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8.xml" ContentType="application/vnd.openxmlformats-officedocument.spreadsheetml.tab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tables/table9.xml" ContentType="application/vnd.openxmlformats-officedocument.spreadsheetml.table+xml"/>
  <Override PartName="/xl/slicers/slicer2.xml" ContentType="application/vnd.ms-excel.slicer+xml"/>
  <Override PartName="/xl/drawings/drawing5.xml" ContentType="application/vnd.openxmlformats-officedocument.drawing+xml"/>
  <Override PartName="/xl/tables/table10.xml" ContentType="application/vnd.openxmlformats-officedocument.spreadsheetml.table+xml"/>
  <Override PartName="/xl/slicers/slicer3.xml" ContentType="application/vnd.ms-excel.slicer+xml"/>
  <Override PartName="/xl/tables/table11.xml" ContentType="application/vnd.openxmlformats-officedocument.spreadsheetml.table+xml"/>
  <Override PartName="/xl/drawings/drawing6.xml" ContentType="application/vnd.openxmlformats-officedocument.drawing+xml"/>
  <Override PartName="/xl/tables/table12.xml" ContentType="application/vnd.openxmlformats-officedocument.spreadsheetml.table+xml"/>
  <Override PartName="/xl/slicers/slicer4.xml" ContentType="application/vnd.ms-excel.slicer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7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Excel/"/>
    </mc:Choice>
  </mc:AlternateContent>
  <xr:revisionPtr revIDLastSave="54" documentId="13_ncr:1_{CA5C6047-9349-42F7-859E-0A1DB7E7D26F}" xr6:coauthVersionLast="47" xr6:coauthVersionMax="47" xr10:uidLastSave="{03477BE1-1C45-417F-B72C-BBA57ED4A199}"/>
  <bookViews>
    <workbookView xWindow="35880" yWindow="-120" windowWidth="38640" windowHeight="21120" tabRatio="763" firstSheet="1" activeTab="1" xr2:uid="{00000000-000D-0000-FFFF-FFFF00000000}"/>
  </bookViews>
  <sheets>
    <sheet name="Facit" sheetId="4" state="hidden" r:id="rId1"/>
    <sheet name="Tabell" sheetId="21" r:id="rId2"/>
    <sheet name="Tabell (F)" sheetId="22" r:id="rId3"/>
    <sheet name="Dynamik" sheetId="8" r:id="rId4"/>
    <sheet name="Dynamik (F)" sheetId="9" r:id="rId5"/>
    <sheet name="SummaOvan" sheetId="18" r:id="rId6"/>
    <sheet name="SummaOvan (F)" sheetId="19" r:id="rId7"/>
    <sheet name="Övning" sheetId="11" r:id="rId8"/>
    <sheet name="Övning (F)" sheetId="13" r:id="rId9"/>
    <sheet name="Ex" sheetId="15" r:id="rId10"/>
    <sheet name="Formatering" sheetId="16" r:id="rId11"/>
    <sheet name="Formeldynamik" sheetId="17" r:id="rId12"/>
    <sheet name="Rapport" sheetId="20" r:id="rId13"/>
  </sheets>
  <externalReferences>
    <externalReference r:id="rId14"/>
  </externalReferences>
  <definedNames>
    <definedName name="_xlnm._FilterDatabase" localSheetId="1" hidden="1">Tabell!$A$3:$J$21</definedName>
    <definedName name="_xlnm._FilterDatabase" localSheetId="2" hidden="1">'Tabell (F)'!$A$3:$J$23</definedName>
    <definedName name="Reklamation">[1]!FSG_6[#Data]</definedName>
    <definedName name="Utsnitt_Anställning">#N/A</definedName>
    <definedName name="Utsnitt_Bostadstyp">#N/A</definedName>
    <definedName name="Utsnitt_Bostadstyp1">#N/A</definedName>
    <definedName name="Utsnitt_Kontogrupp1">#N/A</definedName>
    <definedName name="Utsnitt_Kön">#N/A</definedName>
    <definedName name="Utsnitt_Kön1">#N/A</definedName>
    <definedName name="Utsnitt_Kön2">#N/A</definedName>
    <definedName name="Utsnitt_Märke1">#N/A</definedName>
    <definedName name="Utsnitt_Region1">#N/A</definedName>
    <definedName name="Utsnitt_Stad">#N/A</definedName>
    <definedName name="Utsnitt_Säljare1">#N/A</definedName>
    <definedName name="Utsnitt_Ålder">#N/A</definedName>
  </definedNames>
  <calcPr calcId="191029"/>
  <pivotCaches>
    <pivotCache cacheId="0" r:id="rId15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7" l="1"/>
  <c r="K3" i="17"/>
  <c r="J4" i="17"/>
  <c r="V23" i="22"/>
  <c r="AH8" i="22" a="1"/>
  <c r="AH8" i="22" s="1"/>
  <c r="Z34" i="22" l="1"/>
  <c r="Y34" i="22"/>
  <c r="Z33" i="22"/>
  <c r="Y33" i="22"/>
  <c r="Z32" i="22"/>
  <c r="Y32" i="22"/>
  <c r="U24" i="22"/>
  <c r="R24" i="22"/>
  <c r="P24" i="22"/>
  <c r="J23" i="22"/>
  <c r="V22" i="22"/>
  <c r="V21" i="22"/>
  <c r="V20" i="22"/>
  <c r="V19" i="22"/>
  <c r="V18" i="22"/>
  <c r="V17" i="22"/>
  <c r="V16" i="22"/>
  <c r="V15" i="22"/>
  <c r="V14" i="22"/>
  <c r="V13" i="22"/>
  <c r="V12" i="22"/>
  <c r="V11" i="22"/>
  <c r="V10" i="22"/>
  <c r="V9" i="22"/>
  <c r="V8" i="22"/>
  <c r="V7" i="22"/>
  <c r="V6" i="22"/>
  <c r="V5" i="22"/>
  <c r="V4" i="22"/>
  <c r="E3" i="15"/>
  <c r="G5" i="19"/>
  <c r="G4" i="19"/>
  <c r="G6" i="19" s="1"/>
  <c r="G3" i="19"/>
  <c r="G2" i="19"/>
  <c r="Z35" i="22" l="1"/>
  <c r="AA32" i="22"/>
  <c r="AA33" i="22"/>
  <c r="AA34" i="22"/>
  <c r="Y35" i="22"/>
  <c r="J3" i="17"/>
  <c r="E3" i="17"/>
  <c r="AA35" i="22" l="1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H5" i="16"/>
  <c r="H4" i="16"/>
  <c r="I4367" i="13" l="1"/>
  <c r="I4367" i="11"/>
  <c r="F46" i="4" l="1"/>
  <c r="H5" i="4"/>
  <c r="H12" i="4"/>
  <c r="H22" i="4"/>
  <c r="H31" i="4"/>
  <c r="H43" i="4"/>
  <c r="H26" i="4"/>
  <c r="H25" i="4"/>
  <c r="H21" i="4"/>
  <c r="H23" i="4"/>
  <c r="H32" i="4"/>
  <c r="H30" i="4"/>
  <c r="H38" i="4"/>
  <c r="H15" i="4"/>
  <c r="H37" i="4"/>
  <c r="H40" i="4"/>
  <c r="H9" i="4"/>
  <c r="H34" i="4"/>
  <c r="H19" i="4"/>
  <c r="H24" i="4"/>
  <c r="H10" i="4"/>
  <c r="H4" i="4"/>
  <c r="H14" i="4"/>
  <c r="H33" i="4"/>
  <c r="H44" i="4"/>
  <c r="H42" i="4"/>
  <c r="H28" i="4"/>
  <c r="H27" i="4"/>
  <c r="H36" i="4"/>
  <c r="H13" i="4"/>
  <c r="H39" i="4"/>
  <c r="H20" i="4"/>
  <c r="H6" i="4"/>
  <c r="H8" i="4"/>
  <c r="H41" i="4"/>
  <c r="H7" i="4"/>
  <c r="H17" i="4"/>
  <c r="H35" i="4"/>
  <c r="H16" i="4"/>
  <c r="H18" i="4"/>
  <c r="H11" i="4"/>
  <c r="H29" i="4"/>
  <c r="H45" i="4"/>
  <c r="H46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<sst xmlns="http://schemas.openxmlformats.org/spreadsheetml/2006/main" count="71116" uniqueCount="316">
  <si>
    <t>Förnamn</t>
  </si>
  <si>
    <t>Anstnr</t>
  </si>
  <si>
    <t>Efternamn</t>
  </si>
  <si>
    <t>Ålder</t>
  </si>
  <si>
    <t>Kön</t>
  </si>
  <si>
    <t>Lön</t>
  </si>
  <si>
    <t>Anställning</t>
  </si>
  <si>
    <t>Anders</t>
  </si>
  <si>
    <t>Lars</t>
  </si>
  <si>
    <t>Mats</t>
  </si>
  <si>
    <t>Kjell</t>
  </si>
  <si>
    <t>Andersson</t>
  </si>
  <si>
    <t>Johansson</t>
  </si>
  <si>
    <t>Berendsen</t>
  </si>
  <si>
    <t>Persson</t>
  </si>
  <si>
    <t>Svensson</t>
  </si>
  <si>
    <t>Berg</t>
  </si>
  <si>
    <t>Lindh</t>
  </si>
  <si>
    <t>Göransson</t>
  </si>
  <si>
    <t>Bengtsson</t>
  </si>
  <si>
    <t>Hammarström</t>
  </si>
  <si>
    <t>Frohde</t>
  </si>
  <si>
    <t>Eriksson</t>
  </si>
  <si>
    <t>Svendsen</t>
  </si>
  <si>
    <t>Larsson</t>
  </si>
  <si>
    <t>Eva</t>
  </si>
  <si>
    <t>Elin</t>
  </si>
  <si>
    <t>Arne</t>
  </si>
  <si>
    <t>Bertil</t>
  </si>
  <si>
    <t>Johan</t>
  </si>
  <si>
    <t>Johanna</t>
  </si>
  <si>
    <t>Judith</t>
  </si>
  <si>
    <t>Vera</t>
  </si>
  <si>
    <t>Eskil</t>
  </si>
  <si>
    <t>Lars-Ove</t>
  </si>
  <si>
    <t>Henrik</t>
  </si>
  <si>
    <t>Erika</t>
  </si>
  <si>
    <t>Eva-Lena</t>
  </si>
  <si>
    <t>Marit</t>
  </si>
  <si>
    <t>Jensen</t>
  </si>
  <si>
    <t>Hansson</t>
  </si>
  <si>
    <t>Anna</t>
  </si>
  <si>
    <t>Malin</t>
  </si>
  <si>
    <t>Lars-Erik</t>
  </si>
  <si>
    <t>Lockner</t>
  </si>
  <si>
    <t>Fröjd</t>
  </si>
  <si>
    <t>Lindberg</t>
  </si>
  <si>
    <t>Aronsson</t>
  </si>
  <si>
    <t>Thorsson</t>
  </si>
  <si>
    <t>Stridh</t>
  </si>
  <si>
    <t>Ericsson</t>
  </si>
  <si>
    <t>Öst</t>
  </si>
  <si>
    <t>Henrietta</t>
  </si>
  <si>
    <t>Vilma</t>
  </si>
  <si>
    <t>Erik</t>
  </si>
  <si>
    <t>Anton</t>
  </si>
  <si>
    <t>Antonsson</t>
  </si>
  <si>
    <t>Belfrage</t>
  </si>
  <si>
    <t>Egon</t>
  </si>
  <si>
    <t>Elof</t>
  </si>
  <si>
    <t>Karl</t>
  </si>
  <si>
    <t>Linnea</t>
  </si>
  <si>
    <t>Morgan</t>
  </si>
  <si>
    <t>Backlund</t>
  </si>
  <si>
    <t>Edvin</t>
  </si>
  <si>
    <t>Hans</t>
  </si>
  <si>
    <t>Sven</t>
  </si>
  <si>
    <t>Göran</t>
  </si>
  <si>
    <t>Claes</t>
  </si>
  <si>
    <t>Magnus</t>
  </si>
  <si>
    <t>Mikael</t>
  </si>
  <si>
    <t>Christian</t>
  </si>
  <si>
    <t>Kvinna</t>
  </si>
  <si>
    <t>Kerstin</t>
  </si>
  <si>
    <t>Man</t>
  </si>
  <si>
    <t>Tillsvidare</t>
  </si>
  <si>
    <t>Vikariat</t>
  </si>
  <si>
    <t>Visstid</t>
  </si>
  <si>
    <t>Redovisningsbyrån Väst AB</t>
  </si>
  <si>
    <t>Årslön</t>
  </si>
  <si>
    <t>Susanne</t>
  </si>
  <si>
    <t>Ek</t>
  </si>
  <si>
    <t>Summa</t>
  </si>
  <si>
    <t>Sjukhuset i Mitten - avdelning 35</t>
  </si>
  <si>
    <t>Produkt</t>
  </si>
  <si>
    <t>Jan</t>
  </si>
  <si>
    <t>Feb</t>
  </si>
  <si>
    <t>Mar</t>
  </si>
  <si>
    <t>Apr</t>
  </si>
  <si>
    <t>Volvo</t>
  </si>
  <si>
    <t>Renault</t>
  </si>
  <si>
    <t>Audi</t>
  </si>
  <si>
    <t>Bilförsäljning region X</t>
  </si>
  <si>
    <t/>
  </si>
  <si>
    <t>Ecco</t>
  </si>
  <si>
    <t>Kristina</t>
  </si>
  <si>
    <t>Lund</t>
  </si>
  <si>
    <t>Södra Sverige</t>
  </si>
  <si>
    <t>Rörliga produktionskostnader</t>
  </si>
  <si>
    <t>Mizuno</t>
  </si>
  <si>
    <t>Rickard</t>
  </si>
  <si>
    <t>Eskilstuna</t>
  </si>
  <si>
    <t>Östra Sverige</t>
  </si>
  <si>
    <t>Personalkostnader</t>
  </si>
  <si>
    <t>Robert</t>
  </si>
  <si>
    <t>Östersund</t>
  </si>
  <si>
    <t>Norra Sverige</t>
  </si>
  <si>
    <t>Nike</t>
  </si>
  <si>
    <t>Martin</t>
  </si>
  <si>
    <t>Halmstad</t>
  </si>
  <si>
    <t>Västra Sverige</t>
  </si>
  <si>
    <t>Mendl</t>
  </si>
  <si>
    <t>Petra</t>
  </si>
  <si>
    <t>Maj-Britt</t>
  </si>
  <si>
    <t>Luleå</t>
  </si>
  <si>
    <t>Ascics</t>
  </si>
  <si>
    <t>Norrköping</t>
  </si>
  <si>
    <t>Intäkter</t>
  </si>
  <si>
    <t>Solna</t>
  </si>
  <si>
    <t>Stor-Stockholm</t>
  </si>
  <si>
    <t>Adidas</t>
  </si>
  <si>
    <t>Göteborg</t>
  </si>
  <si>
    <t>Leveranskostnader</t>
  </si>
  <si>
    <t>Huddinge</t>
  </si>
  <si>
    <t>Finansiella kostnader</t>
  </si>
  <si>
    <t>Stockholm</t>
  </si>
  <si>
    <t>Omkostnader</t>
  </si>
  <si>
    <t>Södertälje</t>
  </si>
  <si>
    <t>Borås</t>
  </si>
  <si>
    <t>Karlskrona</t>
  </si>
  <si>
    <t>Haglöfs</t>
  </si>
  <si>
    <t>Sollentuna</t>
  </si>
  <si>
    <t>Trollhättan</t>
  </si>
  <si>
    <t>Malmö</t>
  </si>
  <si>
    <t>Kiruna</t>
  </si>
  <si>
    <t>Keen</t>
  </si>
  <si>
    <t>Västerås</t>
  </si>
  <si>
    <t>Reebook</t>
  </si>
  <si>
    <t>Umeå</t>
  </si>
  <si>
    <t>Örebro</t>
  </si>
  <si>
    <t>Helsingborg</t>
  </si>
  <si>
    <t>Utfall</t>
  </si>
  <si>
    <t>Belopp</t>
  </si>
  <si>
    <t>Antal</t>
  </si>
  <si>
    <t>Märke</t>
  </si>
  <si>
    <t>Säljare</t>
  </si>
  <si>
    <t>Stad</t>
  </si>
  <si>
    <t>Region</t>
  </si>
  <si>
    <t>Kontogrupp</t>
  </si>
  <si>
    <t>Vertyp</t>
  </si>
  <si>
    <t>Datum</t>
  </si>
  <si>
    <t>Hur mycket har Säljaren Martin sålt i Norra Sverige</t>
  </si>
  <si>
    <r>
      <t xml:space="preserve">1. Infoga Utsnitt (Slicers) för Kontogrupp, Region, Säljare och Märke.
2. Placera ut utsnitten ovanför tabellen och storleksförändra dem enligt önskemål.
3. Hur mycket har Martin sålt för i Norra Sverige? </t>
    </r>
    <r>
      <rPr>
        <b/>
        <sz val="11"/>
        <color rgb="FFFF0000"/>
        <rFont val="Calibri"/>
        <family val="2"/>
        <scheme val="minor"/>
      </rPr>
      <t>(405.567,94 kr)</t>
    </r>
    <r>
      <rPr>
        <sz val="11"/>
        <color theme="1"/>
        <rFont val="Calibri"/>
        <family val="2"/>
        <scheme val="minor"/>
      </rPr>
      <t xml:space="preserve">
4. Hur många skor har man sålt av Nike under 2012? </t>
    </r>
    <r>
      <rPr>
        <b/>
        <sz val="11"/>
        <color rgb="FFFF0000"/>
        <rFont val="Calibri"/>
        <family val="2"/>
        <scheme val="minor"/>
      </rPr>
      <t xml:space="preserve">(891.208,45 kr)
</t>
    </r>
    <r>
      <rPr>
        <sz val="11"/>
        <color theme="1"/>
        <rFont val="Calibri"/>
        <family val="2"/>
        <scheme val="minor"/>
      </rPr>
      <t xml:space="preserve">5. Hur stora är intäkterna i Östra Sverige för Adidas och Mizuno under perioden 2012-04-01--2012-11-30? </t>
    </r>
    <r>
      <rPr>
        <b/>
        <sz val="11"/>
        <color rgb="FFFF0000"/>
        <rFont val="Calibri"/>
        <family val="2"/>
        <scheme val="minor"/>
      </rPr>
      <t xml:space="preserve">(867.415,95 kr)
</t>
    </r>
    <r>
      <rPr>
        <sz val="11"/>
        <rFont val="Calibri"/>
        <family val="2"/>
        <scheme val="minor"/>
      </rPr>
      <t xml:space="preserve">6. Skapa två beräknade kolumner i tabellen som visar År och Månad
7. Skapa utsnitt för de nya kolumnerna (År och Månad)
8. Hur mycket har Petra sålt för i Västra Sverige under 2012? </t>
    </r>
    <r>
      <rPr>
        <b/>
        <sz val="11"/>
        <color rgb="FFFF0000"/>
        <rFont val="Calibri"/>
        <family val="2"/>
        <scheme val="minor"/>
      </rPr>
      <t>(111.301,21 kr)</t>
    </r>
  </si>
  <si>
    <r>
      <t>1. Infoga Utsnitt (Slicers) för Kontogrupp, Region, Säljare och Märke.
2. Placera ut utsnitten ovanför tabellen och storleksförändra dem enligt önskemål.
3. Hur mycket har Martin sålt för i Norra Sverige?</t>
    </r>
    <r>
      <rPr>
        <sz val="11"/>
        <color theme="1"/>
        <rFont val="Calibri"/>
        <family val="2"/>
        <scheme val="minor"/>
      </rPr>
      <t xml:space="preserve">
4. Hur många skor har man sålt av Nike under 2012? </t>
    </r>
    <r>
      <rPr>
        <b/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5. Hur stora är intäkterna i Östra Sverige för Adidas och Mizuno under perioden 2012-04-01--2012-11-30?</t>
    </r>
    <r>
      <rPr>
        <b/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6. Skapa två beräknade kolumner i tabellen som visar År och Månad
7. Skapa utsnitt för de nya kolumnerna (År och Månad)
8. Hur mycket har Petra sålt för i Västra Sverige under 2012?</t>
    </r>
  </si>
  <si>
    <t>Januari</t>
  </si>
  <si>
    <t>Avdelning</t>
  </si>
  <si>
    <t>Kostnader</t>
  </si>
  <si>
    <t>Anställda</t>
  </si>
  <si>
    <t>Personal</t>
  </si>
  <si>
    <t>Ekonomi</t>
  </si>
  <si>
    <t>Produktion</t>
  </si>
  <si>
    <t>Logistik &amp; Inköp</t>
  </si>
  <si>
    <t>Februari</t>
  </si>
  <si>
    <t>Totala kostnader alla avdelningar alla månader:</t>
  </si>
  <si>
    <t>Medel sista 7 dagarna</t>
  </si>
  <si>
    <t>Mercedes</t>
  </si>
  <si>
    <t>Svar</t>
  </si>
  <si>
    <t>Antal (filter):</t>
  </si>
  <si>
    <t>Snittålder (filter):</t>
  </si>
  <si>
    <t>Vad är den totala årsinkomsten på män som inte bor i hyreslägenhet?</t>
  </si>
  <si>
    <t>Årsinkomst (filter):</t>
  </si>
  <si>
    <t>Vad är snitt-årsinkomsten för de som bor i hyreslägenhet?</t>
  </si>
  <si>
    <t>Total årsinkomst:</t>
  </si>
  <si>
    <t>Andel, % (filter):</t>
  </si>
  <si>
    <t>Årsinkomst</t>
  </si>
  <si>
    <t>Bostadstyp</t>
  </si>
  <si>
    <t>Bilfärg</t>
  </si>
  <si>
    <t>Civilstånd</t>
  </si>
  <si>
    <t>Bostadsrätt</t>
  </si>
  <si>
    <t>Vit</t>
  </si>
  <si>
    <t>Gift</t>
  </si>
  <si>
    <t>Britta</t>
  </si>
  <si>
    <t>Nyberg</t>
  </si>
  <si>
    <t>Hyreslägenhet</t>
  </si>
  <si>
    <t>Ensamstående</t>
  </si>
  <si>
    <t>Mattias</t>
  </si>
  <si>
    <t>Öberg</t>
  </si>
  <si>
    <t>Gul</t>
  </si>
  <si>
    <t>Sambo</t>
  </si>
  <si>
    <t>Emilia</t>
  </si>
  <si>
    <t>Wikström</t>
  </si>
  <si>
    <t>Grå</t>
  </si>
  <si>
    <t>Karin</t>
  </si>
  <si>
    <t>Röd</t>
  </si>
  <si>
    <t>Samuelsson</t>
  </si>
  <si>
    <t>Thomas</t>
  </si>
  <si>
    <t>Hellström</t>
  </si>
  <si>
    <t>Svart</t>
  </si>
  <si>
    <t>Robin</t>
  </si>
  <si>
    <t>Pålsson</t>
  </si>
  <si>
    <t>Villa</t>
  </si>
  <si>
    <t>Blå</t>
  </si>
  <si>
    <t>Ulla</t>
  </si>
  <si>
    <t>Dahlberg</t>
  </si>
  <si>
    <t>Jens</t>
  </si>
  <si>
    <t>Gustafsson</t>
  </si>
  <si>
    <t>Roland</t>
  </si>
  <si>
    <t>Simon</t>
  </si>
  <si>
    <t>Viklund</t>
  </si>
  <si>
    <t>Elias</t>
  </si>
  <si>
    <t>Jakobsson</t>
  </si>
  <si>
    <t>Danielsson</t>
  </si>
  <si>
    <t>Niklas</t>
  </si>
  <si>
    <t>Sandberg</t>
  </si>
  <si>
    <t>Frida</t>
  </si>
  <si>
    <t>Sandström</t>
  </si>
  <si>
    <t>Ingen bil</t>
  </si>
  <si>
    <t>Hanna</t>
  </si>
  <si>
    <t>Berggren</t>
  </si>
  <si>
    <t>John</t>
  </si>
  <si>
    <t>Jansson</t>
  </si>
  <si>
    <t>Kenneth</t>
  </si>
  <si>
    <t>Nyström</t>
  </si>
  <si>
    <t>Alexander</t>
  </si>
  <si>
    <t>Lundberg</t>
  </si>
  <si>
    <t>Ulf</t>
  </si>
  <si>
    <t>Sundqvist</t>
  </si>
  <si>
    <t>Åke</t>
  </si>
  <si>
    <t>Abrahamsson</t>
  </si>
  <si>
    <t>Andreas</t>
  </si>
  <si>
    <t>Lundgren</t>
  </si>
  <si>
    <t>Barbro</t>
  </si>
  <si>
    <t>Caroline</t>
  </si>
  <si>
    <t>Jessica</t>
  </si>
  <si>
    <t>Lucas</t>
  </si>
  <si>
    <t>Engström</t>
  </si>
  <si>
    <t>Lindholm</t>
  </si>
  <si>
    <t>Ann</t>
  </si>
  <si>
    <t>Björk</t>
  </si>
  <si>
    <t>Ludvig</t>
  </si>
  <si>
    <t>Maria</t>
  </si>
  <si>
    <t>Axelsson</t>
  </si>
  <si>
    <t>Emil</t>
  </si>
  <si>
    <t>Blomqvist</t>
  </si>
  <si>
    <t>Grön</t>
  </si>
  <si>
    <t>Ann-Christin</t>
  </si>
  <si>
    <t xml:space="preserve">Elin </t>
  </si>
  <si>
    <t>Lindgren</t>
  </si>
  <si>
    <t>Anita</t>
  </si>
  <si>
    <t>Ivarsson</t>
  </si>
  <si>
    <t>Berit</t>
  </si>
  <si>
    <t>Pettersson</t>
  </si>
  <si>
    <t>Alf</t>
  </si>
  <si>
    <t>Gun</t>
  </si>
  <si>
    <t>Åkesson</t>
  </si>
  <si>
    <t>Lundin</t>
  </si>
  <si>
    <t>Håkan</t>
  </si>
  <si>
    <t>Åberg</t>
  </si>
  <si>
    <t>Pia</t>
  </si>
  <si>
    <t>Annika</t>
  </si>
  <si>
    <t>Jenny</t>
  </si>
  <si>
    <t>Ström</t>
  </si>
  <si>
    <t>Emma</t>
  </si>
  <si>
    <t>Eklund</t>
  </si>
  <si>
    <t>Vad är snittåldern på kvinnorna som bor i hyreslägenhet?</t>
  </si>
  <si>
    <t>Vad är snittårsinkomsten för de som bor i hyreslägenhet?</t>
  </si>
  <si>
    <t>Herr</t>
  </si>
  <si>
    <t>ProSport</t>
  </si>
  <si>
    <t>Ytterplagg</t>
  </si>
  <si>
    <t>Vandrarjacka</t>
  </si>
  <si>
    <t>Barn</t>
  </si>
  <si>
    <t>Mixed</t>
  </si>
  <si>
    <t>FreeSport</t>
  </si>
  <si>
    <t>Tröjor</t>
  </si>
  <si>
    <t>Träningströja</t>
  </si>
  <si>
    <t>Dam</t>
  </si>
  <si>
    <t>Skjortjacka</t>
  </si>
  <si>
    <t>Uppsala</t>
  </si>
  <si>
    <t>Linköping</t>
  </si>
  <si>
    <t>Dunjacka</t>
  </si>
  <si>
    <t>Vindjacka</t>
  </si>
  <si>
    <t>Utilitytröja</t>
  </si>
  <si>
    <t>Jönköping</t>
  </si>
  <si>
    <t>Ulltröja</t>
  </si>
  <si>
    <t>sortera efter antal - fallande</t>
  </si>
  <si>
    <t>Juli-Dec 2018</t>
  </si>
  <si>
    <t>Fler än 10 i antal</t>
  </si>
  <si>
    <t>Träningströjor</t>
  </si>
  <si>
    <t>TB</t>
  </si>
  <si>
    <t>Modell</t>
  </si>
  <si>
    <t>Varumärke</t>
  </si>
  <si>
    <t>Kategori</t>
  </si>
  <si>
    <t>Ort</t>
  </si>
  <si>
    <t>Ålderskategori</t>
  </si>
  <si>
    <t>Yngling</t>
  </si>
  <si>
    <t>Medelålder</t>
  </si>
  <si>
    <t>Guldålder</t>
  </si>
  <si>
    <t>Pivottabell</t>
  </si>
  <si>
    <t>Borlänge</t>
  </si>
  <si>
    <t>Sundsvall</t>
  </si>
  <si>
    <t>Med formler</t>
  </si>
  <si>
    <t>Totalt</t>
  </si>
  <si>
    <t>Ålderkategori</t>
  </si>
  <si>
    <t>Summa av Årslön</t>
  </si>
  <si>
    <t>Totalsumma</t>
  </si>
  <si>
    <t>Medel av Årslön</t>
  </si>
  <si>
    <t>Medel:</t>
  </si>
  <si>
    <t>Summa:</t>
  </si>
  <si>
    <t>Med formler - SUMMA.OMF</t>
  </si>
  <si>
    <t>Anställd</t>
  </si>
  <si>
    <t>Lista</t>
  </si>
  <si>
    <t>Tabell</t>
  </si>
  <si>
    <t>Välj stad:</t>
  </si>
  <si>
    <t>Matrisformel</t>
  </si>
  <si>
    <t>Kumla</t>
  </si>
  <si>
    <t>Kasserat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</si>
</sst>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%"/>
    <numFmt numFmtId="165" formatCode="0.0%"/>
    <numFmt numFmtId="166" formatCode="0.0"/>
  </numFmts>
  <fonts count="12" x14ac:knownFonts="1"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right" inden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3" fontId="3" fillId="0" borderId="0" xfId="0" applyNumberFormat="1" applyFont="1" applyAlignment="1">
      <alignment horizontal="center"/>
    </xf>
    <xf numFmtId="3" fontId="2" fillId="2" borderId="0" xfId="0" applyNumberFormat="1" applyFont="1" applyFill="1" applyAlignment="1">
      <alignment horizontal="right" indent="1"/>
    </xf>
    <xf numFmtId="3" fontId="2" fillId="0" borderId="0" xfId="0" applyNumberFormat="1" applyFont="1"/>
    <xf numFmtId="0" fontId="5" fillId="0" borderId="0" xfId="0" applyFont="1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  <xf numFmtId="3" fontId="0" fillId="4" borderId="0" xfId="0" applyNumberFormat="1" applyFill="1"/>
    <xf numFmtId="0" fontId="2" fillId="2" borderId="0" xfId="0" applyFont="1" applyFill="1"/>
    <xf numFmtId="0" fontId="5" fillId="5" borderId="0" xfId="0" applyFont="1" applyFill="1"/>
    <xf numFmtId="14" fontId="0" fillId="0" borderId="0" xfId="0" applyNumberFormat="1" applyAlignment="1">
      <alignment horizontal="center"/>
    </xf>
    <xf numFmtId="164" fontId="0" fillId="0" borderId="0" xfId="1" applyNumberFormat="1" applyFont="1"/>
    <xf numFmtId="0" fontId="5" fillId="4" borderId="0" xfId="0" applyFont="1" applyFill="1"/>
    <xf numFmtId="0" fontId="9" fillId="0" borderId="0" xfId="0" applyFont="1" applyAlignment="1">
      <alignment horizontal="center"/>
    </xf>
    <xf numFmtId="0" fontId="0" fillId="6" borderId="0" xfId="0" applyFill="1"/>
    <xf numFmtId="3" fontId="0" fillId="6" borderId="0" xfId="0" applyNumberFormat="1" applyFill="1"/>
    <xf numFmtId="165" fontId="0" fillId="6" borderId="0" xfId="0" applyNumberFormat="1" applyFill="1"/>
    <xf numFmtId="3" fontId="0" fillId="0" borderId="0" xfId="0" applyNumberFormat="1" applyAlignment="1">
      <alignment horizontal="right" indent="1"/>
    </xf>
    <xf numFmtId="0" fontId="0" fillId="0" borderId="0" xfId="0" applyAlignment="1">
      <alignment horizontal="right" indent="1"/>
    </xf>
    <xf numFmtId="1" fontId="0" fillId="6" borderId="0" xfId="0" applyNumberFormat="1" applyFill="1"/>
    <xf numFmtId="0" fontId="10" fillId="0" borderId="0" xfId="2"/>
    <xf numFmtId="4" fontId="10" fillId="0" borderId="0" xfId="2" applyNumberFormat="1"/>
    <xf numFmtId="14" fontId="10" fillId="0" borderId="0" xfId="2" applyNumberFormat="1"/>
    <xf numFmtId="4" fontId="5" fillId="0" borderId="0" xfId="2" applyNumberFormat="1" applyFont="1"/>
    <xf numFmtId="0" fontId="11" fillId="0" borderId="0" xfId="2" applyFont="1"/>
    <xf numFmtId="0" fontId="2" fillId="0" borderId="0" xfId="0" applyFont="1" applyAlignment="1">
      <alignment horizontal="right" indent="1"/>
    </xf>
    <xf numFmtId="3" fontId="2" fillId="0" borderId="0" xfId="0" applyNumberFormat="1" applyFont="1" applyAlignment="1">
      <alignment horizontal="right"/>
    </xf>
    <xf numFmtId="3" fontId="5" fillId="0" borderId="0" xfId="0" applyNumberFormat="1" applyFont="1"/>
    <xf numFmtId="166" fontId="2" fillId="0" borderId="0" xfId="0" applyNumberFormat="1" applyFont="1" applyAlignment="1">
      <alignment horizontal="center"/>
    </xf>
    <xf numFmtId="14" fontId="2" fillId="0" borderId="0" xfId="0" applyNumberFormat="1" applyFont="1"/>
    <xf numFmtId="0" fontId="0" fillId="0" borderId="0" xfId="0" pivotButton="1"/>
    <xf numFmtId="0" fontId="0" fillId="4" borderId="0" xfId="0" applyFill="1"/>
    <xf numFmtId="0" fontId="0" fillId="7" borderId="0" xfId="0" applyFill="1"/>
    <xf numFmtId="4" fontId="0" fillId="0" borderId="0" xfId="1" applyNumberFormat="1" applyFont="1"/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</cellXfs>
  <cellStyles count="3">
    <cellStyle name="Normal" xfId="0" builtinId="0"/>
    <cellStyle name="Normal 2" xfId="2" xr:uid="{CDE96DB1-B9A6-4FF8-8F36-57514D07C7B0}"/>
    <cellStyle name="Procent" xfId="1" builtinId="5"/>
  </cellStyles>
  <dxfs count="80">
    <dxf>
      <numFmt numFmtId="4" formatCode="#,##0.00"/>
    </dxf>
    <dxf>
      <numFmt numFmtId="4" formatCode="#,##0.00"/>
    </dxf>
    <dxf>
      <numFmt numFmtId="0" formatCode="General"/>
    </dxf>
    <dxf>
      <numFmt numFmtId="19" formatCode="yyyy/mm/dd"/>
    </dxf>
    <dxf>
      <numFmt numFmtId="14" formatCode="0.00%"/>
    </dxf>
    <dxf>
      <numFmt numFmtId="3" formatCode="#,##0"/>
    </dxf>
    <dxf>
      <numFmt numFmtId="3" formatCode="#,##0"/>
    </dxf>
    <dxf>
      <numFmt numFmtId="4" formatCode="#,##0.00"/>
    </dxf>
    <dxf>
      <numFmt numFmtId="19" formatCode="yyyy/mm/dd"/>
    </dxf>
    <dxf>
      <numFmt numFmtId="4" formatCode="#,##0.00"/>
    </dxf>
    <dxf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6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microsoft.com/office/2007/relationships/slicerCache" Target="slicerCaches/slicerCache3.xml"/><Relationship Id="rId26" Type="http://schemas.microsoft.com/office/2007/relationships/slicerCache" Target="slicerCaches/slicerCache1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2.xml"/><Relationship Id="rId25" Type="http://schemas.microsoft.com/office/2007/relationships/slicerCache" Target="slicerCaches/slicerCache10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.xml"/><Relationship Id="rId20" Type="http://schemas.microsoft.com/office/2007/relationships/slicerCache" Target="slicerCaches/slicerCache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microsoft.com/office/2007/relationships/slicerCache" Target="slicerCaches/slicerCache8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4.xml"/><Relationship Id="rId31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microsoft.com/office/2007/relationships/slicerCache" Target="slicerCaches/slicerCache7.xml"/><Relationship Id="rId27" Type="http://schemas.microsoft.com/office/2007/relationships/slicerCache" Target="slicerCaches/slicerCache12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Dynamik!$B$5</c:f>
              <c:strCache>
                <c:ptCount val="1"/>
                <c:pt idx="0">
                  <c:v>Mercedes</c:v>
                </c:pt>
              </c:strCache>
            </c:strRef>
          </c:tx>
          <c:marker>
            <c:symbol val="none"/>
          </c:marker>
          <c:cat>
            <c:strRef>
              <c:f>Dynamik!$C$4:$E$4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Dynamik!$C$5:$E$5</c:f>
              <c:numCache>
                <c:formatCode>#,##0</c:formatCode>
                <c:ptCount val="3"/>
                <c:pt idx="0">
                  <c:v>454</c:v>
                </c:pt>
                <c:pt idx="1">
                  <c:v>533</c:v>
                </c:pt>
                <c:pt idx="2">
                  <c:v>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BD-42D1-9657-12E1B7B930DA}"/>
            </c:ext>
          </c:extLst>
        </c:ser>
        <c:ser>
          <c:idx val="1"/>
          <c:order val="1"/>
          <c:tx>
            <c:strRef>
              <c:f>Dynamik!$B$6</c:f>
              <c:strCache>
                <c:ptCount val="1"/>
                <c:pt idx="0">
                  <c:v>Volvo</c:v>
                </c:pt>
              </c:strCache>
            </c:strRef>
          </c:tx>
          <c:marker>
            <c:symbol val="none"/>
          </c:marker>
          <c:cat>
            <c:strRef>
              <c:f>Dynamik!$C$4:$E$4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Dynamik!$C$6:$E$6</c:f>
              <c:numCache>
                <c:formatCode>#,##0</c:formatCode>
                <c:ptCount val="3"/>
                <c:pt idx="0">
                  <c:v>1423</c:v>
                </c:pt>
                <c:pt idx="1">
                  <c:v>1974</c:v>
                </c:pt>
                <c:pt idx="2">
                  <c:v>1756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BD-42D1-9657-12E1B7B930DA}"/>
            </c:ext>
          </c:extLst>
        </c:ser>
        <c:ser>
          <c:idx val="2"/>
          <c:order val="2"/>
          <c:tx>
            <c:strRef>
              <c:f>Dynamik!$B$7</c:f>
              <c:strCache>
                <c:ptCount val="1"/>
                <c:pt idx="0">
                  <c:v>Audi</c:v>
                </c:pt>
              </c:strCache>
            </c:strRef>
          </c:tx>
          <c:marker>
            <c:symbol val="none"/>
          </c:marker>
          <c:cat>
            <c:strRef>
              <c:f>Dynamik!$C$4:$E$4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Dynamik!$C$7:$E$7</c:f>
              <c:numCache>
                <c:formatCode>#,##0</c:formatCode>
                <c:ptCount val="3"/>
                <c:pt idx="0">
                  <c:v>723</c:v>
                </c:pt>
                <c:pt idx="1">
                  <c:v>659</c:v>
                </c:pt>
                <c:pt idx="2">
                  <c:v>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BD-42D1-9657-12E1B7B930DA}"/>
            </c:ext>
          </c:extLst>
        </c:ser>
        <c:ser>
          <c:idx val="3"/>
          <c:order val="3"/>
          <c:tx>
            <c:strRef>
              <c:f>Dynamik!$B$8</c:f>
              <c:strCache>
                <c:ptCount val="1"/>
                <c:pt idx="0">
                  <c:v>Renault</c:v>
                </c:pt>
              </c:strCache>
            </c:strRef>
          </c:tx>
          <c:marker>
            <c:symbol val="none"/>
          </c:marker>
          <c:cat>
            <c:strRef>
              <c:f>Dynamik!$C$4:$E$4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Dynamik!$C$8:$E$8</c:f>
              <c:numCache>
                <c:formatCode>#,##0</c:formatCode>
                <c:ptCount val="3"/>
                <c:pt idx="0">
                  <c:v>853</c:v>
                </c:pt>
                <c:pt idx="1">
                  <c:v>942</c:v>
                </c:pt>
                <c:pt idx="2">
                  <c:v>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BD-42D1-9657-12E1B7B93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0337000"/>
        <c:axId val="750337392"/>
      </c:lineChart>
      <c:catAx>
        <c:axId val="750337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50337392"/>
        <c:crosses val="autoZero"/>
        <c:auto val="1"/>
        <c:lblAlgn val="ctr"/>
        <c:lblOffset val="100"/>
        <c:noMultiLvlLbl val="0"/>
      </c:catAx>
      <c:valAx>
        <c:axId val="75033739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750337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Dynamik!$B$16</c:f>
              <c:strCache>
                <c:ptCount val="1"/>
                <c:pt idx="0">
                  <c:v>Mercedes</c:v>
                </c:pt>
              </c:strCache>
            </c:strRef>
          </c:tx>
          <c:marker>
            <c:symbol val="none"/>
          </c:marker>
          <c:cat>
            <c:strRef>
              <c:f>Dynamik!$C$15:$E$15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Dynamik!$C$16:$E$16</c:f>
              <c:numCache>
                <c:formatCode>#,##0</c:formatCode>
                <c:ptCount val="3"/>
                <c:pt idx="0">
                  <c:v>454</c:v>
                </c:pt>
                <c:pt idx="1">
                  <c:v>533</c:v>
                </c:pt>
                <c:pt idx="2">
                  <c:v>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3B-4A73-A36F-8E651DB9014C}"/>
            </c:ext>
          </c:extLst>
        </c:ser>
        <c:ser>
          <c:idx val="1"/>
          <c:order val="1"/>
          <c:tx>
            <c:strRef>
              <c:f>Dynamik!$B$17</c:f>
              <c:strCache>
                <c:ptCount val="1"/>
                <c:pt idx="0">
                  <c:v>Volvo</c:v>
                </c:pt>
              </c:strCache>
            </c:strRef>
          </c:tx>
          <c:marker>
            <c:symbol val="none"/>
          </c:marker>
          <c:cat>
            <c:strRef>
              <c:f>Dynamik!$C$15:$E$15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Dynamik!$C$17:$E$17</c:f>
              <c:numCache>
                <c:formatCode>#,##0</c:formatCode>
                <c:ptCount val="3"/>
                <c:pt idx="0">
                  <c:v>1423</c:v>
                </c:pt>
                <c:pt idx="1">
                  <c:v>1974</c:v>
                </c:pt>
                <c:pt idx="2">
                  <c:v>1756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3B-4A73-A36F-8E651DB9014C}"/>
            </c:ext>
          </c:extLst>
        </c:ser>
        <c:ser>
          <c:idx val="2"/>
          <c:order val="2"/>
          <c:tx>
            <c:strRef>
              <c:f>Dynamik!$B$18</c:f>
              <c:strCache>
                <c:ptCount val="1"/>
                <c:pt idx="0">
                  <c:v>Audi</c:v>
                </c:pt>
              </c:strCache>
            </c:strRef>
          </c:tx>
          <c:marker>
            <c:symbol val="none"/>
          </c:marker>
          <c:cat>
            <c:strRef>
              <c:f>Dynamik!$C$15:$E$15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Dynamik!$C$18:$E$18</c:f>
              <c:numCache>
                <c:formatCode>#,##0</c:formatCode>
                <c:ptCount val="3"/>
                <c:pt idx="0">
                  <c:v>723</c:v>
                </c:pt>
                <c:pt idx="1">
                  <c:v>659</c:v>
                </c:pt>
                <c:pt idx="2">
                  <c:v>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3B-4A73-A36F-8E651DB9014C}"/>
            </c:ext>
          </c:extLst>
        </c:ser>
        <c:ser>
          <c:idx val="3"/>
          <c:order val="3"/>
          <c:tx>
            <c:strRef>
              <c:f>Dynamik!$B$19</c:f>
              <c:strCache>
                <c:ptCount val="1"/>
                <c:pt idx="0">
                  <c:v>Renault</c:v>
                </c:pt>
              </c:strCache>
            </c:strRef>
          </c:tx>
          <c:marker>
            <c:symbol val="none"/>
          </c:marker>
          <c:cat>
            <c:strRef>
              <c:f>Dynamik!$C$15:$E$15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Dynamik!$C$19:$E$19</c:f>
              <c:numCache>
                <c:formatCode>#,##0</c:formatCode>
                <c:ptCount val="3"/>
                <c:pt idx="0">
                  <c:v>853</c:v>
                </c:pt>
                <c:pt idx="1">
                  <c:v>942</c:v>
                </c:pt>
                <c:pt idx="2">
                  <c:v>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3B-4A73-A36F-8E651DB90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6087384"/>
        <c:axId val="916087776"/>
      </c:lineChart>
      <c:catAx>
        <c:axId val="916087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16087776"/>
        <c:crosses val="autoZero"/>
        <c:auto val="1"/>
        <c:lblAlgn val="ctr"/>
        <c:lblOffset val="100"/>
        <c:noMultiLvlLbl val="0"/>
      </c:catAx>
      <c:valAx>
        <c:axId val="9160877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160873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'Dynamik (F)'!$B$5</c:f>
              <c:strCache>
                <c:ptCount val="1"/>
                <c:pt idx="0">
                  <c:v>Mercedes</c:v>
                </c:pt>
              </c:strCache>
            </c:strRef>
          </c:tx>
          <c:marker>
            <c:symbol val="none"/>
          </c:marker>
          <c:cat>
            <c:strRef>
              <c:f>'Dynamik (F)'!$C$4:$E$4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'Dynamik (F)'!$C$5:$E$5</c:f>
              <c:numCache>
                <c:formatCode>#,##0</c:formatCode>
                <c:ptCount val="3"/>
                <c:pt idx="0">
                  <c:v>454</c:v>
                </c:pt>
                <c:pt idx="1">
                  <c:v>533</c:v>
                </c:pt>
                <c:pt idx="2">
                  <c:v>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4F-42FD-BEA1-2B43CBDDEC91}"/>
            </c:ext>
          </c:extLst>
        </c:ser>
        <c:ser>
          <c:idx val="1"/>
          <c:order val="1"/>
          <c:tx>
            <c:strRef>
              <c:f>'Dynamik (F)'!$B$6</c:f>
              <c:strCache>
                <c:ptCount val="1"/>
                <c:pt idx="0">
                  <c:v>Volvo</c:v>
                </c:pt>
              </c:strCache>
            </c:strRef>
          </c:tx>
          <c:marker>
            <c:symbol val="none"/>
          </c:marker>
          <c:cat>
            <c:strRef>
              <c:f>'Dynamik (F)'!$C$4:$E$4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'Dynamik (F)'!$C$6:$E$6</c:f>
              <c:numCache>
                <c:formatCode>#,##0</c:formatCode>
                <c:ptCount val="3"/>
                <c:pt idx="0">
                  <c:v>1423</c:v>
                </c:pt>
                <c:pt idx="1">
                  <c:v>1974</c:v>
                </c:pt>
                <c:pt idx="2">
                  <c:v>1756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4F-42FD-BEA1-2B43CBDDEC91}"/>
            </c:ext>
          </c:extLst>
        </c:ser>
        <c:ser>
          <c:idx val="2"/>
          <c:order val="2"/>
          <c:tx>
            <c:strRef>
              <c:f>'Dynamik (F)'!$B$7</c:f>
              <c:strCache>
                <c:ptCount val="1"/>
                <c:pt idx="0">
                  <c:v>Audi</c:v>
                </c:pt>
              </c:strCache>
            </c:strRef>
          </c:tx>
          <c:marker>
            <c:symbol val="none"/>
          </c:marker>
          <c:cat>
            <c:strRef>
              <c:f>'Dynamik (F)'!$C$4:$E$4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'Dynamik (F)'!$C$7:$E$7</c:f>
              <c:numCache>
                <c:formatCode>#,##0</c:formatCode>
                <c:ptCount val="3"/>
                <c:pt idx="0">
                  <c:v>723</c:v>
                </c:pt>
                <c:pt idx="1">
                  <c:v>659</c:v>
                </c:pt>
                <c:pt idx="2">
                  <c:v>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4F-42FD-BEA1-2B43CBDDEC91}"/>
            </c:ext>
          </c:extLst>
        </c:ser>
        <c:ser>
          <c:idx val="3"/>
          <c:order val="3"/>
          <c:tx>
            <c:strRef>
              <c:f>'Dynamik (F)'!$B$8</c:f>
              <c:strCache>
                <c:ptCount val="1"/>
                <c:pt idx="0">
                  <c:v>Renault</c:v>
                </c:pt>
              </c:strCache>
            </c:strRef>
          </c:tx>
          <c:marker>
            <c:symbol val="none"/>
          </c:marker>
          <c:cat>
            <c:strRef>
              <c:f>'Dynamik (F)'!$C$4:$E$4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'Dynamik (F)'!$C$8:$E$8</c:f>
              <c:numCache>
                <c:formatCode>#,##0</c:formatCode>
                <c:ptCount val="3"/>
                <c:pt idx="0">
                  <c:v>853</c:v>
                </c:pt>
                <c:pt idx="1">
                  <c:v>942</c:v>
                </c:pt>
                <c:pt idx="2">
                  <c:v>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4F-42FD-BEA1-2B43CBDDE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6088952"/>
        <c:axId val="916089344"/>
      </c:lineChart>
      <c:catAx>
        <c:axId val="916088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16089344"/>
        <c:crosses val="autoZero"/>
        <c:auto val="1"/>
        <c:lblAlgn val="ctr"/>
        <c:lblOffset val="100"/>
        <c:noMultiLvlLbl val="0"/>
      </c:catAx>
      <c:valAx>
        <c:axId val="9160893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16088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'Dynamik (F)'!$B$16</c:f>
              <c:strCache>
                <c:ptCount val="1"/>
                <c:pt idx="0">
                  <c:v>Mercedes</c:v>
                </c:pt>
              </c:strCache>
            </c:strRef>
          </c:tx>
          <c:marker>
            <c:symbol val="none"/>
          </c:marker>
          <c:cat>
            <c:strRef>
              <c:f>'Dynamik (F)'!$C$15:$F$15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'Dynamik (F)'!$C$16:$F$16</c:f>
              <c:numCache>
                <c:formatCode>#,##0</c:formatCode>
                <c:ptCount val="4"/>
                <c:pt idx="0">
                  <c:v>454</c:v>
                </c:pt>
                <c:pt idx="1">
                  <c:v>533</c:v>
                </c:pt>
                <c:pt idx="2">
                  <c:v>566</c:v>
                </c:pt>
                <c:pt idx="3">
                  <c:v>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78-4B3C-A015-25AACFD99321}"/>
            </c:ext>
          </c:extLst>
        </c:ser>
        <c:ser>
          <c:idx val="1"/>
          <c:order val="1"/>
          <c:tx>
            <c:strRef>
              <c:f>'Dynamik (F)'!$B$17</c:f>
              <c:strCache>
                <c:ptCount val="1"/>
                <c:pt idx="0">
                  <c:v>Volvo</c:v>
                </c:pt>
              </c:strCache>
            </c:strRef>
          </c:tx>
          <c:marker>
            <c:symbol val="none"/>
          </c:marker>
          <c:cat>
            <c:strRef>
              <c:f>'Dynamik (F)'!$C$15:$F$15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'Dynamik (F)'!$C$17:$F$17</c:f>
              <c:numCache>
                <c:formatCode>#,##0</c:formatCode>
                <c:ptCount val="4"/>
                <c:pt idx="0">
                  <c:v>1423</c:v>
                </c:pt>
                <c:pt idx="1">
                  <c:v>1974</c:v>
                </c:pt>
                <c:pt idx="2">
                  <c:v>1756</c:v>
                </c:pt>
                <c:pt idx="3">
                  <c:v>1676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78-4B3C-A015-25AACFD99321}"/>
            </c:ext>
          </c:extLst>
        </c:ser>
        <c:ser>
          <c:idx val="2"/>
          <c:order val="2"/>
          <c:tx>
            <c:strRef>
              <c:f>'Dynamik (F)'!$B$18</c:f>
              <c:strCache>
                <c:ptCount val="1"/>
                <c:pt idx="0">
                  <c:v>Audi</c:v>
                </c:pt>
              </c:strCache>
            </c:strRef>
          </c:tx>
          <c:marker>
            <c:symbol val="none"/>
          </c:marker>
          <c:cat>
            <c:strRef>
              <c:f>'Dynamik (F)'!$C$15:$F$15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'Dynamik (F)'!$C$18:$F$18</c:f>
              <c:numCache>
                <c:formatCode>#,##0</c:formatCode>
                <c:ptCount val="4"/>
                <c:pt idx="0">
                  <c:v>723</c:v>
                </c:pt>
                <c:pt idx="1">
                  <c:v>659</c:v>
                </c:pt>
                <c:pt idx="2">
                  <c:v>699</c:v>
                </c:pt>
                <c:pt idx="3">
                  <c:v>770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78-4B3C-A015-25AACFD99321}"/>
            </c:ext>
          </c:extLst>
        </c:ser>
        <c:ser>
          <c:idx val="3"/>
          <c:order val="3"/>
          <c:tx>
            <c:strRef>
              <c:f>'Dynamik (F)'!$B$19</c:f>
              <c:strCache>
                <c:ptCount val="1"/>
                <c:pt idx="0">
                  <c:v>Renault</c:v>
                </c:pt>
              </c:strCache>
            </c:strRef>
          </c:tx>
          <c:marker>
            <c:symbol val="none"/>
          </c:marker>
          <c:cat>
            <c:strRef>
              <c:f>'Dynamik (F)'!$C$15:$F$15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'Dynamik (F)'!$C$19:$F$19</c:f>
              <c:numCache>
                <c:formatCode>#,##0</c:formatCode>
                <c:ptCount val="4"/>
                <c:pt idx="0">
                  <c:v>853</c:v>
                </c:pt>
                <c:pt idx="1">
                  <c:v>942</c:v>
                </c:pt>
                <c:pt idx="2">
                  <c:v>877</c:v>
                </c:pt>
                <c:pt idx="3">
                  <c:v>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78-4B3C-A015-25AACFD99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6090128"/>
        <c:axId val="916090520"/>
      </c:lineChart>
      <c:catAx>
        <c:axId val="916090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16090520"/>
        <c:crosses val="autoZero"/>
        <c:auto val="1"/>
        <c:lblAlgn val="ctr"/>
        <c:lblOffset val="100"/>
        <c:noMultiLvlLbl val="0"/>
      </c:catAx>
      <c:valAx>
        <c:axId val="9160905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16090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604488</xdr:colOff>
      <xdr:row>1</xdr:row>
      <xdr:rowOff>47137</xdr:rowOff>
    </xdr:from>
    <xdr:to>
      <xdr:col>21</xdr:col>
      <xdr:colOff>879425</xdr:colOff>
      <xdr:row>1</xdr:row>
      <xdr:rowOff>1500187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Ålder">
              <a:extLst>
                <a:ext uri="{FF2B5EF4-FFF2-40B4-BE49-F238E27FC236}">
                  <a16:creationId xmlns:a16="http://schemas.microsoft.com/office/drawing/2014/main" id="{C55E8B44-9603-4CD5-ACA0-D6F21D8350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ld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46761" y="372719"/>
              <a:ext cx="1902846" cy="145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74125</xdr:colOff>
      <xdr:row>1</xdr:row>
      <xdr:rowOff>47137</xdr:rowOff>
    </xdr:from>
    <xdr:to>
      <xdr:col>12</xdr:col>
      <xdr:colOff>476249</xdr:colOff>
      <xdr:row>1</xdr:row>
      <xdr:rowOff>984250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Kön 2">
              <a:extLst>
                <a:ext uri="{FF2B5EF4-FFF2-40B4-BE49-F238E27FC236}">
                  <a16:creationId xmlns:a16="http://schemas.microsoft.com/office/drawing/2014/main" id="{F04F6D03-CCFE-4EBB-B1DA-1AB74E8B99C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ön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76261" y="384842"/>
              <a:ext cx="999602" cy="9371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539994</xdr:colOff>
      <xdr:row>1</xdr:row>
      <xdr:rowOff>47137</xdr:rowOff>
    </xdr:from>
    <xdr:to>
      <xdr:col>14</xdr:col>
      <xdr:colOff>137380</xdr:colOff>
      <xdr:row>1</xdr:row>
      <xdr:rowOff>1254125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Anställning">
              <a:extLst>
                <a:ext uri="{FF2B5EF4-FFF2-40B4-BE49-F238E27FC236}">
                  <a16:creationId xmlns:a16="http://schemas.microsoft.com/office/drawing/2014/main" id="{D5E14D76-4DFC-473E-B858-1CA670C402C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ställning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839608" y="384842"/>
              <a:ext cx="1285908" cy="12069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14</xdr:col>
      <xdr:colOff>201125</xdr:colOff>
      <xdr:row>1</xdr:row>
      <xdr:rowOff>47137</xdr:rowOff>
    </xdr:from>
    <xdr:to>
      <xdr:col>19</xdr:col>
      <xdr:colOff>491836</xdr:colOff>
      <xdr:row>1</xdr:row>
      <xdr:rowOff>1503240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Stad">
              <a:extLst>
                <a:ext uri="{FF2B5EF4-FFF2-40B4-BE49-F238E27FC236}">
                  <a16:creationId xmlns:a16="http://schemas.microsoft.com/office/drawing/2014/main" id="{B079D3DE-A300-4329-90FF-7A8AC1797AD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189261" y="384842"/>
              <a:ext cx="2937352" cy="14561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0</xdr:row>
      <xdr:rowOff>100012</xdr:rowOff>
    </xdr:from>
    <xdr:to>
      <xdr:col>12</xdr:col>
      <xdr:colOff>409575</xdr:colOff>
      <xdr:row>9</xdr:row>
      <xdr:rowOff>185512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11</xdr:row>
      <xdr:rowOff>14287</xdr:rowOff>
    </xdr:from>
    <xdr:to>
      <xdr:col>12</xdr:col>
      <xdr:colOff>419100</xdr:colOff>
      <xdr:row>20</xdr:row>
      <xdr:rowOff>99787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0</xdr:row>
      <xdr:rowOff>100012</xdr:rowOff>
    </xdr:from>
    <xdr:to>
      <xdr:col>12</xdr:col>
      <xdr:colOff>352425</xdr:colOff>
      <xdr:row>9</xdr:row>
      <xdr:rowOff>185512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11</xdr:row>
      <xdr:rowOff>42862</xdr:rowOff>
    </xdr:from>
    <xdr:to>
      <xdr:col>12</xdr:col>
      <xdr:colOff>371475</xdr:colOff>
      <xdr:row>20</xdr:row>
      <xdr:rowOff>128362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87312</xdr:colOff>
      <xdr:row>0</xdr:row>
      <xdr:rowOff>47624</xdr:rowOff>
    </xdr:from>
    <xdr:to>
      <xdr:col>1</xdr:col>
      <xdr:colOff>857250</xdr:colOff>
      <xdr:row>6</xdr:row>
      <xdr:rowOff>130724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Bostadstyp">
              <a:extLst>
                <a:ext uri="{FF2B5EF4-FFF2-40B4-BE49-F238E27FC236}">
                  <a16:creationId xmlns:a16="http://schemas.microsoft.com/office/drawing/2014/main" id="{7E1DFB03-2C19-42A4-BEF7-5DBE7E527AC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Bostadstyp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312" y="47624"/>
              <a:ext cx="1500188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47625</xdr:colOff>
      <xdr:row>0</xdr:row>
      <xdr:rowOff>47625</xdr:rowOff>
    </xdr:from>
    <xdr:to>
      <xdr:col>3</xdr:col>
      <xdr:colOff>690562</xdr:colOff>
      <xdr:row>6</xdr:row>
      <xdr:rowOff>130725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Kön">
              <a:extLst>
                <a:ext uri="{FF2B5EF4-FFF2-40B4-BE49-F238E27FC236}">
                  <a16:creationId xmlns:a16="http://schemas.microsoft.com/office/drawing/2014/main" id="{071C3019-2165-4A39-A62A-CA8648634C7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ö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79575" y="47625"/>
              <a:ext cx="1512887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87312</xdr:colOff>
      <xdr:row>0</xdr:row>
      <xdr:rowOff>47624</xdr:rowOff>
    </xdr:from>
    <xdr:to>
      <xdr:col>1</xdr:col>
      <xdr:colOff>857250</xdr:colOff>
      <xdr:row>6</xdr:row>
      <xdr:rowOff>130724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Bostadstyp 1">
              <a:extLst>
                <a:ext uri="{FF2B5EF4-FFF2-40B4-BE49-F238E27FC236}">
                  <a16:creationId xmlns:a16="http://schemas.microsoft.com/office/drawing/2014/main" id="{9B1DC97E-9750-412F-A935-930ED2B73D7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Bostadstyp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312" y="47624"/>
              <a:ext cx="1500188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47625</xdr:colOff>
      <xdr:row>0</xdr:row>
      <xdr:rowOff>47625</xdr:rowOff>
    </xdr:from>
    <xdr:to>
      <xdr:col>3</xdr:col>
      <xdr:colOff>690562</xdr:colOff>
      <xdr:row>6</xdr:row>
      <xdr:rowOff>130725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Kön 1">
              <a:extLst>
                <a:ext uri="{FF2B5EF4-FFF2-40B4-BE49-F238E27FC236}">
                  <a16:creationId xmlns:a16="http://schemas.microsoft.com/office/drawing/2014/main" id="{C2780E33-B320-4760-955D-88D4F1E8FFB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ön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79575" y="47625"/>
              <a:ext cx="1512887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45720</xdr:colOff>
      <xdr:row>0</xdr:row>
      <xdr:rowOff>38100</xdr:rowOff>
    </xdr:from>
    <xdr:to>
      <xdr:col>2</xdr:col>
      <xdr:colOff>396240</xdr:colOff>
      <xdr:row>0</xdr:row>
      <xdr:rowOff>2018100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Kontogrupp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ontogrupp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720" y="38100"/>
              <a:ext cx="18288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tabellutsnitt. Tabellutsnitt kan användas i Excel eller senare.
Det går inte att använda utsnittet om formen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444980</xdr:colOff>
      <xdr:row>0</xdr:row>
      <xdr:rowOff>38100</xdr:rowOff>
    </xdr:from>
    <xdr:to>
      <xdr:col>2</xdr:col>
      <xdr:colOff>1704980</xdr:colOff>
      <xdr:row>0</xdr:row>
      <xdr:rowOff>2018100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Region 1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3260" y="38100"/>
              <a:ext cx="12600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tabellutsnitt. Tabellutsnitt kan användas i Excel eller senare.
Det går inte att använda utsnittet om formen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23980</xdr:colOff>
      <xdr:row>0</xdr:row>
      <xdr:rowOff>38100</xdr:rowOff>
    </xdr:from>
    <xdr:to>
      <xdr:col>3</xdr:col>
      <xdr:colOff>1139980</xdr:colOff>
      <xdr:row>0</xdr:row>
      <xdr:rowOff>2018100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Säljare 1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äljar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32000" y="38100"/>
              <a:ext cx="11160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tabellutsnitt. Tabellutsnitt kan användas i Excel eller senare.
Det går inte att använda utsnittet om formen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1188720</xdr:colOff>
      <xdr:row>0</xdr:row>
      <xdr:rowOff>38100</xdr:rowOff>
    </xdr:from>
    <xdr:to>
      <xdr:col>5</xdr:col>
      <xdr:colOff>593400</xdr:colOff>
      <xdr:row>0</xdr:row>
      <xdr:rowOff>2018100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ärke 1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ärk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96740" y="38100"/>
              <a:ext cx="15840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tabellutsnitt. Tabellutsnitt kan användas i Excel eller senare.
Det går inte att använda utsnittet om formen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457200</xdr:colOff>
      <xdr:row>0</xdr:row>
      <xdr:rowOff>209550</xdr:rowOff>
    </xdr:from>
    <xdr:to>
      <xdr:col>17</xdr:col>
      <xdr:colOff>485775</xdr:colOff>
      <xdr:row>26</xdr:row>
      <xdr:rowOff>19050</xdr:rowOff>
    </xdr:to>
    <xdr:pic>
      <xdr:nvPicPr>
        <xdr:cNvPr id="3" name="Bildobjekt 2" descr="C:\Users\Tobias\AppData\Local\Temp\SNAGHTML10a41e45.PNG">
          <a:extLst>
            <a:ext uri="{FF2B5EF4-FFF2-40B4-BE49-F238E27FC236}">
              <a16:creationId xmlns:a16="http://schemas.microsoft.com/office/drawing/2014/main" id="{8142108E-BD52-45AB-8C0D-D28C012D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09550"/>
          <a:ext cx="4905375" cy="507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focellab.sharepoint.com/Users/Tobias/Documents/INFOCELL/EXCELBIBELN/Pivotexempel%20Pap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Försäljning"/>
      <sheetName val="Produktion"/>
      <sheetName val="Reklamation"/>
      <sheetName val="Kund"/>
      <sheetName val="Budget"/>
      <sheetName val="Pivotexempel 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4598.719058796298" createdVersion="7" refreshedVersion="7" minRefreshableVersion="3" recordCount="19" xr:uid="{C2CC17A6-30B1-46DD-BFCD-E40656B1627E}">
  <cacheSource type="worksheet">
    <worksheetSource name="Lönelista_T"/>
  </cacheSource>
  <cacheFields count="11">
    <cacheField name="Anstnr" numFmtId="0">
      <sharedItems containsSemiMixedTypes="0" containsString="0" containsNumber="1" containsInteger="1" minValue="2009" maxValue="2652"/>
    </cacheField>
    <cacheField name="Förnamn" numFmtId="0">
      <sharedItems/>
    </cacheField>
    <cacheField name="Efternamn" numFmtId="0">
      <sharedItems/>
    </cacheField>
    <cacheField name="Anställd" numFmtId="14">
      <sharedItems containsSemiMixedTypes="0" containsNonDate="0" containsDate="1" containsString="0" minDate="2005-07-30T00:00:00" maxDate="2021-12-04T00:00:00"/>
    </cacheField>
    <cacheField name="Ålder" numFmtId="0">
      <sharedItems containsSemiMixedTypes="0" containsString="0" containsNumber="1" containsInteger="1" minValue="20" maxValue="59"/>
    </cacheField>
    <cacheField name="Kön" numFmtId="0">
      <sharedItems count="2">
        <s v="Man"/>
        <s v="Kvinna"/>
      </sharedItems>
    </cacheField>
    <cacheField name="Lön" numFmtId="3">
      <sharedItems containsSemiMixedTypes="0" containsString="0" containsNumber="1" containsInteger="1" minValue="19620" maxValue="67536"/>
    </cacheField>
    <cacheField name="Anställning" numFmtId="0">
      <sharedItems count="3">
        <s v="Tillsvidare"/>
        <s v="Vikariat"/>
        <s v="Visstid"/>
      </sharedItems>
    </cacheField>
    <cacheField name="Stad" numFmtId="0">
      <sharedItems/>
    </cacheField>
    <cacheField name="Årslön" numFmtId="3">
      <sharedItems containsSemiMixedTypes="0" containsString="0" containsNumber="1" minValue="239364" maxValue="823939.2"/>
    </cacheField>
    <cacheField name="Ålderkategori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n v="2652"/>
    <s v="Anders"/>
    <s v="Andersson"/>
    <d v="2020-01-16T00:00:00"/>
    <n v="20"/>
    <x v="0"/>
    <n v="21971"/>
    <x v="0"/>
    <s v="Luleå"/>
    <n v="268046.2"/>
    <s v="Yngling"/>
  </r>
  <r>
    <n v="2472"/>
    <s v="Lars"/>
    <s v="Berendsen"/>
    <d v="2008-05-20T00:00:00"/>
    <n v="28"/>
    <x v="0"/>
    <n v="25066"/>
    <x v="0"/>
    <s v="Stockholm"/>
    <n v="305805.19999999995"/>
    <s v="Yngling"/>
  </r>
  <r>
    <n v="2553"/>
    <s v="Mats"/>
    <s v="Johansson"/>
    <d v="2020-12-01T00:00:00"/>
    <n v="36"/>
    <x v="0"/>
    <n v="21233"/>
    <x v="1"/>
    <s v="Göteborg"/>
    <n v="259042.59999999998"/>
    <s v="Medelålder"/>
  </r>
  <r>
    <n v="2335"/>
    <s v="Kjell"/>
    <s v="Andersson"/>
    <d v="2005-07-30T00:00:00"/>
    <n v="20"/>
    <x v="0"/>
    <n v="67536"/>
    <x v="0"/>
    <s v="Helsingborg"/>
    <n v="823939.2"/>
    <s v="Yngling"/>
  </r>
  <r>
    <n v="2301"/>
    <s v="Eva"/>
    <s v="Persson"/>
    <d v="2006-10-01T00:00:00"/>
    <n v="33"/>
    <x v="1"/>
    <n v="27834"/>
    <x v="0"/>
    <s v="Norrköping"/>
    <n v="339574.8"/>
    <s v="Yngling"/>
  </r>
  <r>
    <n v="2306"/>
    <s v="Elin"/>
    <s v="Svensson"/>
    <d v="2010-09-16T00:00:00"/>
    <n v="37"/>
    <x v="1"/>
    <n v="21170"/>
    <x v="0"/>
    <s v="Uppsala"/>
    <n v="258273.99999999997"/>
    <s v="Medelålder"/>
  </r>
  <r>
    <n v="2336"/>
    <s v="Arne"/>
    <s v="Johansson"/>
    <d v="2018-02-01T00:00:00"/>
    <n v="59"/>
    <x v="0"/>
    <n v="31033"/>
    <x v="0"/>
    <s v="Borlänge"/>
    <n v="378602.6"/>
    <s v="Guldålder"/>
  </r>
  <r>
    <n v="2551"/>
    <s v="Bertil"/>
    <s v="Berg"/>
    <d v="2016-04-15T00:00:00"/>
    <n v="43"/>
    <x v="0"/>
    <n v="19620"/>
    <x v="2"/>
    <s v="Malmö"/>
    <n v="239364"/>
    <s v="Medelålder"/>
  </r>
  <r>
    <n v="2400"/>
    <s v="Johan"/>
    <s v="Lindh"/>
    <d v="2021-12-03T00:00:00"/>
    <n v="44"/>
    <x v="0"/>
    <n v="21123"/>
    <x v="0"/>
    <s v="Stockholm"/>
    <n v="257700.59999999998"/>
    <s v="Medelålder"/>
  </r>
  <r>
    <n v="2501"/>
    <s v="Johanna"/>
    <s v="Göransson"/>
    <d v="2014-10-01T00:00:00"/>
    <n v="28"/>
    <x v="1"/>
    <n v="29868"/>
    <x v="0"/>
    <s v="Malmö"/>
    <n v="364389.6"/>
    <s v="Yngling"/>
  </r>
  <r>
    <n v="2533"/>
    <s v="Eskil"/>
    <s v="Bengtsson"/>
    <d v="2019-03-16T00:00:00"/>
    <n v="26"/>
    <x v="0"/>
    <n v="19630"/>
    <x v="2"/>
    <s v="Jönköping"/>
    <n v="239486"/>
    <s v="Yngling"/>
  </r>
  <r>
    <n v="2470"/>
    <s v="Judith"/>
    <s v="Hammarström"/>
    <d v="2011-05-29T00:00:00"/>
    <n v="38"/>
    <x v="1"/>
    <n v="25505"/>
    <x v="0"/>
    <s v="Borås"/>
    <n v="311161"/>
    <s v="Medelålder"/>
  </r>
  <r>
    <n v="2450"/>
    <s v="Lars-Ove"/>
    <s v="Frohde"/>
    <d v="2019-07-16T00:00:00"/>
    <n v="43"/>
    <x v="0"/>
    <n v="26976"/>
    <x v="0"/>
    <s v="Göteborg"/>
    <n v="329107.19999999995"/>
    <s v="Medelålder"/>
  </r>
  <r>
    <n v="2602"/>
    <s v="Henrik"/>
    <s v="Eriksson"/>
    <d v="2012-04-04T00:00:00"/>
    <n v="42"/>
    <x v="0"/>
    <n v="51314"/>
    <x v="0"/>
    <s v="Stockholm"/>
    <n v="626030.79999999993"/>
    <s v="Medelålder"/>
  </r>
  <r>
    <n v="2609"/>
    <s v="Mats"/>
    <s v="Svendsen"/>
    <d v="2017-10-22T00:00:00"/>
    <n v="34"/>
    <x v="0"/>
    <n v="22607"/>
    <x v="0"/>
    <s v="Linköping"/>
    <n v="275805.39999999997"/>
    <s v="Yngling"/>
  </r>
  <r>
    <n v="2615"/>
    <s v="Vera"/>
    <s v="Larsson"/>
    <d v="2016-03-04T00:00:00"/>
    <n v="38"/>
    <x v="1"/>
    <n v="23125"/>
    <x v="0"/>
    <s v="Sundsvall"/>
    <n v="282125"/>
    <s v="Medelålder"/>
  </r>
  <r>
    <n v="2009"/>
    <s v="Egon"/>
    <s v="Backlund"/>
    <d v="2010-01-12T00:00:00"/>
    <n v="51"/>
    <x v="0"/>
    <n v="53908"/>
    <x v="0"/>
    <s v="Stockholm"/>
    <n v="657677.6"/>
    <s v="Guldålder"/>
  </r>
  <r>
    <n v="2099"/>
    <s v="Eva"/>
    <s v="Johansson"/>
    <d v="2020-08-01T00:00:00"/>
    <n v="49"/>
    <x v="1"/>
    <n v="42658"/>
    <x v="1"/>
    <s v="Uppsala"/>
    <n v="520427.6"/>
    <s v="Guldålder"/>
  </r>
  <r>
    <n v="2044"/>
    <s v="Elin"/>
    <s v="Andersson"/>
    <d v="2015-06-30T00:00:00"/>
    <n v="29"/>
    <x v="1"/>
    <n v="31956"/>
    <x v="2"/>
    <s v="Göteborg"/>
    <n v="389863.19999999995"/>
    <s v="Yngling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808539-B94D-457E-9AF3-BBDF1B680811}" name="Pivottabell5" cacheId="0" applyNumberFormats="0" applyBorderFormats="0" applyFontFormats="0" applyPatternFormats="0" applyAlignmentFormats="0" applyWidthHeightFormats="1" dataCaption="Värden" updatedVersion="7" minRefreshableVersion="3" useAutoFormatting="1" itemPrintTitles="1" createdVersion="7" indent="0" compact="0" compactData="0" multipleFieldFilters="0">
  <location ref="X17:AB21" firstHeaderRow="1" firstDataRow="2" firstDataCol="1"/>
  <pivotFields count="11"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axis="axisRow" compact="0" outline="0" showAll="0">
      <items count="3">
        <item x="1"/>
        <item x="0"/>
        <item t="default"/>
      </items>
    </pivotField>
    <pivotField compact="0" numFmtId="3" outline="0" showAll="0"/>
    <pivotField axis="axisCol" compact="0" outline="0" showAll="0">
      <items count="4">
        <item x="0"/>
        <item x="1"/>
        <item x="2"/>
        <item t="default"/>
      </items>
    </pivotField>
    <pivotField compact="0" outline="0" showAll="0"/>
    <pivotField dataField="1" compact="0" numFmtId="3" outline="0" showAll="0"/>
    <pivotField compact="0" outline="0" showAll="0"/>
  </pivotFields>
  <rowFields count="1">
    <field x="5"/>
  </rowFields>
  <rowItems count="3">
    <i>
      <x/>
    </i>
    <i>
      <x v="1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Medel av Årslön" fld="9" subtotal="average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99D884-2110-414B-A673-EE02E7DD2B2F}" name="Pivottabell4" cacheId="0" applyNumberFormats="0" applyBorderFormats="0" applyFontFormats="0" applyPatternFormats="0" applyAlignmentFormats="0" applyWidthHeightFormats="1" dataCaption="Värden" updatedVersion="7" minRefreshableVersion="3" useAutoFormatting="1" itemPrintTitles="1" createdVersion="7" indent="0" compact="0" compactData="0" multipleFieldFilters="0" chartFormat="4">
  <location ref="X10:AB14" firstHeaderRow="1" firstDataRow="2" firstDataCol="1"/>
  <pivotFields count="11"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axis="axisRow" compact="0" outline="0" showAll="0">
      <items count="3">
        <item x="1"/>
        <item x="0"/>
        <item t="default"/>
      </items>
    </pivotField>
    <pivotField compact="0" numFmtId="3" outline="0" showAll="0"/>
    <pivotField axis="axisCol" compact="0" outline="0" showAll="0">
      <items count="4">
        <item x="0"/>
        <item x="1"/>
        <item x="2"/>
        <item t="default"/>
      </items>
    </pivotField>
    <pivotField compact="0" outline="0" showAll="0"/>
    <pivotField dataField="1" compact="0" numFmtId="3" outline="0" showAll="0"/>
    <pivotField compact="0" outline="0" showAll="0"/>
  </pivotFields>
  <rowFields count="1">
    <field x="5"/>
  </rowFields>
  <rowItems count="3">
    <i>
      <x/>
    </i>
    <i>
      <x v="1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Summa av Årslön" fld="9" baseField="0" baseItem="0" numFmtId="3"/>
  </dataFields>
  <chartFormats count="3"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3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ontogrupp1" xr10:uid="{00000000-0013-0000-FFFF-FFFF01000000}" sourceName="Kontogrupp">
  <extLst>
    <x:ext xmlns:x15="http://schemas.microsoft.com/office/spreadsheetml/2010/11/main" uri="{2F2917AC-EB37-4324-AD4E-5DD8C200BD13}">
      <x15:tableSlicerCache tableId="7" column="3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Region1" xr10:uid="{00000000-0013-0000-FFFF-FFFF02000000}" sourceName="Region">
  <extLst>
    <x:ext xmlns:x15="http://schemas.microsoft.com/office/spreadsheetml/2010/11/main" uri="{2F2917AC-EB37-4324-AD4E-5DD8C200BD13}">
      <x15:tableSlicerCache tableId="7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äljare1" xr10:uid="{00000000-0013-0000-FFFF-FFFF03000000}" sourceName="Säljare">
  <extLst>
    <x:ext xmlns:x15="http://schemas.microsoft.com/office/spreadsheetml/2010/11/main" uri="{2F2917AC-EB37-4324-AD4E-5DD8C200BD13}">
      <x15:tableSlicerCache tableId="7" column="6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ärke1" xr10:uid="{00000000-0013-0000-FFFF-FFFF04000000}" sourceName="Märke">
  <extLst>
    <x:ext xmlns:x15="http://schemas.microsoft.com/office/spreadsheetml/2010/11/main" uri="{2F2917AC-EB37-4324-AD4E-5DD8C200BD13}">
      <x15:tableSlicerCache tableId="7" column="7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Bostadstyp" xr10:uid="{D7DFC0A6-A0F6-4FA7-A859-BC849C59D98E}" sourceName="Bostadstyp">
  <extLst>
    <x:ext xmlns:x15="http://schemas.microsoft.com/office/spreadsheetml/2010/11/main" uri="{2F2917AC-EB37-4324-AD4E-5DD8C200BD13}">
      <x15:tableSlicerCache tableId="9" column="4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ön" xr10:uid="{A036AC86-CC4A-42BB-A25A-CF895A2F75B7}" sourceName="Kön">
  <extLst>
    <x:ext xmlns:x15="http://schemas.microsoft.com/office/spreadsheetml/2010/11/main" uri="{2F2917AC-EB37-4324-AD4E-5DD8C200BD13}">
      <x15:tableSlicerCache tableId="9" column="5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Bostadstyp1" xr10:uid="{14268C4A-6BF9-4FE8-895D-B93D766FBF2E}" sourceName="Bostadstyp">
  <extLst>
    <x:ext xmlns:x15="http://schemas.microsoft.com/office/spreadsheetml/2010/11/main" uri="{2F2917AC-EB37-4324-AD4E-5DD8C200BD13}">
      <x15:tableSlicerCache tableId="10" column="4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ön1" xr10:uid="{726B7BC1-1B02-4F69-B32F-19E7D74CFE7C}" sourceName="Kön">
  <extLst>
    <x:ext xmlns:x15="http://schemas.microsoft.com/office/spreadsheetml/2010/11/main" uri="{2F2917AC-EB37-4324-AD4E-5DD8C200BD13}">
      <x15:tableSlicerCache tableId="10" column="5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lder" xr10:uid="{A854C878-9781-4417-A4C4-0CD4D24BA5BD}" sourceName="Ålder">
  <extLst>
    <x:ext xmlns:x15="http://schemas.microsoft.com/office/spreadsheetml/2010/11/main" uri="{2F2917AC-EB37-4324-AD4E-5DD8C200BD13}">
      <x15:tableSlicerCache tableId="16" column="4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ön2" xr10:uid="{030D8F73-60C0-4F27-A43E-460EAF5B7BF8}" sourceName="Kön">
  <extLst>
    <x:ext xmlns:x15="http://schemas.microsoft.com/office/spreadsheetml/2010/11/main" uri="{2F2917AC-EB37-4324-AD4E-5DD8C200BD13}">
      <x15:tableSlicerCache tableId="16" column="5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Anställning" xr10:uid="{275327E0-1467-44C6-8A9B-A6A4CD05E012}" sourceName="Anställning">
  <extLst>
    <x:ext xmlns:x15="http://schemas.microsoft.com/office/spreadsheetml/2010/11/main" uri="{2F2917AC-EB37-4324-AD4E-5DD8C200BD13}">
      <x15:tableSlicerCache tableId="16" column="7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tad" xr10:uid="{B54C5D6F-1838-4C4D-9950-F84EAFBC959B}" sourceName="Stad">
  <extLst>
    <x:ext xmlns:x15="http://schemas.microsoft.com/office/spreadsheetml/2010/11/main" uri="{2F2917AC-EB37-4324-AD4E-5DD8C200BD13}">
      <x15:tableSlicerCache tableId="16" column="8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Ålder" xr10:uid="{C254C313-FE53-4F9D-B25D-1D396CD1F74E}" cache="Utsnitt_Ålder" caption="Ålder" columnCount="4" rowHeight="241300"/>
  <slicer name="Kön 2" xr10:uid="{380030E6-AF81-4367-B18E-597616FDB16C}" cache="Utsnitt_Kön2" caption="Kön" rowHeight="241300"/>
  <slicer name="Anställning" xr10:uid="{E766F01F-1F77-4A9F-BF4F-AD7128AFA685}" cache="Utsnitt_Anställning" caption="Anställning" rowHeight="241300"/>
  <slicer name="Stad" xr10:uid="{5721A45A-7D3C-4C60-9A00-D2D9B4D57729}" cache="Utsnitt_Stad" caption="Stad" columnCount="4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Bostadstyp" xr10:uid="{78FD1F4A-B219-4E91-83F3-64855521A298}" cache="Utsnitt_Bostadstyp" caption="Bostadstyp" rowHeight="241300"/>
  <slicer name="Kön" xr10:uid="{9D256019-5B5D-41E4-B720-AE9A8FB598A3}" cache="Utsnitt_Kön" caption="Kön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Bostadstyp 1" xr10:uid="{E8E5C02E-2A2C-49C5-9879-F5ACF3F2DD1A}" cache="Utsnitt_Bostadstyp1" caption="Bostadstyp" rowHeight="241300"/>
  <slicer name="Kön 1" xr10:uid="{824D4B6E-685A-466E-85BE-13A9C1BD5D4D}" cache="Utsnitt_Kön1" caption="Kön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ontogrupp 1" xr10:uid="{00000000-0014-0000-FFFF-FFFF01000000}" cache="Utsnitt_Kontogrupp1" caption="Kontogrupp" rowHeight="234950"/>
  <slicer name="Region 1" xr10:uid="{00000000-0014-0000-FFFF-FFFF02000000}" cache="Utsnitt_Region1" caption="Region" rowHeight="234950"/>
  <slicer name="Säljare 1" xr10:uid="{00000000-0014-0000-FFFF-FFFF03000000}" cache="Utsnitt_Säljare1" caption="Säljare" rowHeight="234950"/>
  <slicer name="Märke 1" xr10:uid="{00000000-0014-0000-FFFF-FFFF04000000}" cache="Utsnitt_Märke1" caption="Märke" columnCount="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2" displayName="Tabell2" ref="A3:H46" totalsRowCount="1">
  <autoFilter ref="A3:H45" xr:uid="{00000000-0009-0000-0100-000002000000}"/>
  <tableColumns count="8">
    <tableColumn id="1" xr3:uid="{00000000-0010-0000-0100-000001000000}" name="Anstnr" totalsRowLabel="Summa" dataDxfId="78" totalsRowDxfId="77"/>
    <tableColumn id="2" xr3:uid="{00000000-0010-0000-0100-000002000000}" name="Förnamn" dataDxfId="76" totalsRowDxfId="75"/>
    <tableColumn id="3" xr3:uid="{00000000-0010-0000-0100-000003000000}" name="Efternamn" dataDxfId="74" totalsRowDxfId="73"/>
    <tableColumn id="4" xr3:uid="{00000000-0010-0000-0100-000004000000}" name="Ålder" dataDxfId="72" totalsRowDxfId="71"/>
    <tableColumn id="5" xr3:uid="{00000000-0010-0000-0100-000005000000}" name="Kön" dataDxfId="70" totalsRowDxfId="69"/>
    <tableColumn id="6" xr3:uid="{00000000-0010-0000-0100-000006000000}" name="Lön" totalsRowFunction="sum" dataDxfId="68" totalsRowDxfId="67"/>
    <tableColumn id="7" xr3:uid="{00000000-0010-0000-0100-000007000000}" name="Anställning" dataDxfId="66" totalsRowDxfId="65"/>
    <tableColumn id="8" xr3:uid="{00000000-0010-0000-0100-000008000000}" name="Årslön" totalsRowFunction="sum" dataDxfId="64" totalsRowDxfId="63">
      <calculatedColumnFormula>F4*11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109B10E-6D56-4CA6-AF0D-156947CEAA2F}" name="Ålderskategori5" displayName="Ålderskategori5" ref="Y3:Z6" totalsRowShown="0">
  <autoFilter ref="Y3:Z6" xr:uid="{EB4B54A6-A180-42B1-8C40-B3F771D2AB7E}"/>
  <tableColumns count="2">
    <tableColumn id="1" xr3:uid="{4EB191A6-24EA-432E-BFFB-2D1347251EC9}" name="Ålder"/>
    <tableColumn id="2" xr3:uid="{4CBFE6C5-5334-4FAB-B95C-F6447EB31760}" name="Ålderskategori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AEDE091-14B1-4F7E-A35F-96266C6D93F2}" name="Tabell13" displayName="Tabell13" ref="AF7:AF19" totalsRowShown="0" headerRowDxfId="79">
  <autoFilter ref="AF7:AF19" xr:uid="{9AEDE091-14B1-4F7E-A35F-96266C6D93F2}"/>
  <tableColumns count="1">
    <tableColumn id="1" xr3:uid="{75D03063-53EE-403E-A2A8-3F17133F6871}" name="Tabell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647C2E6-60C9-47A0-830B-DD1E7525EB9E}" name="Ålderskategori" displayName="Ålderskategori" ref="X3:Y6" totalsRowShown="0">
  <autoFilter ref="X3:Y6" xr:uid="{EB4B54A6-A180-42B1-8C40-B3F771D2AB7E}"/>
  <tableColumns count="2">
    <tableColumn id="1" xr3:uid="{00FBBB12-2F49-468B-88AB-39CB80DCA26A}" name="Ålder"/>
    <tableColumn id="2" xr3:uid="{694CE712-3120-4DE5-8700-12EF76635EB8}" name="Ålderskategori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C49BD4B4-03D8-4669-9B74-DD038250B3ED}" name="Lönelista_T" displayName="Lönelista_T" ref="L3:V24" totalsRowCount="1" headerRowDxfId="62" dataDxfId="61">
  <autoFilter ref="L3:V23" xr:uid="{A4BB01E2-4E93-40DA-8EAE-304035DBB38B}"/>
  <tableColumns count="11">
    <tableColumn id="1" xr3:uid="{C8A383C5-1EB2-4800-993C-DC1C79E7F408}" name="Anstnr" dataDxfId="60" totalsRowDxfId="59"/>
    <tableColumn id="2" xr3:uid="{33D42DAB-A473-47C0-BCBE-422074F1EF49}" name="Förnamn" dataDxfId="58" totalsRowDxfId="57"/>
    <tableColumn id="3" xr3:uid="{DEA1DC18-7108-4AC5-A9C9-CC49E877B72D}" name="Efternamn" totalsRowLabel="Medel:" dataDxfId="56" totalsRowDxfId="55"/>
    <tableColumn id="11" xr3:uid="{88F985FC-A1F1-4FB4-B47C-34165ECC4D02}" name="Anställd" dataDxfId="54" totalsRowDxfId="53"/>
    <tableColumn id="4" xr3:uid="{3CF115E9-3F88-43EB-BBC7-FB076EBAB6E2}" name="Ålder" totalsRowFunction="average" dataDxfId="52" totalsRowDxfId="51"/>
    <tableColumn id="5" xr3:uid="{5CD1FF57-EB05-41FE-AFBB-EAE195CCD944}" name="Kön" dataDxfId="50" totalsRowDxfId="49"/>
    <tableColumn id="6" xr3:uid="{D36E4B4C-B84D-4CD3-B719-3271C17CEA5A}" name="Lön" totalsRowFunction="average" dataDxfId="48" totalsRowDxfId="47"/>
    <tableColumn id="7" xr3:uid="{8120A9EF-6823-4B8C-B5CF-E11F92BF2A4B}" name="Anställning" dataDxfId="46" totalsRowDxfId="45"/>
    <tableColumn id="8" xr3:uid="{F41A44B6-F946-43D4-A036-5E5C972E6D5A}" name="Stad" totalsRowLabel="Summa:" dataDxfId="44" totalsRowDxfId="43"/>
    <tableColumn id="9" xr3:uid="{A780962D-9D35-447E-9DAE-F43C1C0B0D6D}" name="Årslön" totalsRowFunction="sum" dataDxfId="42" totalsRowDxfId="41"/>
    <tableColumn id="10" xr3:uid="{1DE9B985-08C8-408E-97A5-7EF9424F244D}" name="Ålderkategori" dataDxfId="40" totalsRowDxfId="39">
      <calculatedColumnFormula>VLOOKUP(Lönelista_T[[#This Row],[Ålder]],Ålderskategori[],2,TRUE)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79C2F3A-050F-44CC-A650-F0D3262A131E}" name="Tabell1319" displayName="Tabell1319" ref="AF7:AF19" totalsRowShown="0" headerRowDxfId="38">
  <autoFilter ref="AF7:AF19" xr:uid="{279C2F3A-050F-44CC-A650-F0D3262A131E}"/>
  <tableColumns count="1">
    <tableColumn id="1" xr3:uid="{ABF97136-71DE-43E4-A1AD-6014067F1F1C}" name="Tabell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Bilar" displayName="tbl_Bilar" ref="B15:E19" totalsRowShown="0">
  <autoFilter ref="B15:E19" xr:uid="{00000000-0009-0000-0100-000003000000}"/>
  <tableColumns count="4">
    <tableColumn id="1" xr3:uid="{00000000-0010-0000-0200-000001000000}" name="Produkt"/>
    <tableColumn id="2" xr3:uid="{00000000-0010-0000-0200-000002000000}" name="Jan" dataDxfId="37"/>
    <tableColumn id="3" xr3:uid="{00000000-0010-0000-0200-000003000000}" name="Feb" dataDxfId="36"/>
    <tableColumn id="4" xr3:uid="{00000000-0010-0000-0200-000004000000}" name="Mar" dataDxfId="3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Bilar_T" displayName="Bilar_T" ref="B15:F19" totalsRowShown="0">
  <autoFilter ref="B15:F19" xr:uid="{00000000-0009-0000-0100-000004000000}"/>
  <tableColumns count="5">
    <tableColumn id="1" xr3:uid="{00000000-0010-0000-0300-000001000000}" name="Produkt"/>
    <tableColumn id="2" xr3:uid="{00000000-0010-0000-0300-000002000000}" name="Jan" dataDxfId="34"/>
    <tableColumn id="3" xr3:uid="{00000000-0010-0000-0300-000003000000}" name="Feb" dataDxfId="33"/>
    <tableColumn id="4" xr3:uid="{00000000-0010-0000-0300-000004000000}" name="Mar" dataDxfId="32"/>
    <tableColumn id="5" xr3:uid="{00000000-0010-0000-0300-000005000000}" name="Apr" dataDxfId="31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C7ED0A6-FCCC-41A5-B075-C89263F848A4}" name="Bostadstyp" displayName="Bostadstyp" ref="A9:H59" totalsRowShown="0" headerRowDxfId="30" dataDxfId="29">
  <autoFilter ref="A9:H59" xr:uid="{00000000-0009-0000-0100-000002000000}"/>
  <tableColumns count="8">
    <tableColumn id="1" xr3:uid="{D62C36F7-9C97-4CB7-9432-67852B731A87}" name="Förnamn" dataDxfId="28"/>
    <tableColumn id="2" xr3:uid="{F46B22C1-1D68-4BB2-9C58-9458893F14F7}" name="Efternamn" dataDxfId="27"/>
    <tableColumn id="3" xr3:uid="{44A1F574-C83D-4332-916D-1F4EB6991DD2}" name="Årsinkomst" dataDxfId="26"/>
    <tableColumn id="4" xr3:uid="{CB60D2F6-DA83-4943-8E89-8D690710AD43}" name="Bostadstyp" dataDxfId="25"/>
    <tableColumn id="5" xr3:uid="{361D4A78-5A29-4AA5-988D-9D9AB0871380}" name="Kön" dataDxfId="24"/>
    <tableColumn id="6" xr3:uid="{0F5DC762-B827-408F-B534-1001B0415AFE}" name="Bilfärg" dataDxfId="23"/>
    <tableColumn id="7" xr3:uid="{FCD87243-CC1B-48F5-BF6C-E2B745E0C065}" name="Civilstånd" dataDxfId="22"/>
    <tableColumn id="8" xr3:uid="{F17853FE-ED00-42ED-B4E9-B66AFBAB73C6}" name="Ålder" dataDxfId="2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26E0D07-E1A7-47ED-9D5F-3463DCAE84A3}" name="Bostadstyp_T" displayName="Bostadstyp_T" ref="A9:H59" totalsRowShown="0" headerRowDxfId="20" dataDxfId="19">
  <autoFilter ref="A9:H59" xr:uid="{00000000-0009-0000-0100-000003000000}">
    <filterColumn colId="3">
      <filters>
        <filter val="Hyreslägenhet"/>
      </filters>
    </filterColumn>
  </autoFilter>
  <tableColumns count="8">
    <tableColumn id="1" xr3:uid="{CC5E8D80-DF68-4C93-A9E7-8652FCB855C1}" name="Förnamn" dataDxfId="18"/>
    <tableColumn id="2" xr3:uid="{A4579BE2-A602-41CD-8139-CAAC5F508B56}" name="Efternamn" dataDxfId="17"/>
    <tableColumn id="3" xr3:uid="{CB0D8859-744F-4961-A8D1-5902285977B0}" name="Årsinkomst" dataDxfId="16"/>
    <tableColumn id="4" xr3:uid="{74A37A65-4410-4925-92E4-1CEB1031CB1E}" name="Bostadstyp" dataDxfId="15"/>
    <tableColumn id="5" xr3:uid="{F7A16326-F69C-47F3-AD7E-2F4941E426B6}" name="Kön" dataDxfId="14"/>
    <tableColumn id="6" xr3:uid="{B45FE101-53CE-4DB1-9BF6-9DF5ED325C52}" name="Bilfärg" dataDxfId="13"/>
    <tableColumn id="7" xr3:uid="{2F9BC504-41B6-4F69-B450-2963EA1135D6}" name="Civilstånd" dataDxfId="12"/>
    <tableColumn id="8" xr3:uid="{5871D3F3-04F5-492B-9DAE-154347E6AC2F}" name="Ålder" dataDxfId="11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16" displayName="Tabell16" ref="A2:I4367" totalsRowCount="1">
  <autoFilter ref="A2:I4366" xr:uid="{00000000-0009-0000-0100-000005000000}"/>
  <tableColumns count="9">
    <tableColumn id="1" xr3:uid="{00000000-0010-0000-0400-000001000000}" name="Datum" totalsRowLabel="Summa" dataDxfId="10"/>
    <tableColumn id="2" xr3:uid="{00000000-0010-0000-0400-000002000000}" name="Vertyp"/>
    <tableColumn id="3" xr3:uid="{00000000-0010-0000-0400-000003000000}" name="Kontogrupp"/>
    <tableColumn id="4" xr3:uid="{00000000-0010-0000-0400-000004000000}" name="Region"/>
    <tableColumn id="5" xr3:uid="{00000000-0010-0000-0400-000005000000}" name="Stad"/>
    <tableColumn id="6" xr3:uid="{00000000-0010-0000-0400-000006000000}" name="Säljare"/>
    <tableColumn id="7" xr3:uid="{00000000-0010-0000-0400-000007000000}" name="Märke"/>
    <tableColumn id="8" xr3:uid="{00000000-0010-0000-0400-000008000000}" name="Antal"/>
    <tableColumn id="9" xr3:uid="{00000000-0010-0000-0400-000009000000}" name="Belopp" totalsRowFunction="sum" dataDxfId="9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ell168" displayName="Tabell168" ref="A2:I4367" totalsRowCount="1">
  <autoFilter ref="A2:I4366" xr:uid="{00000000-0009-0000-0100-000007000000}">
    <filterColumn colId="0">
      <filters>
        <dateGroupItem year="2012" dateTimeGrouping="year"/>
      </filters>
    </filterColumn>
    <filterColumn colId="2">
      <filters>
        <filter val="Intäkter"/>
      </filters>
    </filterColumn>
    <filterColumn colId="3">
      <filters>
        <filter val="Västra Sverige"/>
      </filters>
    </filterColumn>
  </autoFilter>
  <tableColumns count="9">
    <tableColumn id="1" xr3:uid="{00000000-0010-0000-0500-000001000000}" name="Datum" totalsRowLabel="Summa" dataDxfId="8"/>
    <tableColumn id="2" xr3:uid="{00000000-0010-0000-0500-000002000000}" name="Vertyp"/>
    <tableColumn id="3" xr3:uid="{00000000-0010-0000-0500-000003000000}" name="Kontogrupp"/>
    <tableColumn id="4" xr3:uid="{00000000-0010-0000-0500-000004000000}" name="Region"/>
    <tableColumn id="5" xr3:uid="{00000000-0010-0000-0500-000005000000}" name="Stad"/>
    <tableColumn id="6" xr3:uid="{00000000-0010-0000-0500-000006000000}" name="Säljare"/>
    <tableColumn id="7" xr3:uid="{00000000-0010-0000-0500-000007000000}" name="Märke"/>
    <tableColumn id="8" xr3:uid="{00000000-0010-0000-0500-000008000000}" name="Antal"/>
    <tableColumn id="9" xr3:uid="{00000000-0010-0000-0500-000009000000}" name="Belopp" totalsRowFunction="sum" dataDxfId="7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6000000}" name="Jan" displayName="Jan" ref="A2:C6" totalsRowShown="0">
  <autoFilter ref="A2:C6" xr:uid="{00000000-0009-0000-0100-000006000000}"/>
  <tableColumns count="3">
    <tableColumn id="1" xr3:uid="{00000000-0010-0000-0600-000001000000}" name="Avdelning"/>
    <tableColumn id="2" xr3:uid="{00000000-0010-0000-0600-000002000000}" name="Kostnader" dataDxfId="6"/>
    <tableColumn id="3" xr3:uid="{00000000-0010-0000-0600-000003000000}" name="Anställda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Feb" displayName="Feb" ref="A9:C13" totalsRowShown="0">
  <autoFilter ref="A9:C13" xr:uid="{00000000-0009-0000-0100-000008000000}"/>
  <tableColumns count="3">
    <tableColumn id="1" xr3:uid="{00000000-0010-0000-0700-000001000000}" name="Avdelning"/>
    <tableColumn id="2" xr3:uid="{00000000-0010-0000-0700-000002000000}" name="Kostnader" dataDxfId="5"/>
    <tableColumn id="3" xr3:uid="{00000000-0010-0000-0700-000003000000}" name="Anställda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79A921D-7D40-4454-9FF0-5D3CA97776C8}" name="tbl_Kasserat" displayName="tbl_Kasserat" ref="G2:H28" totalsRowShown="0">
  <autoFilter ref="G2:H28" xr:uid="{789ACC97-3022-4C8B-BE9A-265709B1DA8C}"/>
  <tableColumns count="2">
    <tableColumn id="1" xr3:uid="{265347F6-3D18-4C33-9649-977D2D997B1F}" name="Datum"/>
    <tableColumn id="2" xr3:uid="{2D97265C-D847-4406-9A25-9B81627C95AA}" name="Kasserat (kg)" dataDxfId="4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925182D-26C3-4F2D-9835-6E49C9B01E8E}" name="Rapport" displayName="Rapport" ref="B2:J2002" totalsRowShown="0">
  <autoFilter ref="B2:J2002" xr:uid="{84345C01-B44B-4974-8AB1-4B48B7FD2FE8}"/>
  <tableColumns count="9">
    <tableColumn id="9" xr3:uid="{45EB946B-62BB-4EDE-AE26-DC59A7B0767F}" name="Datum" dataDxfId="3"/>
    <tableColumn id="2" xr3:uid="{CAFD1C92-F368-4582-870F-D7177FBEFEC4}" name="Ort"/>
    <tableColumn id="3" xr3:uid="{5050278D-0753-4FB4-9038-FE76A0835DF0}" name="Produkt"/>
    <tableColumn id="1" xr3:uid="{68536693-3835-4E5E-B62D-AC17110132C8}" name="Kategori" dataDxfId="2"/>
    <tableColumn id="4" xr3:uid="{29BE4902-9BEE-4FD7-930A-C95FF12935BC}" name="Varumärke"/>
    <tableColumn id="5" xr3:uid="{BEC3501F-2D8C-433D-8F9C-9161A21A2B84}" name="Modell"/>
    <tableColumn id="6" xr3:uid="{59849C0A-592A-4F8F-9641-2F06925D9AF5}" name="Antal"/>
    <tableColumn id="7" xr3:uid="{0494C67C-4148-4C40-87DA-5619176FA368}" name="Belopp" dataDxfId="1"/>
    <tableColumn id="8" xr3:uid="{0A4F35AA-EFA0-4CFB-88B1-873B70C0D92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0C77CA5-89CF-4A17-834F-DE53BC4A3AAC}">
  <we:reference id="wa104380862" version="1.5.0.0" store="sv-S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microsoft.com/office/2007/relationships/slicer" Target="../slicers/slicer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12.xml"/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46"/>
  <sheetViews>
    <sheetView zoomScaleNormal="100" workbookViewId="0">
      <selection activeCell="F11" sqref="F11"/>
    </sheetView>
  </sheetViews>
  <sheetFormatPr defaultColWidth="9.07421875" defaultRowHeight="15.9" x14ac:dyDescent="0.45"/>
  <cols>
    <col min="1" max="1" width="9.69140625" style="3" customWidth="1"/>
    <col min="2" max="2" width="13.07421875" style="2" customWidth="1"/>
    <col min="3" max="3" width="16.84375" style="2" customWidth="1"/>
    <col min="4" max="4" width="8.4609375" style="3" customWidth="1"/>
    <col min="5" max="5" width="10.69140625" style="2" customWidth="1"/>
    <col min="6" max="6" width="9.69140625" style="4" bestFit="1" customWidth="1"/>
    <col min="7" max="7" width="14.07421875" style="2" customWidth="1"/>
    <col min="8" max="8" width="12.53515625" style="4" bestFit="1" customWidth="1"/>
    <col min="9" max="16384" width="9.07421875" style="2"/>
  </cols>
  <sheetData>
    <row r="1" spans="1:8" ht="26.15" x14ac:dyDescent="0.7">
      <c r="A1" s="1" t="s">
        <v>78</v>
      </c>
    </row>
    <row r="2" spans="1:8" x14ac:dyDescent="0.45">
      <c r="A2" s="5"/>
    </row>
    <row r="3" spans="1:8" x14ac:dyDescent="0.45">
      <c r="A3" s="6" t="s">
        <v>1</v>
      </c>
      <c r="B3" s="7" t="s">
        <v>0</v>
      </c>
      <c r="C3" s="7" t="s">
        <v>2</v>
      </c>
      <c r="D3" s="6" t="s">
        <v>3</v>
      </c>
      <c r="E3" s="7" t="s">
        <v>4</v>
      </c>
      <c r="F3" s="8" t="s">
        <v>5</v>
      </c>
      <c r="G3" s="7" t="s">
        <v>6</v>
      </c>
      <c r="H3" s="8" t="s">
        <v>79</v>
      </c>
    </row>
    <row r="4" spans="1:8" x14ac:dyDescent="0.45">
      <c r="A4" s="3">
        <v>2199</v>
      </c>
      <c r="B4" s="2" t="s">
        <v>52</v>
      </c>
      <c r="C4" s="2" t="s">
        <v>22</v>
      </c>
      <c r="D4" s="3">
        <v>33</v>
      </c>
      <c r="E4" s="2" t="s">
        <v>72</v>
      </c>
      <c r="F4" s="4">
        <v>42752</v>
      </c>
      <c r="G4" s="2" t="s">
        <v>75</v>
      </c>
      <c r="H4" s="9">
        <f t="shared" ref="H4:H45" si="0">F4*11</f>
        <v>470272</v>
      </c>
    </row>
    <row r="5" spans="1:8" x14ac:dyDescent="0.45">
      <c r="A5" s="3">
        <v>2001</v>
      </c>
      <c r="B5" s="2" t="s">
        <v>80</v>
      </c>
      <c r="C5" s="2" t="s">
        <v>81</v>
      </c>
      <c r="D5" s="3">
        <v>42</v>
      </c>
      <c r="E5" s="2" t="s">
        <v>72</v>
      </c>
      <c r="F5" s="4">
        <v>39866</v>
      </c>
      <c r="G5" s="2" t="s">
        <v>75</v>
      </c>
      <c r="H5" s="4">
        <f t="shared" si="0"/>
        <v>438526</v>
      </c>
    </row>
    <row r="6" spans="1:8" x14ac:dyDescent="0.45">
      <c r="A6" s="3">
        <v>2533</v>
      </c>
      <c r="B6" s="2" t="s">
        <v>33</v>
      </c>
      <c r="C6" s="2" t="s">
        <v>19</v>
      </c>
      <c r="D6" s="3">
        <v>26</v>
      </c>
      <c r="E6" s="2" t="s">
        <v>74</v>
      </c>
      <c r="F6" s="4">
        <v>19630</v>
      </c>
      <c r="G6" s="2" t="s">
        <v>77</v>
      </c>
      <c r="H6" s="4">
        <f t="shared" si="0"/>
        <v>215930</v>
      </c>
    </row>
    <row r="7" spans="1:8" x14ac:dyDescent="0.45">
      <c r="A7" s="3">
        <v>2551</v>
      </c>
      <c r="B7" s="2" t="s">
        <v>28</v>
      </c>
      <c r="C7" s="2" t="s">
        <v>16</v>
      </c>
      <c r="D7" s="3">
        <v>43</v>
      </c>
      <c r="E7" s="2" t="s">
        <v>74</v>
      </c>
      <c r="F7" s="4">
        <v>19620</v>
      </c>
      <c r="G7" s="2" t="s">
        <v>77</v>
      </c>
      <c r="H7" s="4">
        <f t="shared" si="0"/>
        <v>215820</v>
      </c>
    </row>
    <row r="8" spans="1:8" x14ac:dyDescent="0.45">
      <c r="A8" s="3">
        <v>2501</v>
      </c>
      <c r="B8" s="2" t="s">
        <v>30</v>
      </c>
      <c r="C8" s="2" t="s">
        <v>18</v>
      </c>
      <c r="D8" s="3">
        <v>28</v>
      </c>
      <c r="E8" s="2" t="s">
        <v>72</v>
      </c>
      <c r="F8" s="4">
        <v>29868</v>
      </c>
      <c r="G8" s="2" t="s">
        <v>75</v>
      </c>
      <c r="H8" s="4">
        <f t="shared" si="0"/>
        <v>328548</v>
      </c>
    </row>
    <row r="9" spans="1:8" x14ac:dyDescent="0.45">
      <c r="A9" s="3">
        <v>2125</v>
      </c>
      <c r="B9" s="2" t="s">
        <v>67</v>
      </c>
      <c r="C9" s="2" t="s">
        <v>47</v>
      </c>
      <c r="D9" s="3">
        <v>25</v>
      </c>
      <c r="E9" s="2" t="s">
        <v>74</v>
      </c>
      <c r="F9" s="4">
        <v>25152</v>
      </c>
      <c r="G9" s="2" t="s">
        <v>76</v>
      </c>
      <c r="H9" s="4">
        <f t="shared" si="0"/>
        <v>276672</v>
      </c>
    </row>
    <row r="10" spans="1:8" x14ac:dyDescent="0.45">
      <c r="A10" s="3">
        <v>2179</v>
      </c>
      <c r="B10" s="2" t="s">
        <v>53</v>
      </c>
      <c r="C10" s="2" t="s">
        <v>24</v>
      </c>
      <c r="D10" s="3">
        <v>47</v>
      </c>
      <c r="E10" s="2" t="s">
        <v>72</v>
      </c>
      <c r="F10" s="4">
        <v>28506</v>
      </c>
      <c r="G10" s="2" t="s">
        <v>75</v>
      </c>
      <c r="H10" s="4">
        <f t="shared" si="0"/>
        <v>313566</v>
      </c>
    </row>
    <row r="11" spans="1:8" x14ac:dyDescent="0.45">
      <c r="A11" s="3">
        <v>2553</v>
      </c>
      <c r="B11" s="2" t="s">
        <v>9</v>
      </c>
      <c r="C11" s="2" t="s">
        <v>12</v>
      </c>
      <c r="D11" s="3">
        <v>36</v>
      </c>
      <c r="E11" s="2" t="s">
        <v>74</v>
      </c>
      <c r="F11" s="4">
        <v>21233</v>
      </c>
      <c r="G11" s="2" t="s">
        <v>76</v>
      </c>
      <c r="H11" s="4">
        <f t="shared" si="0"/>
        <v>233563</v>
      </c>
    </row>
    <row r="12" spans="1:8" x14ac:dyDescent="0.45">
      <c r="A12" s="3">
        <v>2009</v>
      </c>
      <c r="B12" s="2" t="s">
        <v>58</v>
      </c>
      <c r="C12" s="2" t="s">
        <v>63</v>
      </c>
      <c r="D12" s="3">
        <v>51</v>
      </c>
      <c r="E12" s="2" t="s">
        <v>74</v>
      </c>
      <c r="F12" s="4">
        <v>53908</v>
      </c>
      <c r="G12" s="2" t="s">
        <v>75</v>
      </c>
      <c r="H12" s="4">
        <f t="shared" si="0"/>
        <v>592988</v>
      </c>
    </row>
    <row r="13" spans="1:8" x14ac:dyDescent="0.45">
      <c r="A13" s="3">
        <v>2602</v>
      </c>
      <c r="B13" s="2" t="s">
        <v>35</v>
      </c>
      <c r="C13" s="2" t="s">
        <v>22</v>
      </c>
      <c r="D13" s="3">
        <v>42</v>
      </c>
      <c r="E13" s="2" t="s">
        <v>74</v>
      </c>
      <c r="F13" s="4">
        <v>51314</v>
      </c>
      <c r="G13" s="2" t="s">
        <v>75</v>
      </c>
      <c r="H13" s="4">
        <f t="shared" si="0"/>
        <v>564454</v>
      </c>
    </row>
    <row r="14" spans="1:8" x14ac:dyDescent="0.45">
      <c r="A14" s="3">
        <v>2249</v>
      </c>
      <c r="B14" s="2" t="s">
        <v>43</v>
      </c>
      <c r="C14" s="2" t="s">
        <v>44</v>
      </c>
      <c r="D14" s="3">
        <v>25</v>
      </c>
      <c r="E14" s="2" t="s">
        <v>74</v>
      </c>
      <c r="F14" s="4">
        <v>46981</v>
      </c>
      <c r="G14" s="2" t="s">
        <v>75</v>
      </c>
      <c r="H14" s="4">
        <f t="shared" si="0"/>
        <v>516791</v>
      </c>
    </row>
    <row r="15" spans="1:8" x14ac:dyDescent="0.45">
      <c r="A15" s="3">
        <v>2098</v>
      </c>
      <c r="B15" s="2" t="s">
        <v>69</v>
      </c>
      <c r="C15" s="2" t="s">
        <v>11</v>
      </c>
      <c r="D15" s="3">
        <v>43</v>
      </c>
      <c r="E15" s="2" t="s">
        <v>74</v>
      </c>
      <c r="F15" s="4">
        <v>43324</v>
      </c>
      <c r="G15" s="2" t="s">
        <v>75</v>
      </c>
      <c r="H15" s="4">
        <f t="shared" si="0"/>
        <v>476564</v>
      </c>
    </row>
    <row r="16" spans="1:8" x14ac:dyDescent="0.45">
      <c r="A16" s="3">
        <v>2301</v>
      </c>
      <c r="B16" s="2" t="s">
        <v>25</v>
      </c>
      <c r="C16" s="2" t="s">
        <v>14</v>
      </c>
      <c r="D16" s="3">
        <v>33</v>
      </c>
      <c r="E16" s="2" t="s">
        <v>72</v>
      </c>
      <c r="F16" s="4">
        <v>27834</v>
      </c>
      <c r="G16" s="2" t="s">
        <v>75</v>
      </c>
      <c r="H16" s="4">
        <f t="shared" si="0"/>
        <v>306174</v>
      </c>
    </row>
    <row r="17" spans="1:8" x14ac:dyDescent="0.45">
      <c r="A17" s="3">
        <v>2336</v>
      </c>
      <c r="B17" s="2" t="s">
        <v>27</v>
      </c>
      <c r="C17" s="2" t="s">
        <v>12</v>
      </c>
      <c r="D17" s="3">
        <v>59</v>
      </c>
      <c r="E17" s="2" t="s">
        <v>74</v>
      </c>
      <c r="F17" s="4">
        <v>31033</v>
      </c>
      <c r="G17" s="2" t="s">
        <v>75</v>
      </c>
      <c r="H17" s="4">
        <f t="shared" si="0"/>
        <v>341363</v>
      </c>
    </row>
    <row r="18" spans="1:8" x14ac:dyDescent="0.45">
      <c r="A18" s="3">
        <v>2335</v>
      </c>
      <c r="B18" s="2" t="s">
        <v>10</v>
      </c>
      <c r="C18" s="2" t="s">
        <v>11</v>
      </c>
      <c r="D18" s="3">
        <v>20</v>
      </c>
      <c r="E18" s="2" t="s">
        <v>74</v>
      </c>
      <c r="F18" s="4">
        <v>30453</v>
      </c>
      <c r="G18" s="2" t="s">
        <v>75</v>
      </c>
      <c r="H18" s="4">
        <f t="shared" si="0"/>
        <v>334983</v>
      </c>
    </row>
    <row r="19" spans="1:8" x14ac:dyDescent="0.45">
      <c r="A19" s="3">
        <v>2168</v>
      </c>
      <c r="B19" s="2" t="s">
        <v>55</v>
      </c>
      <c r="C19" s="2" t="s">
        <v>45</v>
      </c>
      <c r="D19" s="3">
        <v>34</v>
      </c>
      <c r="E19" s="2" t="s">
        <v>74</v>
      </c>
      <c r="F19" s="4">
        <v>30194</v>
      </c>
      <c r="G19" s="2" t="s">
        <v>75</v>
      </c>
      <c r="H19" s="4">
        <f t="shared" si="0"/>
        <v>332134</v>
      </c>
    </row>
    <row r="20" spans="1:8" x14ac:dyDescent="0.45">
      <c r="A20" s="3">
        <v>2470</v>
      </c>
      <c r="B20" s="2" t="s">
        <v>31</v>
      </c>
      <c r="C20" s="2" t="s">
        <v>20</v>
      </c>
      <c r="D20" s="3">
        <v>38</v>
      </c>
      <c r="E20" s="2" t="s">
        <v>72</v>
      </c>
      <c r="F20" s="4">
        <v>25505</v>
      </c>
      <c r="G20" s="2" t="s">
        <v>75</v>
      </c>
      <c r="H20" s="4">
        <f t="shared" si="0"/>
        <v>280555</v>
      </c>
    </row>
    <row r="21" spans="1:8" x14ac:dyDescent="0.45">
      <c r="A21" s="3">
        <v>2033</v>
      </c>
      <c r="B21" s="2" t="s">
        <v>25</v>
      </c>
      <c r="C21" s="2" t="s">
        <v>40</v>
      </c>
      <c r="D21" s="3">
        <v>31</v>
      </c>
      <c r="E21" s="2" t="s">
        <v>72</v>
      </c>
      <c r="F21" s="4">
        <v>25450</v>
      </c>
      <c r="G21" s="2" t="s">
        <v>75</v>
      </c>
      <c r="H21" s="4">
        <f t="shared" si="0"/>
        <v>279950</v>
      </c>
    </row>
    <row r="22" spans="1:8" x14ac:dyDescent="0.45">
      <c r="A22" s="3">
        <v>2011</v>
      </c>
      <c r="B22" s="2" t="s">
        <v>64</v>
      </c>
      <c r="C22" s="2" t="s">
        <v>57</v>
      </c>
      <c r="D22" s="3">
        <v>24</v>
      </c>
      <c r="E22" s="2" t="s">
        <v>74</v>
      </c>
      <c r="F22" s="4">
        <v>28415</v>
      </c>
      <c r="G22" s="2" t="s">
        <v>75</v>
      </c>
      <c r="H22" s="4">
        <f t="shared" si="0"/>
        <v>312565</v>
      </c>
    </row>
    <row r="23" spans="1:8" x14ac:dyDescent="0.45">
      <c r="A23" s="3">
        <v>2070</v>
      </c>
      <c r="B23" s="2" t="s">
        <v>38</v>
      </c>
      <c r="C23" s="2" t="s">
        <v>39</v>
      </c>
      <c r="D23" s="3">
        <v>34</v>
      </c>
      <c r="E23" s="2" t="s">
        <v>72</v>
      </c>
      <c r="F23" s="4">
        <v>25330</v>
      </c>
      <c r="G23" s="2" t="s">
        <v>75</v>
      </c>
      <c r="H23" s="4">
        <f t="shared" si="0"/>
        <v>278630</v>
      </c>
    </row>
    <row r="24" spans="1:8" x14ac:dyDescent="0.45">
      <c r="A24" s="3">
        <v>2170</v>
      </c>
      <c r="B24" s="2" t="s">
        <v>54</v>
      </c>
      <c r="C24" s="2" t="s">
        <v>40</v>
      </c>
      <c r="D24" s="3">
        <v>31</v>
      </c>
      <c r="E24" s="2" t="s">
        <v>74</v>
      </c>
      <c r="F24" s="4">
        <v>27503</v>
      </c>
      <c r="G24" s="2" t="s">
        <v>75</v>
      </c>
      <c r="H24" s="4">
        <f t="shared" si="0"/>
        <v>302533</v>
      </c>
    </row>
    <row r="25" spans="1:8" x14ac:dyDescent="0.45">
      <c r="A25" s="3">
        <v>2039</v>
      </c>
      <c r="B25" s="2" t="s">
        <v>60</v>
      </c>
      <c r="C25" s="2" t="s">
        <v>22</v>
      </c>
      <c r="D25" s="3">
        <v>26</v>
      </c>
      <c r="E25" s="2" t="s">
        <v>74</v>
      </c>
      <c r="F25" s="4">
        <v>27401</v>
      </c>
      <c r="G25" s="2" t="s">
        <v>75</v>
      </c>
      <c r="H25" s="4">
        <f t="shared" si="0"/>
        <v>301411</v>
      </c>
    </row>
    <row r="26" spans="1:8" x14ac:dyDescent="0.45">
      <c r="A26" s="3">
        <v>2024</v>
      </c>
      <c r="B26" s="2" t="s">
        <v>61</v>
      </c>
      <c r="C26" s="2" t="s">
        <v>50</v>
      </c>
      <c r="D26" s="3">
        <v>30</v>
      </c>
      <c r="E26" s="2" t="s">
        <v>72</v>
      </c>
      <c r="F26" s="4">
        <v>23696</v>
      </c>
      <c r="G26" s="2" t="s">
        <v>75</v>
      </c>
      <c r="H26" s="4">
        <f t="shared" si="0"/>
        <v>260656</v>
      </c>
    </row>
    <row r="27" spans="1:8" x14ac:dyDescent="0.45">
      <c r="A27" s="3">
        <v>2615</v>
      </c>
      <c r="B27" s="2" t="s">
        <v>32</v>
      </c>
      <c r="C27" s="2" t="s">
        <v>24</v>
      </c>
      <c r="D27" s="3">
        <v>38</v>
      </c>
      <c r="E27" s="2" t="s">
        <v>72</v>
      </c>
      <c r="F27" s="4">
        <v>23125</v>
      </c>
      <c r="G27" s="2" t="s">
        <v>75</v>
      </c>
      <c r="H27" s="4">
        <f t="shared" si="0"/>
        <v>254375</v>
      </c>
    </row>
    <row r="28" spans="1:8" x14ac:dyDescent="0.45">
      <c r="A28" s="3">
        <v>2672</v>
      </c>
      <c r="B28" s="2" t="s">
        <v>36</v>
      </c>
      <c r="C28" s="2" t="s">
        <v>12</v>
      </c>
      <c r="D28" s="3">
        <v>51</v>
      </c>
      <c r="E28" s="2" t="s">
        <v>72</v>
      </c>
      <c r="F28" s="4">
        <v>22211</v>
      </c>
      <c r="G28" s="2" t="s">
        <v>75</v>
      </c>
      <c r="H28" s="9">
        <f t="shared" si="0"/>
        <v>244321</v>
      </c>
    </row>
    <row r="29" spans="1:8" x14ac:dyDescent="0.45">
      <c r="A29" s="3">
        <v>2472</v>
      </c>
      <c r="B29" s="2" t="s">
        <v>8</v>
      </c>
      <c r="C29" s="2" t="s">
        <v>13</v>
      </c>
      <c r="D29" s="3">
        <v>28</v>
      </c>
      <c r="E29" s="2" t="s">
        <v>74</v>
      </c>
      <c r="F29" s="4">
        <v>25066</v>
      </c>
      <c r="G29" s="2" t="s">
        <v>75</v>
      </c>
      <c r="H29" s="4">
        <f t="shared" si="0"/>
        <v>275726</v>
      </c>
    </row>
    <row r="30" spans="1:8" x14ac:dyDescent="0.45">
      <c r="A30" s="3">
        <v>2042</v>
      </c>
      <c r="B30" s="2" t="s">
        <v>71</v>
      </c>
      <c r="C30" s="2" t="s">
        <v>14</v>
      </c>
      <c r="D30" s="3">
        <v>33</v>
      </c>
      <c r="E30" s="2" t="s">
        <v>74</v>
      </c>
      <c r="F30" s="4">
        <v>24967</v>
      </c>
      <c r="G30" s="2" t="s">
        <v>75</v>
      </c>
      <c r="H30" s="4">
        <f t="shared" si="0"/>
        <v>274637</v>
      </c>
    </row>
    <row r="31" spans="1:8" x14ac:dyDescent="0.45">
      <c r="A31" s="3">
        <v>2014</v>
      </c>
      <c r="B31" s="2" t="s">
        <v>65</v>
      </c>
      <c r="C31" s="2" t="s">
        <v>56</v>
      </c>
      <c r="D31" s="3">
        <v>37</v>
      </c>
      <c r="E31" s="2" t="s">
        <v>74</v>
      </c>
      <c r="F31" s="4">
        <v>24233</v>
      </c>
      <c r="G31" s="2" t="s">
        <v>75</v>
      </c>
      <c r="H31" s="4">
        <f t="shared" si="0"/>
        <v>266563</v>
      </c>
    </row>
    <row r="32" spans="1:8" x14ac:dyDescent="0.45">
      <c r="A32" s="3">
        <v>2049</v>
      </c>
      <c r="B32" s="2" t="s">
        <v>59</v>
      </c>
      <c r="C32" s="2" t="s">
        <v>15</v>
      </c>
      <c r="D32" s="3">
        <v>50</v>
      </c>
      <c r="E32" s="2" t="s">
        <v>74</v>
      </c>
      <c r="F32" s="4">
        <v>24223</v>
      </c>
      <c r="G32" s="2" t="s">
        <v>75</v>
      </c>
      <c r="H32" s="4">
        <f t="shared" si="0"/>
        <v>266453</v>
      </c>
    </row>
    <row r="33" spans="1:8" x14ac:dyDescent="0.45">
      <c r="A33" s="3">
        <v>2240</v>
      </c>
      <c r="B33" s="2" t="s">
        <v>42</v>
      </c>
      <c r="C33" s="2" t="s">
        <v>11</v>
      </c>
      <c r="D33" s="3">
        <v>40</v>
      </c>
      <c r="E33" s="2" t="s">
        <v>72</v>
      </c>
      <c r="F33" s="4">
        <v>22053</v>
      </c>
      <c r="G33" s="2" t="s">
        <v>76</v>
      </c>
      <c r="H33" s="4">
        <f t="shared" si="0"/>
        <v>242583</v>
      </c>
    </row>
    <row r="34" spans="1:8" x14ac:dyDescent="0.45">
      <c r="A34" s="3">
        <v>2152</v>
      </c>
      <c r="B34" s="2" t="s">
        <v>66</v>
      </c>
      <c r="C34" s="2" t="s">
        <v>46</v>
      </c>
      <c r="D34" s="3">
        <v>38</v>
      </c>
      <c r="E34" s="2" t="s">
        <v>74</v>
      </c>
      <c r="F34" s="4">
        <v>23325</v>
      </c>
      <c r="G34" s="2" t="s">
        <v>75</v>
      </c>
      <c r="H34" s="4">
        <f t="shared" si="0"/>
        <v>256575</v>
      </c>
    </row>
    <row r="35" spans="1:8" x14ac:dyDescent="0.45">
      <c r="A35" s="3">
        <v>2306</v>
      </c>
      <c r="B35" s="2" t="s">
        <v>26</v>
      </c>
      <c r="C35" s="2" t="s">
        <v>15</v>
      </c>
      <c r="D35" s="3">
        <v>37</v>
      </c>
      <c r="E35" s="2" t="s">
        <v>72</v>
      </c>
      <c r="F35" s="4">
        <v>21170</v>
      </c>
      <c r="G35" s="2" t="s">
        <v>75</v>
      </c>
      <c r="H35" s="4">
        <f t="shared" si="0"/>
        <v>232870</v>
      </c>
    </row>
    <row r="36" spans="1:8" x14ac:dyDescent="0.45">
      <c r="A36" s="3">
        <v>2609</v>
      </c>
      <c r="B36" s="2" t="s">
        <v>9</v>
      </c>
      <c r="C36" s="2" t="s">
        <v>23</v>
      </c>
      <c r="D36" s="3">
        <v>34</v>
      </c>
      <c r="E36" s="2" t="s">
        <v>74</v>
      </c>
      <c r="F36" s="4">
        <v>22607</v>
      </c>
      <c r="G36" s="2" t="s">
        <v>75</v>
      </c>
      <c r="H36" s="4">
        <f t="shared" si="0"/>
        <v>248677</v>
      </c>
    </row>
    <row r="37" spans="1:8" x14ac:dyDescent="0.45">
      <c r="A37" s="3">
        <v>2119</v>
      </c>
      <c r="B37" s="2" t="s">
        <v>68</v>
      </c>
      <c r="C37" s="2" t="s">
        <v>49</v>
      </c>
      <c r="D37" s="3">
        <v>46</v>
      </c>
      <c r="E37" s="2" t="s">
        <v>74</v>
      </c>
      <c r="F37" s="4">
        <v>22120</v>
      </c>
      <c r="G37" s="2" t="s">
        <v>75</v>
      </c>
      <c r="H37" s="4">
        <f t="shared" si="0"/>
        <v>243320</v>
      </c>
    </row>
    <row r="38" spans="1:8" x14ac:dyDescent="0.45">
      <c r="A38" s="3">
        <v>2050</v>
      </c>
      <c r="B38" s="2" t="s">
        <v>70</v>
      </c>
      <c r="C38" s="2" t="s">
        <v>12</v>
      </c>
      <c r="D38" s="3">
        <v>33</v>
      </c>
      <c r="E38" s="2" t="s">
        <v>74</v>
      </c>
      <c r="F38" s="4">
        <v>22120</v>
      </c>
      <c r="G38" s="2" t="s">
        <v>75</v>
      </c>
      <c r="H38" s="9">
        <f t="shared" si="0"/>
        <v>243320</v>
      </c>
    </row>
    <row r="39" spans="1:8" x14ac:dyDescent="0.45">
      <c r="A39" s="3">
        <v>2450</v>
      </c>
      <c r="B39" s="2" t="s">
        <v>34</v>
      </c>
      <c r="C39" s="2" t="s">
        <v>21</v>
      </c>
      <c r="D39" s="3">
        <v>43</v>
      </c>
      <c r="E39" s="2" t="s">
        <v>74</v>
      </c>
      <c r="F39" s="4">
        <v>21220</v>
      </c>
      <c r="G39" s="2" t="s">
        <v>75</v>
      </c>
      <c r="H39" s="4">
        <f t="shared" si="0"/>
        <v>233420</v>
      </c>
    </row>
    <row r="40" spans="1:8" x14ac:dyDescent="0.45">
      <c r="A40" s="3">
        <v>2167</v>
      </c>
      <c r="B40" s="2" t="s">
        <v>73</v>
      </c>
      <c r="C40" s="2" t="s">
        <v>48</v>
      </c>
      <c r="D40" s="3">
        <v>61</v>
      </c>
      <c r="E40" s="2" t="s">
        <v>72</v>
      </c>
      <c r="F40" s="4">
        <v>20709</v>
      </c>
      <c r="G40" s="2" t="s">
        <v>77</v>
      </c>
      <c r="H40" s="4">
        <f t="shared" si="0"/>
        <v>227799</v>
      </c>
    </row>
    <row r="41" spans="1:8" x14ac:dyDescent="0.45">
      <c r="A41" s="3">
        <v>2400</v>
      </c>
      <c r="B41" s="2" t="s">
        <v>29</v>
      </c>
      <c r="C41" s="2" t="s">
        <v>17</v>
      </c>
      <c r="D41" s="3">
        <v>44</v>
      </c>
      <c r="E41" s="2" t="s">
        <v>74</v>
      </c>
      <c r="F41" s="4">
        <v>21123</v>
      </c>
      <c r="G41" s="2" t="s">
        <v>75</v>
      </c>
      <c r="H41" s="4">
        <f t="shared" si="0"/>
        <v>232353</v>
      </c>
    </row>
    <row r="42" spans="1:8" x14ac:dyDescent="0.45">
      <c r="A42" s="3">
        <v>2292</v>
      </c>
      <c r="B42" s="2" t="s">
        <v>37</v>
      </c>
      <c r="C42" s="2" t="s">
        <v>40</v>
      </c>
      <c r="D42" s="3">
        <v>35</v>
      </c>
      <c r="E42" s="2" t="s">
        <v>72</v>
      </c>
      <c r="F42" s="4">
        <v>20678</v>
      </c>
      <c r="G42" s="2" t="s">
        <v>77</v>
      </c>
      <c r="H42" s="4">
        <f t="shared" si="0"/>
        <v>227458</v>
      </c>
    </row>
    <row r="43" spans="1:8" x14ac:dyDescent="0.45">
      <c r="A43" s="3">
        <v>2019</v>
      </c>
      <c r="B43" s="2" t="s">
        <v>62</v>
      </c>
      <c r="C43" s="2" t="s">
        <v>51</v>
      </c>
      <c r="D43" s="3">
        <v>25</v>
      </c>
      <c r="E43" s="2" t="s">
        <v>74</v>
      </c>
      <c r="F43" s="4">
        <v>23300</v>
      </c>
      <c r="G43" s="2" t="s">
        <v>75</v>
      </c>
      <c r="H43" s="9">
        <f t="shared" si="0"/>
        <v>256300</v>
      </c>
    </row>
    <row r="44" spans="1:8" x14ac:dyDescent="0.45">
      <c r="A44" s="3">
        <v>2263</v>
      </c>
      <c r="B44" s="2" t="s">
        <v>41</v>
      </c>
      <c r="C44" s="2" t="s">
        <v>12</v>
      </c>
      <c r="D44" s="3">
        <v>65</v>
      </c>
      <c r="E44" s="2" t="s">
        <v>72</v>
      </c>
      <c r="F44" s="4">
        <v>19335</v>
      </c>
      <c r="G44" s="2" t="s">
        <v>77</v>
      </c>
      <c r="H44" s="4">
        <f t="shared" si="0"/>
        <v>212685</v>
      </c>
    </row>
    <row r="45" spans="1:8" x14ac:dyDescent="0.45">
      <c r="A45" s="3">
        <v>2652</v>
      </c>
      <c r="B45" s="2" t="s">
        <v>7</v>
      </c>
      <c r="C45" s="2" t="s">
        <v>11</v>
      </c>
      <c r="D45" s="3">
        <v>20</v>
      </c>
      <c r="E45" s="2" t="s">
        <v>74</v>
      </c>
      <c r="F45" s="4">
        <v>21971</v>
      </c>
      <c r="G45" s="2" t="s">
        <v>75</v>
      </c>
      <c r="H45" s="4">
        <f t="shared" si="0"/>
        <v>241681</v>
      </c>
    </row>
    <row r="46" spans="1:8" x14ac:dyDescent="0.45">
      <c r="A46" s="3" t="s">
        <v>82</v>
      </c>
      <c r="F46" s="4">
        <f>SUBTOTAL(109,Tabell2[Lön])</f>
        <v>1150524</v>
      </c>
      <c r="H46" s="4">
        <f>SUBTOTAL(109,Tabell2[Årslön])</f>
        <v>12655764</v>
      </c>
    </row>
  </sheetData>
  <pageMargins left="1" right="1" top="1" bottom="1.36" header="0.5" footer="0.5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092C-E974-4F87-9DD1-05B9524ADCB3}">
  <sheetPr codeName="Blad4">
    <tabColor rgb="FF92D050"/>
  </sheetPr>
  <dimension ref="A1:AH42"/>
  <sheetViews>
    <sheetView showGridLines="0" tabSelected="1" zoomScale="110" zoomScaleNormal="110" workbookViewId="0">
      <selection activeCell="G14" sqref="G14"/>
    </sheetView>
  </sheetViews>
  <sheetFormatPr defaultRowHeight="14.6" x14ac:dyDescent="0.4"/>
  <cols>
    <col min="1" max="1" width="7.69140625" customWidth="1"/>
    <col min="2" max="2" width="9.69140625" bestFit="1" customWidth="1"/>
    <col min="3" max="3" width="11.3046875" customWidth="1"/>
    <col min="4" max="4" width="11.53515625" bestFit="1" customWidth="1"/>
    <col min="5" max="5" width="6.3046875" customWidth="1"/>
    <col min="6" max="6" width="7.07421875" customWidth="1"/>
    <col min="7" max="7" width="8.53515625" bestFit="1" customWidth="1"/>
    <col min="8" max="8" width="12" bestFit="1" customWidth="1"/>
    <col min="9" max="9" width="12" customWidth="1"/>
    <col min="10" max="10" width="11.4609375" bestFit="1" customWidth="1"/>
    <col min="11" max="11" width="2" style="42" customWidth="1"/>
    <col min="12" max="12" width="9" customWidth="1"/>
    <col min="13" max="13" width="11" customWidth="1"/>
    <col min="14" max="14" width="14.3046875" bestFit="1" customWidth="1"/>
    <col min="15" max="15" width="11.53515625" bestFit="1" customWidth="1"/>
    <col min="16" max="16" width="8" customWidth="1"/>
    <col min="17" max="17" width="7.07421875" customWidth="1"/>
    <col min="18" max="18" width="8.53515625" bestFit="1" customWidth="1"/>
    <col min="19" max="20" width="13.07421875" customWidth="1"/>
    <col min="21" max="21" width="10.07421875" bestFit="1" customWidth="1"/>
    <col min="22" max="22" width="10.07421875" customWidth="1"/>
    <col min="24" max="24" width="2" customWidth="1"/>
    <col min="25" max="25" width="14.4609375" bestFit="1" customWidth="1"/>
    <col min="26" max="26" width="16.3046875" bestFit="1" customWidth="1"/>
    <col min="27" max="28" width="13.3046875" bestFit="1" customWidth="1"/>
    <col min="29" max="29" width="13.3046875" customWidth="1"/>
    <col min="30" max="30" width="11.53515625" bestFit="1" customWidth="1"/>
    <col min="31" max="31" width="2.84375" customWidth="1"/>
    <col min="32" max="32" width="11.53515625" bestFit="1" customWidth="1"/>
    <col min="33" max="33" width="2.84375" customWidth="1"/>
  </cols>
  <sheetData>
    <row r="1" spans="1:34" ht="26.15" x14ac:dyDescent="0.7">
      <c r="A1" s="1" t="s">
        <v>83</v>
      </c>
      <c r="B1" s="2"/>
      <c r="C1" s="2"/>
      <c r="D1" s="2"/>
      <c r="E1" s="3"/>
      <c r="F1" s="2"/>
      <c r="G1" s="4"/>
      <c r="H1" s="2"/>
      <c r="I1" s="2"/>
      <c r="J1" s="35"/>
      <c r="L1" s="1" t="s">
        <v>83</v>
      </c>
      <c r="M1" s="2"/>
      <c r="N1" s="2"/>
      <c r="O1" s="2"/>
      <c r="P1" s="3"/>
      <c r="Q1" s="2"/>
      <c r="R1" s="4"/>
      <c r="S1" s="2"/>
      <c r="T1" s="2"/>
      <c r="U1" s="35"/>
      <c r="V1" s="35"/>
    </row>
    <row r="2" spans="1:34" ht="17.25" customHeight="1" x14ac:dyDescent="0.45">
      <c r="A2" s="5"/>
      <c r="B2" s="2"/>
      <c r="C2" s="2"/>
      <c r="D2" s="2"/>
      <c r="E2" s="3"/>
      <c r="F2" s="2"/>
      <c r="G2" s="4"/>
      <c r="H2" s="2"/>
      <c r="I2" s="2"/>
      <c r="J2" s="4"/>
      <c r="L2" s="5"/>
      <c r="M2" s="2"/>
      <c r="N2" s="2"/>
      <c r="O2" s="2"/>
      <c r="P2" s="3"/>
      <c r="Q2" s="2"/>
      <c r="R2" s="4"/>
      <c r="S2" s="2"/>
      <c r="T2" s="2"/>
      <c r="U2" s="4"/>
      <c r="V2" s="4"/>
    </row>
    <row r="3" spans="1:34" x14ac:dyDescent="0.4">
      <c r="A3" s="11" t="s">
        <v>1</v>
      </c>
      <c r="B3" s="11" t="s">
        <v>0</v>
      </c>
      <c r="C3" s="11" t="s">
        <v>2</v>
      </c>
      <c r="D3" s="11" t="s">
        <v>309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292</v>
      </c>
      <c r="J3" s="11" t="s">
        <v>79</v>
      </c>
      <c r="L3" s="11" t="s">
        <v>1</v>
      </c>
      <c r="M3" s="11" t="s">
        <v>0</v>
      </c>
      <c r="N3" s="11" t="s">
        <v>2</v>
      </c>
      <c r="O3" s="11" t="s">
        <v>309</v>
      </c>
      <c r="P3" s="11" t="s">
        <v>3</v>
      </c>
      <c r="Q3" s="11" t="s">
        <v>4</v>
      </c>
      <c r="R3" s="11" t="s">
        <v>5</v>
      </c>
      <c r="S3" s="11" t="s">
        <v>6</v>
      </c>
      <c r="T3" s="11" t="s">
        <v>146</v>
      </c>
      <c r="U3" s="11" t="s">
        <v>79</v>
      </c>
      <c r="V3" s="11"/>
      <c r="Y3" t="s">
        <v>3</v>
      </c>
      <c r="Z3" t="s">
        <v>293</v>
      </c>
      <c r="AD3" s="11" t="s">
        <v>312</v>
      </c>
      <c r="AF3" s="11" t="s">
        <v>312</v>
      </c>
      <c r="AH3" s="11" t="s">
        <v>312</v>
      </c>
    </row>
    <row r="4" spans="1:34" ht="15.9" x14ac:dyDescent="0.45">
      <c r="A4" s="3">
        <v>2652</v>
      </c>
      <c r="B4" s="2" t="s">
        <v>7</v>
      </c>
      <c r="C4" s="2" t="s">
        <v>11</v>
      </c>
      <c r="D4" s="39">
        <v>43846</v>
      </c>
      <c r="E4" s="3">
        <v>20</v>
      </c>
      <c r="F4" s="2" t="s">
        <v>74</v>
      </c>
      <c r="G4" s="4">
        <v>21971</v>
      </c>
      <c r="H4" s="2" t="s">
        <v>75</v>
      </c>
      <c r="I4" s="2" t="s">
        <v>114</v>
      </c>
      <c r="J4" s="10">
        <v>268046.2</v>
      </c>
      <c r="L4" s="3">
        <v>2652</v>
      </c>
      <c r="M4" s="2" t="s">
        <v>7</v>
      </c>
      <c r="N4" s="2" t="s">
        <v>11</v>
      </c>
      <c r="O4" s="39">
        <v>43846</v>
      </c>
      <c r="P4" s="3">
        <v>20</v>
      </c>
      <c r="Q4" s="2" t="s">
        <v>74</v>
      </c>
      <c r="R4" s="4">
        <v>21971</v>
      </c>
      <c r="S4" s="2" t="s">
        <v>75</v>
      </c>
      <c r="T4" s="2" t="s">
        <v>114</v>
      </c>
      <c r="U4" s="10">
        <v>268046.2</v>
      </c>
      <c r="V4" s="10"/>
      <c r="Y4">
        <v>0</v>
      </c>
      <c r="Z4" t="s">
        <v>294</v>
      </c>
      <c r="AD4" s="41"/>
      <c r="AF4" s="41"/>
      <c r="AH4" s="41"/>
    </row>
    <row r="5" spans="1:34" ht="15.9" x14ac:dyDescent="0.45">
      <c r="A5" s="3">
        <v>2472</v>
      </c>
      <c r="B5" s="2" t="s">
        <v>8</v>
      </c>
      <c r="C5" s="2" t="s">
        <v>13</v>
      </c>
      <c r="D5" s="39">
        <v>43240</v>
      </c>
      <c r="E5" s="3">
        <v>28</v>
      </c>
      <c r="F5" s="2" t="s">
        <v>74</v>
      </c>
      <c r="G5" s="4">
        <v>25066</v>
      </c>
      <c r="H5" s="2" t="s">
        <v>75</v>
      </c>
      <c r="I5" s="2" t="s">
        <v>125</v>
      </c>
      <c r="J5" s="10">
        <v>305805.19999999995</v>
      </c>
      <c r="L5" s="3">
        <v>2472</v>
      </c>
      <c r="M5" s="2" t="s">
        <v>8</v>
      </c>
      <c r="N5" s="2" t="s">
        <v>13</v>
      </c>
      <c r="O5" s="39">
        <v>43240</v>
      </c>
      <c r="P5" s="3">
        <v>28</v>
      </c>
      <c r="Q5" s="2" t="s">
        <v>74</v>
      </c>
      <c r="R5" s="4">
        <v>25066</v>
      </c>
      <c r="S5" s="2" t="s">
        <v>75</v>
      </c>
      <c r="T5" s="2" t="s">
        <v>125</v>
      </c>
      <c r="U5" s="10">
        <v>305805.19999999995</v>
      </c>
      <c r="V5" s="10"/>
      <c r="Y5">
        <v>35</v>
      </c>
      <c r="Z5" t="s">
        <v>295</v>
      </c>
    </row>
    <row r="6" spans="1:34" ht="15.9" x14ac:dyDescent="0.45">
      <c r="A6" s="3">
        <v>2553</v>
      </c>
      <c r="B6" s="2" t="s">
        <v>9</v>
      </c>
      <c r="C6" s="2" t="s">
        <v>12</v>
      </c>
      <c r="D6" s="39">
        <v>44166</v>
      </c>
      <c r="E6" s="3">
        <v>36</v>
      </c>
      <c r="F6" s="2" t="s">
        <v>74</v>
      </c>
      <c r="G6" s="4">
        <v>21233</v>
      </c>
      <c r="H6" s="2" t="s">
        <v>76</v>
      </c>
      <c r="I6" s="2" t="s">
        <v>121</v>
      </c>
      <c r="J6" s="10">
        <v>259042.59999999998</v>
      </c>
      <c r="L6" s="3">
        <v>2553</v>
      </c>
      <c r="M6" s="2" t="s">
        <v>9</v>
      </c>
      <c r="N6" s="2" t="s">
        <v>12</v>
      </c>
      <c r="O6" s="39">
        <v>44166</v>
      </c>
      <c r="P6" s="3">
        <v>36</v>
      </c>
      <c r="Q6" s="2" t="s">
        <v>74</v>
      </c>
      <c r="R6" s="4">
        <v>21233</v>
      </c>
      <c r="S6" s="2" t="s">
        <v>76</v>
      </c>
      <c r="T6" s="2" t="s">
        <v>121</v>
      </c>
      <c r="U6" s="10">
        <v>259042.59999999998</v>
      </c>
      <c r="V6" s="10"/>
      <c r="Y6">
        <v>45</v>
      </c>
      <c r="Z6" t="s">
        <v>296</v>
      </c>
    </row>
    <row r="7" spans="1:34" ht="15.9" x14ac:dyDescent="0.45">
      <c r="A7" s="3">
        <v>2335</v>
      </c>
      <c r="B7" s="2" t="s">
        <v>10</v>
      </c>
      <c r="C7" s="2" t="s">
        <v>11</v>
      </c>
      <c r="D7" s="39">
        <v>43311</v>
      </c>
      <c r="E7" s="3">
        <v>20</v>
      </c>
      <c r="F7" s="2" t="s">
        <v>74</v>
      </c>
      <c r="G7" s="4">
        <v>67536</v>
      </c>
      <c r="H7" s="2" t="s">
        <v>75</v>
      </c>
      <c r="I7" s="2" t="s">
        <v>140</v>
      </c>
      <c r="J7" s="10">
        <v>823939.2</v>
      </c>
      <c r="L7" s="3">
        <v>2335</v>
      </c>
      <c r="M7" s="2" t="s">
        <v>10</v>
      </c>
      <c r="N7" s="2" t="s">
        <v>11</v>
      </c>
      <c r="O7" s="39">
        <v>43311</v>
      </c>
      <c r="P7" s="3">
        <v>20</v>
      </c>
      <c r="Q7" s="2" t="s">
        <v>74</v>
      </c>
      <c r="R7" s="4">
        <v>67536</v>
      </c>
      <c r="S7" s="2" t="s">
        <v>75</v>
      </c>
      <c r="T7" s="2" t="s">
        <v>140</v>
      </c>
      <c r="U7" s="10">
        <v>823939.2</v>
      </c>
      <c r="V7" s="10"/>
      <c r="AD7" s="11" t="s">
        <v>310</v>
      </c>
      <c r="AF7" s="11" t="s">
        <v>311</v>
      </c>
      <c r="AH7" s="11" t="s">
        <v>313</v>
      </c>
    </row>
    <row r="8" spans="1:34" ht="15.9" x14ac:dyDescent="0.45">
      <c r="A8" s="3">
        <v>2301</v>
      </c>
      <c r="B8" s="2" t="s">
        <v>25</v>
      </c>
      <c r="C8" s="2" t="s">
        <v>14</v>
      </c>
      <c r="D8" s="39">
        <v>43739</v>
      </c>
      <c r="E8" s="3">
        <v>33</v>
      </c>
      <c r="F8" s="2" t="s">
        <v>72</v>
      </c>
      <c r="G8" s="4">
        <v>27834</v>
      </c>
      <c r="H8" s="2" t="s">
        <v>75</v>
      </c>
      <c r="I8" s="2" t="s">
        <v>116</v>
      </c>
      <c r="J8" s="10">
        <v>339574.8</v>
      </c>
      <c r="L8" s="3">
        <v>2301</v>
      </c>
      <c r="M8" s="2" t="s">
        <v>25</v>
      </c>
      <c r="N8" s="2" t="s">
        <v>14</v>
      </c>
      <c r="O8" s="39">
        <v>43739</v>
      </c>
      <c r="P8" s="3">
        <v>33</v>
      </c>
      <c r="Q8" s="2" t="s">
        <v>72</v>
      </c>
      <c r="R8" s="4">
        <v>27834</v>
      </c>
      <c r="S8" s="2" t="s">
        <v>75</v>
      </c>
      <c r="T8" s="2" t="s">
        <v>116</v>
      </c>
      <c r="U8" s="10">
        <v>339574.8</v>
      </c>
      <c r="V8" s="10"/>
      <c r="Y8" s="24" t="s">
        <v>297</v>
      </c>
      <c r="AD8" t="s">
        <v>298</v>
      </c>
      <c r="AF8" t="s">
        <v>298</v>
      </c>
    </row>
    <row r="9" spans="1:34" ht="15.9" x14ac:dyDescent="0.45">
      <c r="A9" s="3">
        <v>2306</v>
      </c>
      <c r="B9" s="2" t="s">
        <v>26</v>
      </c>
      <c r="C9" s="2" t="s">
        <v>15</v>
      </c>
      <c r="D9" s="39">
        <v>44090</v>
      </c>
      <c r="E9" s="3">
        <v>37</v>
      </c>
      <c r="F9" s="2" t="s">
        <v>72</v>
      </c>
      <c r="G9" s="4">
        <v>21170</v>
      </c>
      <c r="H9" s="2" t="s">
        <v>75</v>
      </c>
      <c r="I9" s="2" t="s">
        <v>277</v>
      </c>
      <c r="J9" s="10">
        <v>258273.99999999997</v>
      </c>
      <c r="L9" s="3">
        <v>2306</v>
      </c>
      <c r="M9" s="2" t="s">
        <v>26</v>
      </c>
      <c r="N9" s="2" t="s">
        <v>15</v>
      </c>
      <c r="O9" s="39">
        <v>44090</v>
      </c>
      <c r="P9" s="3">
        <v>37</v>
      </c>
      <c r="Q9" s="2" t="s">
        <v>72</v>
      </c>
      <c r="R9" s="4">
        <v>21170</v>
      </c>
      <c r="S9" s="2" t="s">
        <v>75</v>
      </c>
      <c r="T9" s="2" t="s">
        <v>277</v>
      </c>
      <c r="U9" s="10">
        <v>258273.99999999997</v>
      </c>
      <c r="V9" s="10"/>
      <c r="AD9" t="s">
        <v>128</v>
      </c>
      <c r="AF9" t="s">
        <v>128</v>
      </c>
    </row>
    <row r="10" spans="1:34" ht="15.9" x14ac:dyDescent="0.45">
      <c r="A10" s="3">
        <v>2336</v>
      </c>
      <c r="B10" s="2" t="s">
        <v>27</v>
      </c>
      <c r="C10" s="2" t="s">
        <v>12</v>
      </c>
      <c r="D10" s="39">
        <v>43132</v>
      </c>
      <c r="E10" s="3">
        <v>59</v>
      </c>
      <c r="F10" s="2" t="s">
        <v>74</v>
      </c>
      <c r="G10" s="4">
        <v>31033</v>
      </c>
      <c r="H10" s="2" t="s">
        <v>75</v>
      </c>
      <c r="I10" s="2" t="s">
        <v>298</v>
      </c>
      <c r="J10" s="10">
        <v>378602.6</v>
      </c>
      <c r="L10" s="3">
        <v>2336</v>
      </c>
      <c r="M10" s="2" t="s">
        <v>27</v>
      </c>
      <c r="N10" s="2" t="s">
        <v>12</v>
      </c>
      <c r="O10" s="39">
        <v>43132</v>
      </c>
      <c r="P10" s="3">
        <v>59</v>
      </c>
      <c r="Q10" s="2" t="s">
        <v>74</v>
      </c>
      <c r="R10" s="4">
        <v>31033</v>
      </c>
      <c r="S10" s="2" t="s">
        <v>75</v>
      </c>
      <c r="T10" s="2" t="s">
        <v>298</v>
      </c>
      <c r="U10" s="10">
        <v>378602.6</v>
      </c>
      <c r="V10" s="10"/>
      <c r="AD10" t="s">
        <v>121</v>
      </c>
      <c r="AF10" t="s">
        <v>121</v>
      </c>
    </row>
    <row r="11" spans="1:34" ht="15.9" x14ac:dyDescent="0.45">
      <c r="A11" s="3">
        <v>2551</v>
      </c>
      <c r="B11" s="2" t="s">
        <v>28</v>
      </c>
      <c r="C11" s="2" t="s">
        <v>16</v>
      </c>
      <c r="D11" s="39">
        <v>43205</v>
      </c>
      <c r="E11" s="3">
        <v>43</v>
      </c>
      <c r="F11" s="2" t="s">
        <v>74</v>
      </c>
      <c r="G11" s="4">
        <v>19620</v>
      </c>
      <c r="H11" s="2" t="s">
        <v>77</v>
      </c>
      <c r="I11" s="2" t="s">
        <v>133</v>
      </c>
      <c r="J11" s="10">
        <v>239364</v>
      </c>
      <c r="L11" s="3">
        <v>2551</v>
      </c>
      <c r="M11" s="2" t="s">
        <v>28</v>
      </c>
      <c r="N11" s="2" t="s">
        <v>16</v>
      </c>
      <c r="O11" s="39">
        <v>43205</v>
      </c>
      <c r="P11" s="3">
        <v>43</v>
      </c>
      <c r="Q11" s="2" t="s">
        <v>74</v>
      </c>
      <c r="R11" s="4">
        <v>19620</v>
      </c>
      <c r="S11" s="2" t="s">
        <v>77</v>
      </c>
      <c r="T11" s="2" t="s">
        <v>133</v>
      </c>
      <c r="U11" s="10">
        <v>239364</v>
      </c>
      <c r="V11" s="10"/>
      <c r="AD11" t="s">
        <v>140</v>
      </c>
      <c r="AF11" t="s">
        <v>140</v>
      </c>
    </row>
    <row r="12" spans="1:34" ht="15.9" x14ac:dyDescent="0.45">
      <c r="A12" s="3">
        <v>2400</v>
      </c>
      <c r="B12" s="2" t="s">
        <v>29</v>
      </c>
      <c r="C12" s="2" t="s">
        <v>17</v>
      </c>
      <c r="D12" s="39">
        <v>44533</v>
      </c>
      <c r="E12" s="3">
        <v>44</v>
      </c>
      <c r="F12" s="2" t="s">
        <v>74</v>
      </c>
      <c r="G12" s="4">
        <v>21123</v>
      </c>
      <c r="H12" s="2" t="s">
        <v>75</v>
      </c>
      <c r="I12" s="2" t="s">
        <v>125</v>
      </c>
      <c r="J12" s="10">
        <v>257700.59999999998</v>
      </c>
      <c r="L12" s="3">
        <v>2400</v>
      </c>
      <c r="M12" s="2" t="s">
        <v>29</v>
      </c>
      <c r="N12" s="2" t="s">
        <v>17</v>
      </c>
      <c r="O12" s="39">
        <v>44533</v>
      </c>
      <c r="P12" s="3">
        <v>44</v>
      </c>
      <c r="Q12" s="2" t="s">
        <v>74</v>
      </c>
      <c r="R12" s="4">
        <v>21123</v>
      </c>
      <c r="S12" s="2" t="s">
        <v>75</v>
      </c>
      <c r="T12" s="2" t="s">
        <v>125</v>
      </c>
      <c r="U12" s="10">
        <v>257700.59999999998</v>
      </c>
      <c r="V12" s="10"/>
      <c r="AD12" t="s">
        <v>282</v>
      </c>
      <c r="AF12" t="s">
        <v>282</v>
      </c>
    </row>
    <row r="13" spans="1:34" ht="15.9" x14ac:dyDescent="0.45">
      <c r="A13" s="3">
        <v>2501</v>
      </c>
      <c r="B13" s="2" t="s">
        <v>30</v>
      </c>
      <c r="C13" s="2" t="s">
        <v>18</v>
      </c>
      <c r="D13" s="39">
        <v>43374</v>
      </c>
      <c r="E13" s="3">
        <v>28</v>
      </c>
      <c r="F13" s="2" t="s">
        <v>72</v>
      </c>
      <c r="G13" s="4">
        <v>29868</v>
      </c>
      <c r="H13" s="2" t="s">
        <v>75</v>
      </c>
      <c r="I13" s="2" t="s">
        <v>133</v>
      </c>
      <c r="J13" s="10">
        <v>364389.6</v>
      </c>
      <c r="L13" s="3">
        <v>2501</v>
      </c>
      <c r="M13" s="2" t="s">
        <v>30</v>
      </c>
      <c r="N13" s="2" t="s">
        <v>18</v>
      </c>
      <c r="O13" s="39">
        <v>43374</v>
      </c>
      <c r="P13" s="3">
        <v>28</v>
      </c>
      <c r="Q13" s="2" t="s">
        <v>72</v>
      </c>
      <c r="R13" s="4">
        <v>29868</v>
      </c>
      <c r="S13" s="2" t="s">
        <v>75</v>
      </c>
      <c r="T13" s="2" t="s">
        <v>133</v>
      </c>
      <c r="U13" s="10">
        <v>364389.6</v>
      </c>
      <c r="V13" s="10"/>
      <c r="AD13" t="s">
        <v>278</v>
      </c>
      <c r="AF13" t="s">
        <v>278</v>
      </c>
    </row>
    <row r="14" spans="1:34" ht="15.9" x14ac:dyDescent="0.45">
      <c r="A14" s="3">
        <v>2533</v>
      </c>
      <c r="B14" s="2" t="s">
        <v>33</v>
      </c>
      <c r="C14" s="2" t="s">
        <v>19</v>
      </c>
      <c r="D14" s="39">
        <v>43540</v>
      </c>
      <c r="E14" s="3">
        <v>26</v>
      </c>
      <c r="F14" s="2" t="s">
        <v>74</v>
      </c>
      <c r="G14" s="4">
        <v>19630</v>
      </c>
      <c r="H14" s="2" t="s">
        <v>77</v>
      </c>
      <c r="I14" s="2" t="s">
        <v>282</v>
      </c>
      <c r="J14" s="10">
        <v>239486</v>
      </c>
      <c r="L14" s="3">
        <v>2533</v>
      </c>
      <c r="M14" s="2" t="s">
        <v>33</v>
      </c>
      <c r="N14" s="2" t="s">
        <v>19</v>
      </c>
      <c r="O14" s="39">
        <v>43540</v>
      </c>
      <c r="P14" s="3">
        <v>26</v>
      </c>
      <c r="Q14" s="2" t="s">
        <v>74</v>
      </c>
      <c r="R14" s="4">
        <v>19630</v>
      </c>
      <c r="S14" s="2" t="s">
        <v>77</v>
      </c>
      <c r="T14" s="2" t="s">
        <v>282</v>
      </c>
      <c r="U14" s="10">
        <v>239486</v>
      </c>
      <c r="V14" s="10"/>
      <c r="AD14" t="s">
        <v>114</v>
      </c>
      <c r="AF14" t="s">
        <v>114</v>
      </c>
    </row>
    <row r="15" spans="1:34" ht="15.9" x14ac:dyDescent="0.45">
      <c r="A15" s="3">
        <v>2470</v>
      </c>
      <c r="B15" s="2" t="s">
        <v>31</v>
      </c>
      <c r="C15" s="2" t="s">
        <v>20</v>
      </c>
      <c r="D15" s="39">
        <v>44345</v>
      </c>
      <c r="E15" s="3">
        <v>38</v>
      </c>
      <c r="F15" s="2" t="s">
        <v>72</v>
      </c>
      <c r="G15" s="4">
        <v>25505</v>
      </c>
      <c r="H15" s="2" t="s">
        <v>75</v>
      </c>
      <c r="I15" s="2" t="s">
        <v>128</v>
      </c>
      <c r="J15" s="10">
        <v>311161</v>
      </c>
      <c r="L15" s="3">
        <v>2470</v>
      </c>
      <c r="M15" s="2" t="s">
        <v>31</v>
      </c>
      <c r="N15" s="2" t="s">
        <v>20</v>
      </c>
      <c r="O15" s="39">
        <v>44345</v>
      </c>
      <c r="P15" s="3">
        <v>38</v>
      </c>
      <c r="Q15" s="2" t="s">
        <v>72</v>
      </c>
      <c r="R15" s="4">
        <v>25505</v>
      </c>
      <c r="S15" s="2" t="s">
        <v>75</v>
      </c>
      <c r="T15" s="2" t="s">
        <v>128</v>
      </c>
      <c r="U15" s="10">
        <v>311161</v>
      </c>
      <c r="V15" s="10"/>
      <c r="AD15" t="s">
        <v>133</v>
      </c>
      <c r="AF15" t="s">
        <v>133</v>
      </c>
    </row>
    <row r="16" spans="1:34" ht="15.9" x14ac:dyDescent="0.45">
      <c r="A16" s="3">
        <v>2450</v>
      </c>
      <c r="B16" s="2" t="s">
        <v>34</v>
      </c>
      <c r="C16" s="2" t="s">
        <v>21</v>
      </c>
      <c r="D16" s="39">
        <v>43662</v>
      </c>
      <c r="E16" s="3">
        <v>43</v>
      </c>
      <c r="F16" s="2" t="s">
        <v>74</v>
      </c>
      <c r="G16" s="4">
        <v>26976</v>
      </c>
      <c r="H16" s="2" t="s">
        <v>75</v>
      </c>
      <c r="I16" s="2" t="s">
        <v>121</v>
      </c>
      <c r="J16" s="10">
        <v>329107.19999999995</v>
      </c>
      <c r="L16" s="3">
        <v>2450</v>
      </c>
      <c r="M16" s="2" t="s">
        <v>34</v>
      </c>
      <c r="N16" s="2" t="s">
        <v>21</v>
      </c>
      <c r="O16" s="39">
        <v>43662</v>
      </c>
      <c r="P16" s="3">
        <v>43</v>
      </c>
      <c r="Q16" s="2" t="s">
        <v>74</v>
      </c>
      <c r="R16" s="4">
        <v>26976</v>
      </c>
      <c r="S16" s="2" t="s">
        <v>75</v>
      </c>
      <c r="T16" s="2" t="s">
        <v>121</v>
      </c>
      <c r="U16" s="10">
        <v>329107.19999999995</v>
      </c>
      <c r="V16" s="10"/>
      <c r="AD16" t="s">
        <v>116</v>
      </c>
      <c r="AF16" t="s">
        <v>116</v>
      </c>
    </row>
    <row r="17" spans="1:32" ht="15.9" x14ac:dyDescent="0.45">
      <c r="A17" s="3">
        <v>2602</v>
      </c>
      <c r="B17" s="2" t="s">
        <v>35</v>
      </c>
      <c r="C17" s="2" t="s">
        <v>22</v>
      </c>
      <c r="D17" s="39">
        <v>43925</v>
      </c>
      <c r="E17" s="3">
        <v>42</v>
      </c>
      <c r="F17" s="2" t="s">
        <v>74</v>
      </c>
      <c r="G17" s="4">
        <v>51314</v>
      </c>
      <c r="H17" s="2" t="s">
        <v>75</v>
      </c>
      <c r="I17" s="2" t="s">
        <v>125</v>
      </c>
      <c r="J17" s="10">
        <v>626030.79999999993</v>
      </c>
      <c r="L17" s="3">
        <v>2602</v>
      </c>
      <c r="M17" s="2" t="s">
        <v>35</v>
      </c>
      <c r="N17" s="2" t="s">
        <v>22</v>
      </c>
      <c r="O17" s="39">
        <v>43925</v>
      </c>
      <c r="P17" s="3">
        <v>42</v>
      </c>
      <c r="Q17" s="2" t="s">
        <v>74</v>
      </c>
      <c r="R17" s="4">
        <v>51314</v>
      </c>
      <c r="S17" s="2" t="s">
        <v>75</v>
      </c>
      <c r="T17" s="2" t="s">
        <v>125</v>
      </c>
      <c r="U17" s="10">
        <v>626030.79999999993</v>
      </c>
      <c r="V17" s="10"/>
      <c r="AD17" t="s">
        <v>125</v>
      </c>
      <c r="AF17" t="s">
        <v>125</v>
      </c>
    </row>
    <row r="18" spans="1:32" ht="15.9" x14ac:dyDescent="0.45">
      <c r="A18" s="3">
        <v>2609</v>
      </c>
      <c r="B18" s="2" t="s">
        <v>9</v>
      </c>
      <c r="C18" s="2" t="s">
        <v>23</v>
      </c>
      <c r="D18" s="39">
        <v>43395</v>
      </c>
      <c r="E18" s="3">
        <v>34</v>
      </c>
      <c r="F18" s="2" t="s">
        <v>74</v>
      </c>
      <c r="G18" s="4">
        <v>22607</v>
      </c>
      <c r="H18" s="2" t="s">
        <v>75</v>
      </c>
      <c r="I18" s="2" t="s">
        <v>278</v>
      </c>
      <c r="J18" s="10">
        <v>275805.39999999997</v>
      </c>
      <c r="L18" s="3">
        <v>2609</v>
      </c>
      <c r="M18" s="2" t="s">
        <v>9</v>
      </c>
      <c r="N18" s="2" t="s">
        <v>23</v>
      </c>
      <c r="O18" s="39">
        <v>43395</v>
      </c>
      <c r="P18" s="3">
        <v>34</v>
      </c>
      <c r="Q18" s="2" t="s">
        <v>74</v>
      </c>
      <c r="R18" s="4">
        <v>22607</v>
      </c>
      <c r="S18" s="2" t="s">
        <v>75</v>
      </c>
      <c r="T18" s="2" t="s">
        <v>278</v>
      </c>
      <c r="U18" s="10">
        <v>275805.39999999997</v>
      </c>
      <c r="V18" s="10"/>
      <c r="AD18" t="s">
        <v>299</v>
      </c>
      <c r="AF18" t="s">
        <v>299</v>
      </c>
    </row>
    <row r="19" spans="1:32" ht="15.9" x14ac:dyDescent="0.45">
      <c r="A19" s="3">
        <v>2615</v>
      </c>
      <c r="B19" s="2" t="s">
        <v>32</v>
      </c>
      <c r="C19" s="2" t="s">
        <v>24</v>
      </c>
      <c r="D19" s="39">
        <v>43528</v>
      </c>
      <c r="E19" s="3">
        <v>38</v>
      </c>
      <c r="F19" s="2" t="s">
        <v>72</v>
      </c>
      <c r="G19" s="4">
        <v>23125</v>
      </c>
      <c r="H19" s="2" t="s">
        <v>75</v>
      </c>
      <c r="I19" s="2" t="s">
        <v>299</v>
      </c>
      <c r="J19" s="10">
        <v>282125</v>
      </c>
      <c r="L19" s="3">
        <v>2615</v>
      </c>
      <c r="M19" s="2" t="s">
        <v>32</v>
      </c>
      <c r="N19" s="2" t="s">
        <v>24</v>
      </c>
      <c r="O19" s="39">
        <v>43528</v>
      </c>
      <c r="P19" s="3">
        <v>38</v>
      </c>
      <c r="Q19" s="2" t="s">
        <v>72</v>
      </c>
      <c r="R19" s="4">
        <v>23125</v>
      </c>
      <c r="S19" s="2" t="s">
        <v>75</v>
      </c>
      <c r="T19" s="2" t="s">
        <v>299</v>
      </c>
      <c r="U19" s="10">
        <v>282125</v>
      </c>
      <c r="V19" s="10"/>
      <c r="AD19" t="s">
        <v>277</v>
      </c>
      <c r="AF19" t="s">
        <v>277</v>
      </c>
    </row>
    <row r="20" spans="1:32" ht="15.9" x14ac:dyDescent="0.45">
      <c r="A20" s="3">
        <v>2009</v>
      </c>
      <c r="B20" s="2" t="s">
        <v>58</v>
      </c>
      <c r="C20" s="2" t="s">
        <v>63</v>
      </c>
      <c r="D20" s="39">
        <v>43842</v>
      </c>
      <c r="E20" s="3">
        <v>51</v>
      </c>
      <c r="F20" s="2" t="s">
        <v>74</v>
      </c>
      <c r="G20" s="4">
        <v>53908</v>
      </c>
      <c r="H20" s="2" t="s">
        <v>75</v>
      </c>
      <c r="I20" s="2" t="s">
        <v>125</v>
      </c>
      <c r="J20" s="10">
        <v>657677.6</v>
      </c>
      <c r="L20" s="3">
        <v>2009</v>
      </c>
      <c r="M20" s="2" t="s">
        <v>58</v>
      </c>
      <c r="N20" s="2" t="s">
        <v>63</v>
      </c>
      <c r="O20" s="39">
        <v>43842</v>
      </c>
      <c r="P20" s="3">
        <v>51</v>
      </c>
      <c r="Q20" s="2" t="s">
        <v>74</v>
      </c>
      <c r="R20" s="4">
        <v>53908</v>
      </c>
      <c r="S20" s="2" t="s">
        <v>75</v>
      </c>
      <c r="T20" s="2" t="s">
        <v>125</v>
      </c>
      <c r="U20" s="10">
        <v>657677.6</v>
      </c>
      <c r="V20" s="10"/>
    </row>
    <row r="21" spans="1:32" ht="15.9" x14ac:dyDescent="0.45">
      <c r="A21" s="3">
        <v>2099</v>
      </c>
      <c r="B21" s="2" t="s">
        <v>25</v>
      </c>
      <c r="C21" s="2" t="s">
        <v>12</v>
      </c>
      <c r="D21" s="39">
        <v>44044</v>
      </c>
      <c r="E21" s="3">
        <v>49</v>
      </c>
      <c r="F21" s="2" t="s">
        <v>72</v>
      </c>
      <c r="G21" s="4">
        <v>42658</v>
      </c>
      <c r="H21" s="2" t="s">
        <v>76</v>
      </c>
      <c r="I21" s="2" t="s">
        <v>277</v>
      </c>
      <c r="J21" s="10">
        <v>520427.6</v>
      </c>
      <c r="L21" s="3">
        <v>2099</v>
      </c>
      <c r="M21" s="2" t="s">
        <v>25</v>
      </c>
      <c r="N21" s="2" t="s">
        <v>12</v>
      </c>
      <c r="O21" s="39">
        <v>44044</v>
      </c>
      <c r="P21" s="3">
        <v>49</v>
      </c>
      <c r="Q21" s="2" t="s">
        <v>72</v>
      </c>
      <c r="R21" s="4">
        <v>42658</v>
      </c>
      <c r="S21" s="2" t="s">
        <v>76</v>
      </c>
      <c r="T21" s="2" t="s">
        <v>277</v>
      </c>
      <c r="U21" s="10">
        <v>520427.6</v>
      </c>
      <c r="V21" s="10"/>
    </row>
    <row r="22" spans="1:32" ht="15.9" x14ac:dyDescent="0.45">
      <c r="A22" s="3">
        <v>2044</v>
      </c>
      <c r="B22" s="2" t="s">
        <v>26</v>
      </c>
      <c r="C22" s="2" t="s">
        <v>11</v>
      </c>
      <c r="D22" s="39">
        <v>43646</v>
      </c>
      <c r="E22" s="3">
        <v>29</v>
      </c>
      <c r="F22" s="2" t="s">
        <v>72</v>
      </c>
      <c r="G22" s="4">
        <v>31956</v>
      </c>
      <c r="H22" s="2" t="s">
        <v>77</v>
      </c>
      <c r="I22" s="2" t="s">
        <v>121</v>
      </c>
      <c r="J22" s="10">
        <v>389863.19999999995</v>
      </c>
      <c r="L22" s="3">
        <v>2044</v>
      </c>
      <c r="M22" s="2" t="s">
        <v>26</v>
      </c>
      <c r="N22" s="2" t="s">
        <v>11</v>
      </c>
      <c r="O22" s="39">
        <v>43646</v>
      </c>
      <c r="P22" s="3">
        <v>29</v>
      </c>
      <c r="Q22" s="2" t="s">
        <v>72</v>
      </c>
      <c r="R22" s="4">
        <v>31956</v>
      </c>
      <c r="S22" s="2" t="s">
        <v>77</v>
      </c>
      <c r="T22" s="2" t="s">
        <v>121</v>
      </c>
      <c r="U22" s="10">
        <v>389863.19999999995</v>
      </c>
      <c r="V22" s="10"/>
    </row>
    <row r="25" spans="1:32" x14ac:dyDescent="0.4">
      <c r="A25" s="11"/>
      <c r="B25" s="11"/>
      <c r="C25" s="11"/>
      <c r="D25" s="11"/>
      <c r="E25" s="11"/>
      <c r="F25" s="11"/>
      <c r="G25" s="11"/>
      <c r="H25" s="11"/>
      <c r="I25" s="11"/>
      <c r="J25" s="11"/>
      <c r="U25" s="16"/>
      <c r="V25" s="16"/>
    </row>
    <row r="26" spans="1:32" ht="15.9" x14ac:dyDescent="0.45">
      <c r="A26" s="3"/>
      <c r="B26" s="2"/>
      <c r="C26" s="2"/>
      <c r="D26" s="2"/>
      <c r="E26" s="3"/>
      <c r="F26" s="2"/>
      <c r="G26" s="4"/>
      <c r="H26" s="2"/>
      <c r="I26" s="2"/>
      <c r="J26" s="36"/>
    </row>
    <row r="27" spans="1:32" ht="15.9" x14ac:dyDescent="0.45">
      <c r="A27" s="3"/>
      <c r="B27" s="2"/>
      <c r="C27" s="2"/>
      <c r="D27" s="2"/>
      <c r="E27" s="3"/>
      <c r="F27" s="2"/>
      <c r="G27" s="4"/>
      <c r="H27" s="2"/>
      <c r="I27" s="2"/>
      <c r="J27" s="36"/>
    </row>
    <row r="28" spans="1:32" ht="15.9" x14ac:dyDescent="0.45">
      <c r="A28" s="3"/>
      <c r="B28" s="2"/>
      <c r="C28" s="2"/>
      <c r="D28" s="2"/>
      <c r="E28" s="3"/>
      <c r="F28" s="2"/>
      <c r="G28" s="4"/>
      <c r="H28" s="2"/>
      <c r="I28" s="2"/>
      <c r="J28" s="36"/>
      <c r="Y28" s="24" t="s">
        <v>300</v>
      </c>
    </row>
    <row r="29" spans="1:32" ht="15.9" x14ac:dyDescent="0.45">
      <c r="A29" s="3"/>
      <c r="B29" s="2"/>
      <c r="C29" s="2"/>
      <c r="D29" s="2"/>
      <c r="E29" s="3"/>
      <c r="F29" s="2"/>
      <c r="G29" s="4"/>
      <c r="H29" s="2"/>
      <c r="I29" s="2"/>
      <c r="J29" s="36"/>
    </row>
    <row r="30" spans="1:32" ht="15.9" x14ac:dyDescent="0.45">
      <c r="A30" s="3"/>
      <c r="B30" s="2"/>
      <c r="C30" s="2"/>
      <c r="D30" s="2"/>
      <c r="E30" s="3"/>
      <c r="F30" s="2"/>
      <c r="G30" s="4"/>
      <c r="H30" s="2"/>
      <c r="I30" s="2"/>
      <c r="J30" s="36"/>
    </row>
    <row r="31" spans="1:32" ht="15.9" x14ac:dyDescent="0.45">
      <c r="A31" s="3"/>
      <c r="B31" s="2"/>
      <c r="C31" s="2"/>
      <c r="D31" s="2"/>
      <c r="E31" s="3"/>
      <c r="F31" s="2"/>
      <c r="G31" s="4"/>
      <c r="H31" s="2"/>
      <c r="I31" s="2"/>
      <c r="J31" s="36"/>
      <c r="Z31" t="s">
        <v>72</v>
      </c>
      <c r="AA31" t="s">
        <v>74</v>
      </c>
      <c r="AB31" s="11" t="s">
        <v>301</v>
      </c>
      <c r="AC31" s="11"/>
    </row>
    <row r="32" spans="1:32" ht="15.9" x14ac:dyDescent="0.45">
      <c r="A32" s="3"/>
      <c r="B32" s="2"/>
      <c r="C32" s="2"/>
      <c r="D32" s="2"/>
      <c r="E32" s="3"/>
      <c r="F32" s="2"/>
      <c r="G32" s="4"/>
      <c r="H32" s="2"/>
      <c r="I32" s="2"/>
      <c r="J32" s="36"/>
      <c r="Y32" t="s">
        <v>75</v>
      </c>
      <c r="Z32" s="16"/>
      <c r="AA32" s="16"/>
      <c r="AB32" s="37"/>
      <c r="AC32" s="37"/>
    </row>
    <row r="33" spans="1:29" ht="15.9" x14ac:dyDescent="0.45">
      <c r="A33" s="3"/>
      <c r="B33" s="2"/>
      <c r="C33" s="2"/>
      <c r="D33" s="2"/>
      <c r="E33" s="3"/>
      <c r="F33" s="2"/>
      <c r="G33" s="4"/>
      <c r="H33" s="2"/>
      <c r="I33" s="2"/>
      <c r="J33" s="36"/>
      <c r="Y33" t="s">
        <v>76</v>
      </c>
      <c r="Z33" s="16"/>
      <c r="AA33" s="16"/>
      <c r="AB33" s="37"/>
      <c r="AC33" s="37"/>
    </row>
    <row r="34" spans="1:29" ht="15.9" x14ac:dyDescent="0.45">
      <c r="A34" s="3"/>
      <c r="B34" s="2"/>
      <c r="C34" s="2"/>
      <c r="D34" s="2"/>
      <c r="E34" s="3"/>
      <c r="F34" s="2"/>
      <c r="G34" s="4"/>
      <c r="H34" s="2"/>
      <c r="I34" s="2"/>
      <c r="J34" s="36"/>
      <c r="Y34" t="s">
        <v>77</v>
      </c>
      <c r="Z34" s="16"/>
      <c r="AA34" s="16"/>
      <c r="AB34" s="37"/>
      <c r="AC34" s="37"/>
    </row>
    <row r="35" spans="1:29" ht="15.9" x14ac:dyDescent="0.45">
      <c r="A35" s="3"/>
      <c r="B35" s="2"/>
      <c r="C35" s="2"/>
      <c r="D35" s="2"/>
      <c r="E35" s="3"/>
      <c r="F35" s="2"/>
      <c r="G35" s="4"/>
      <c r="H35" s="2"/>
      <c r="I35" s="2"/>
      <c r="J35" s="36"/>
      <c r="Y35" s="11" t="s">
        <v>301</v>
      </c>
      <c r="Z35" s="37"/>
      <c r="AA35" s="37"/>
      <c r="AB35" s="37"/>
      <c r="AC35" s="37"/>
    </row>
    <row r="36" spans="1:29" ht="15.9" x14ac:dyDescent="0.45">
      <c r="A36" s="3"/>
      <c r="B36" s="2"/>
      <c r="C36" s="2"/>
      <c r="D36" s="2"/>
      <c r="E36" s="3"/>
      <c r="F36" s="2"/>
      <c r="G36" s="4"/>
      <c r="H36" s="2"/>
      <c r="I36" s="2"/>
      <c r="J36" s="36"/>
    </row>
    <row r="37" spans="1:29" ht="15.9" x14ac:dyDescent="0.45">
      <c r="A37" s="3"/>
      <c r="B37" s="2"/>
      <c r="C37" s="2"/>
      <c r="D37" s="2"/>
      <c r="E37" s="3"/>
      <c r="F37" s="2"/>
      <c r="G37" s="4"/>
      <c r="H37" s="2"/>
      <c r="I37" s="2"/>
      <c r="J37" s="36"/>
    </row>
    <row r="38" spans="1:29" ht="15.9" x14ac:dyDescent="0.45">
      <c r="A38" s="3"/>
      <c r="B38" s="2"/>
      <c r="C38" s="2"/>
      <c r="D38" s="2"/>
      <c r="E38" s="3"/>
      <c r="F38" s="2"/>
      <c r="G38" s="4"/>
      <c r="H38" s="2"/>
      <c r="I38" s="2"/>
      <c r="J38" s="36"/>
    </row>
    <row r="39" spans="1:29" ht="15.9" x14ac:dyDescent="0.45">
      <c r="A39" s="3"/>
      <c r="B39" s="2"/>
      <c r="C39" s="2"/>
      <c r="D39" s="2"/>
      <c r="E39" s="3"/>
      <c r="F39" s="2"/>
      <c r="G39" s="4"/>
      <c r="H39" s="2"/>
      <c r="I39" s="2"/>
      <c r="J39" s="36"/>
    </row>
    <row r="40" spans="1:29" ht="15.9" x14ac:dyDescent="0.45">
      <c r="A40" s="3"/>
      <c r="B40" s="2"/>
      <c r="C40" s="2"/>
      <c r="D40" s="2"/>
      <c r="E40" s="3"/>
      <c r="F40" s="2"/>
      <c r="G40" s="4"/>
      <c r="H40" s="2"/>
      <c r="I40" s="2"/>
      <c r="J40" s="36"/>
    </row>
    <row r="41" spans="1:29" ht="15.9" x14ac:dyDescent="0.45">
      <c r="A41" s="3"/>
      <c r="B41" s="2"/>
      <c r="C41" s="2"/>
      <c r="D41" s="2"/>
      <c r="E41" s="3"/>
      <c r="F41" s="2"/>
      <c r="G41" s="4"/>
      <c r="H41" s="2"/>
      <c r="I41" s="2"/>
      <c r="J41" s="36"/>
    </row>
    <row r="42" spans="1:29" ht="15.9" x14ac:dyDescent="0.45">
      <c r="A42" s="3"/>
      <c r="B42" s="2"/>
      <c r="C42" s="2"/>
      <c r="D42" s="2"/>
      <c r="E42" s="3"/>
      <c r="F42" s="2"/>
      <c r="G42" s="4"/>
      <c r="H42" s="2"/>
      <c r="I42" s="2"/>
      <c r="J42" s="36"/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0B43-F15A-4F28-8B89-1A9585E79891}">
  <sheetPr codeName="Blad5">
    <tabColor rgb="FFFF0000"/>
  </sheetPr>
  <dimension ref="A1:AH42"/>
  <sheetViews>
    <sheetView showGridLines="0" zoomScale="110" zoomScaleNormal="110" workbookViewId="0">
      <selection activeCell="M8" sqref="M8"/>
    </sheetView>
  </sheetViews>
  <sheetFormatPr defaultRowHeight="14.6" x14ac:dyDescent="0.4"/>
  <cols>
    <col min="1" max="1" width="7.69140625" customWidth="1"/>
    <col min="2" max="2" width="9.69140625" bestFit="1" customWidth="1"/>
    <col min="3" max="3" width="11.3046875" customWidth="1"/>
    <col min="4" max="4" width="12.07421875" bestFit="1" customWidth="1"/>
    <col min="5" max="5" width="6.3046875" customWidth="1"/>
    <col min="6" max="6" width="7.07421875" customWidth="1"/>
    <col min="7" max="7" width="9" bestFit="1" customWidth="1"/>
    <col min="8" max="8" width="12" bestFit="1" customWidth="1"/>
    <col min="9" max="9" width="12" customWidth="1"/>
    <col min="10" max="10" width="11.4609375" bestFit="1" customWidth="1"/>
    <col min="11" max="11" width="2" style="42" customWidth="1"/>
    <col min="12" max="12" width="9" customWidth="1"/>
    <col min="13" max="13" width="11" customWidth="1"/>
    <col min="14" max="14" width="14.3046875" bestFit="1" customWidth="1"/>
    <col min="15" max="15" width="12.07421875" bestFit="1" customWidth="1"/>
    <col min="16" max="16" width="8" customWidth="1"/>
    <col min="17" max="17" width="7.07421875" customWidth="1"/>
    <col min="18" max="18" width="9" bestFit="1" customWidth="1"/>
    <col min="19" max="20" width="13.07421875" customWidth="1"/>
    <col min="21" max="21" width="10.53515625" bestFit="1" customWidth="1"/>
    <col min="22" max="22" width="13.3046875" customWidth="1"/>
    <col min="23" max="23" width="2" customWidth="1"/>
    <col min="24" max="24" width="15.53515625" bestFit="1" customWidth="1"/>
    <col min="25" max="27" width="13.3046875" bestFit="1" customWidth="1"/>
    <col min="28" max="28" width="11.84375" bestFit="1" customWidth="1"/>
    <col min="29" max="29" width="11.84375" customWidth="1"/>
    <col min="30" max="30" width="11.53515625" bestFit="1" customWidth="1"/>
    <col min="31" max="31" width="2.84375" customWidth="1"/>
    <col min="32" max="32" width="11.53515625" bestFit="1" customWidth="1"/>
    <col min="33" max="33" width="2.84375" customWidth="1"/>
  </cols>
  <sheetData>
    <row r="1" spans="1:34" ht="26.15" x14ac:dyDescent="0.7">
      <c r="A1" s="1" t="s">
        <v>83</v>
      </c>
      <c r="B1" s="2"/>
      <c r="C1" s="2"/>
      <c r="D1" s="2"/>
      <c r="E1" s="3"/>
      <c r="F1" s="2"/>
      <c r="G1" s="4"/>
      <c r="H1" s="2"/>
      <c r="I1" s="2"/>
      <c r="J1" s="35"/>
      <c r="L1" s="1" t="s">
        <v>83</v>
      </c>
      <c r="M1" s="2"/>
      <c r="N1" s="2"/>
      <c r="O1" s="2"/>
      <c r="P1" s="3"/>
      <c r="Q1" s="2"/>
      <c r="R1" s="4"/>
      <c r="S1" s="2"/>
      <c r="T1" s="2"/>
      <c r="U1" s="35"/>
    </row>
    <row r="2" spans="1:34" ht="124.5" customHeight="1" x14ac:dyDescent="0.45">
      <c r="A2" s="5"/>
      <c r="B2" s="2"/>
      <c r="C2" s="2"/>
      <c r="D2" s="2"/>
      <c r="E2" s="3"/>
      <c r="F2" s="2"/>
      <c r="G2" s="4"/>
      <c r="H2" s="2"/>
      <c r="I2" s="2"/>
      <c r="J2" s="4"/>
      <c r="L2" s="5"/>
      <c r="M2" s="2"/>
      <c r="N2" s="2"/>
      <c r="O2" s="2"/>
      <c r="P2" s="3"/>
      <c r="Q2" s="2"/>
      <c r="R2" s="4"/>
      <c r="S2" s="2"/>
      <c r="T2" s="2"/>
      <c r="U2" s="4"/>
    </row>
    <row r="3" spans="1:34" x14ac:dyDescent="0.4">
      <c r="A3" s="11" t="s">
        <v>1</v>
      </c>
      <c r="B3" s="11" t="s">
        <v>0</v>
      </c>
      <c r="C3" s="11" t="s">
        <v>2</v>
      </c>
      <c r="D3" s="11" t="s">
        <v>309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292</v>
      </c>
      <c r="J3" s="11" t="s">
        <v>79</v>
      </c>
      <c r="L3" s="11" t="s">
        <v>1</v>
      </c>
      <c r="M3" s="11" t="s">
        <v>0</v>
      </c>
      <c r="N3" s="11" t="s">
        <v>2</v>
      </c>
      <c r="O3" s="11" t="s">
        <v>309</v>
      </c>
      <c r="P3" s="11" t="s">
        <v>3</v>
      </c>
      <c r="Q3" s="11" t="s">
        <v>4</v>
      </c>
      <c r="R3" s="11" t="s">
        <v>5</v>
      </c>
      <c r="S3" s="11" t="s">
        <v>6</v>
      </c>
      <c r="T3" s="11" t="s">
        <v>146</v>
      </c>
      <c r="U3" s="11" t="s">
        <v>79</v>
      </c>
      <c r="V3" s="11" t="s">
        <v>302</v>
      </c>
      <c r="X3" t="s">
        <v>3</v>
      </c>
      <c r="Y3" t="s">
        <v>293</v>
      </c>
      <c r="AD3" s="11" t="s">
        <v>312</v>
      </c>
      <c r="AF3" s="11" t="s">
        <v>312</v>
      </c>
      <c r="AH3" s="11" t="s">
        <v>312</v>
      </c>
    </row>
    <row r="4" spans="1:34" ht="15.9" x14ac:dyDescent="0.45">
      <c r="A4" s="3">
        <v>2652</v>
      </c>
      <c r="B4" s="2" t="s">
        <v>7</v>
      </c>
      <c r="C4" s="2" t="s">
        <v>11</v>
      </c>
      <c r="D4" s="39">
        <v>43846</v>
      </c>
      <c r="E4" s="3">
        <v>20</v>
      </c>
      <c r="F4" s="2" t="s">
        <v>74</v>
      </c>
      <c r="G4" s="4">
        <v>21971</v>
      </c>
      <c r="H4" s="2" t="s">
        <v>75</v>
      </c>
      <c r="I4" s="2" t="s">
        <v>114</v>
      </c>
      <c r="J4" s="10">
        <v>268046.2</v>
      </c>
      <c r="L4" s="3">
        <v>2652</v>
      </c>
      <c r="M4" s="2" t="s">
        <v>7</v>
      </c>
      <c r="N4" s="2" t="s">
        <v>11</v>
      </c>
      <c r="O4" s="39">
        <v>43846</v>
      </c>
      <c r="P4" s="3">
        <v>20</v>
      </c>
      <c r="Q4" s="2" t="s">
        <v>74</v>
      </c>
      <c r="R4" s="4">
        <v>21971</v>
      </c>
      <c r="S4" s="2" t="s">
        <v>75</v>
      </c>
      <c r="T4" s="2" t="s">
        <v>114</v>
      </c>
      <c r="U4" s="10">
        <v>268046.2</v>
      </c>
      <c r="V4" s="2" t="str">
        <f>VLOOKUP(Lönelista_T[[#This Row],[Ålder]],Ålderskategori[],2,TRUE)</f>
        <v>Yngling</v>
      </c>
      <c r="X4">
        <v>0</v>
      </c>
      <c r="Y4" t="s">
        <v>294</v>
      </c>
      <c r="AD4" s="41"/>
      <c r="AF4" s="41"/>
      <c r="AH4" s="41"/>
    </row>
    <row r="5" spans="1:34" ht="15.9" x14ac:dyDescent="0.45">
      <c r="A5" s="3">
        <v>2472</v>
      </c>
      <c r="B5" s="2" t="s">
        <v>8</v>
      </c>
      <c r="C5" s="2" t="s">
        <v>13</v>
      </c>
      <c r="D5" s="39">
        <v>43240</v>
      </c>
      <c r="E5" s="3">
        <v>28</v>
      </c>
      <c r="F5" s="2" t="s">
        <v>74</v>
      </c>
      <c r="G5" s="4">
        <v>25066</v>
      </c>
      <c r="H5" s="2" t="s">
        <v>75</v>
      </c>
      <c r="I5" s="2" t="s">
        <v>125</v>
      </c>
      <c r="J5" s="10">
        <v>305805.19999999995</v>
      </c>
      <c r="L5" s="3">
        <v>2472</v>
      </c>
      <c r="M5" s="2" t="s">
        <v>8</v>
      </c>
      <c r="N5" s="2" t="s">
        <v>13</v>
      </c>
      <c r="O5" s="39">
        <v>43240</v>
      </c>
      <c r="P5" s="3">
        <v>28</v>
      </c>
      <c r="Q5" s="2" t="s">
        <v>74</v>
      </c>
      <c r="R5" s="4">
        <v>25066</v>
      </c>
      <c r="S5" s="2" t="s">
        <v>75</v>
      </c>
      <c r="T5" s="2" t="s">
        <v>125</v>
      </c>
      <c r="U5" s="10">
        <v>305805.19999999995</v>
      </c>
      <c r="V5" s="2" t="str">
        <f>VLOOKUP(Lönelista_T[[#This Row],[Ålder]],Ålderskategori[],2,TRUE)</f>
        <v>Yngling</v>
      </c>
      <c r="X5">
        <v>35</v>
      </c>
      <c r="Y5" t="s">
        <v>295</v>
      </c>
    </row>
    <row r="6" spans="1:34" ht="15.9" x14ac:dyDescent="0.45">
      <c r="A6" s="3">
        <v>2553</v>
      </c>
      <c r="B6" s="2" t="s">
        <v>9</v>
      </c>
      <c r="C6" s="2" t="s">
        <v>12</v>
      </c>
      <c r="D6" s="39">
        <v>44166</v>
      </c>
      <c r="E6" s="3">
        <v>36</v>
      </c>
      <c r="F6" s="2" t="s">
        <v>74</v>
      </c>
      <c r="G6" s="4">
        <v>21233</v>
      </c>
      <c r="H6" s="2" t="s">
        <v>76</v>
      </c>
      <c r="I6" s="2" t="s">
        <v>121</v>
      </c>
      <c r="J6" s="10">
        <v>259042.59999999998</v>
      </c>
      <c r="L6" s="3">
        <v>2553</v>
      </c>
      <c r="M6" s="2" t="s">
        <v>9</v>
      </c>
      <c r="N6" s="2" t="s">
        <v>12</v>
      </c>
      <c r="O6" s="39">
        <v>44166</v>
      </c>
      <c r="P6" s="3">
        <v>36</v>
      </c>
      <c r="Q6" s="2" t="s">
        <v>74</v>
      </c>
      <c r="R6" s="4">
        <v>21233</v>
      </c>
      <c r="S6" s="2" t="s">
        <v>76</v>
      </c>
      <c r="T6" s="2" t="s">
        <v>121</v>
      </c>
      <c r="U6" s="10">
        <v>259042.59999999998</v>
      </c>
      <c r="V6" s="2" t="str">
        <f>VLOOKUP(Lönelista_T[[#This Row],[Ålder]],Ålderskategori[],2,TRUE)</f>
        <v>Medelålder</v>
      </c>
      <c r="X6">
        <v>45</v>
      </c>
      <c r="Y6" t="s">
        <v>296</v>
      </c>
    </row>
    <row r="7" spans="1:34" ht="15.9" x14ac:dyDescent="0.45">
      <c r="A7" s="3">
        <v>2335</v>
      </c>
      <c r="B7" s="2" t="s">
        <v>10</v>
      </c>
      <c r="C7" s="2" t="s">
        <v>11</v>
      </c>
      <c r="D7" s="39">
        <v>43311</v>
      </c>
      <c r="E7" s="3">
        <v>20</v>
      </c>
      <c r="F7" s="2" t="s">
        <v>74</v>
      </c>
      <c r="G7" s="4">
        <v>67536</v>
      </c>
      <c r="H7" s="2" t="s">
        <v>75</v>
      </c>
      <c r="I7" s="2" t="s">
        <v>140</v>
      </c>
      <c r="J7" s="10">
        <v>823939.2</v>
      </c>
      <c r="L7" s="3">
        <v>2335</v>
      </c>
      <c r="M7" s="2" t="s">
        <v>10</v>
      </c>
      <c r="N7" s="2" t="s">
        <v>11</v>
      </c>
      <c r="O7" s="39">
        <v>43311</v>
      </c>
      <c r="P7" s="3">
        <v>20</v>
      </c>
      <c r="Q7" s="2" t="s">
        <v>74</v>
      </c>
      <c r="R7" s="4">
        <v>67536</v>
      </c>
      <c r="S7" s="2" t="s">
        <v>75</v>
      </c>
      <c r="T7" s="2" t="s">
        <v>140</v>
      </c>
      <c r="U7" s="10">
        <v>823939.2</v>
      </c>
      <c r="V7" s="2" t="str">
        <f>VLOOKUP(Lönelista_T[[#This Row],[Ålder]],Ålderskategori[],2,TRUE)</f>
        <v>Yngling</v>
      </c>
      <c r="AD7" s="11" t="s">
        <v>310</v>
      </c>
      <c r="AF7" s="11" t="s">
        <v>311</v>
      </c>
      <c r="AH7" t="s">
        <v>313</v>
      </c>
    </row>
    <row r="8" spans="1:34" ht="15.9" x14ac:dyDescent="0.45">
      <c r="A8" s="3">
        <v>2301</v>
      </c>
      <c r="B8" s="2" t="s">
        <v>25</v>
      </c>
      <c r="C8" s="2" t="s">
        <v>14</v>
      </c>
      <c r="D8" s="39">
        <v>43739</v>
      </c>
      <c r="E8" s="3">
        <v>33</v>
      </c>
      <c r="F8" s="2" t="s">
        <v>72</v>
      </c>
      <c r="G8" s="4">
        <v>27834</v>
      </c>
      <c r="H8" s="2" t="s">
        <v>75</v>
      </c>
      <c r="I8" s="2" t="s">
        <v>116</v>
      </c>
      <c r="J8" s="10">
        <v>339574.8</v>
      </c>
      <c r="L8" s="3">
        <v>2301</v>
      </c>
      <c r="M8" s="2" t="s">
        <v>25</v>
      </c>
      <c r="N8" s="2" t="s">
        <v>14</v>
      </c>
      <c r="O8" s="39">
        <v>43739</v>
      </c>
      <c r="P8" s="3">
        <v>33</v>
      </c>
      <c r="Q8" s="2" t="s">
        <v>72</v>
      </c>
      <c r="R8" s="4">
        <v>27834</v>
      </c>
      <c r="S8" s="2" t="s">
        <v>75</v>
      </c>
      <c r="T8" s="2" t="s">
        <v>116</v>
      </c>
      <c r="U8" s="10">
        <v>339574.8</v>
      </c>
      <c r="V8" s="2" t="str">
        <f>VLOOKUP(Lönelista_T[[#This Row],[Ålder]],Ålderskategori[],2,TRUE)</f>
        <v>Yngling</v>
      </c>
      <c r="X8" s="24" t="s">
        <v>297</v>
      </c>
      <c r="Y8" s="24"/>
      <c r="AD8" t="s">
        <v>298</v>
      </c>
      <c r="AF8" t="s">
        <v>298</v>
      </c>
      <c r="AH8" t="str" cm="1">
        <f t="array" ref="AH8:AH20">_xlfn._xlws.SORT(_xlfn.UNIQUE(Lönelista_T[Stad]))</f>
        <v>Borlänge</v>
      </c>
    </row>
    <row r="9" spans="1:34" ht="15.9" x14ac:dyDescent="0.45">
      <c r="A9" s="3">
        <v>2306</v>
      </c>
      <c r="B9" s="2" t="s">
        <v>26</v>
      </c>
      <c r="C9" s="2" t="s">
        <v>15</v>
      </c>
      <c r="D9" s="39">
        <v>44090</v>
      </c>
      <c r="E9" s="3">
        <v>37</v>
      </c>
      <c r="F9" s="2" t="s">
        <v>72</v>
      </c>
      <c r="G9" s="4">
        <v>21170</v>
      </c>
      <c r="H9" s="2" t="s">
        <v>75</v>
      </c>
      <c r="I9" s="2" t="s">
        <v>277</v>
      </c>
      <c r="J9" s="10">
        <v>258273.99999999997</v>
      </c>
      <c r="L9" s="3">
        <v>2306</v>
      </c>
      <c r="M9" s="2" t="s">
        <v>26</v>
      </c>
      <c r="N9" s="2" t="s">
        <v>15</v>
      </c>
      <c r="O9" s="39">
        <v>44090</v>
      </c>
      <c r="P9" s="3">
        <v>37</v>
      </c>
      <c r="Q9" s="2" t="s">
        <v>72</v>
      </c>
      <c r="R9" s="4">
        <v>21170</v>
      </c>
      <c r="S9" s="2" t="s">
        <v>75</v>
      </c>
      <c r="T9" s="2" t="s">
        <v>277</v>
      </c>
      <c r="U9" s="10">
        <v>258273.99999999997</v>
      </c>
      <c r="V9" s="2" t="str">
        <f>VLOOKUP(Lönelista_T[[#This Row],[Ålder]],Ålderskategori[],2,TRUE)</f>
        <v>Medelålder</v>
      </c>
      <c r="AD9" t="s">
        <v>128</v>
      </c>
      <c r="AF9" t="s">
        <v>128</v>
      </c>
      <c r="AH9" t="str">
        <v>Borås</v>
      </c>
    </row>
    <row r="10" spans="1:34" ht="15.9" x14ac:dyDescent="0.45">
      <c r="A10" s="3">
        <v>2336</v>
      </c>
      <c r="B10" s="2" t="s">
        <v>27</v>
      </c>
      <c r="C10" s="2" t="s">
        <v>12</v>
      </c>
      <c r="D10" s="39">
        <v>43132</v>
      </c>
      <c r="E10" s="3">
        <v>59</v>
      </c>
      <c r="F10" s="2" t="s">
        <v>74</v>
      </c>
      <c r="G10" s="4">
        <v>31033</v>
      </c>
      <c r="H10" s="2" t="s">
        <v>75</v>
      </c>
      <c r="I10" s="2" t="s">
        <v>298</v>
      </c>
      <c r="J10" s="10">
        <v>378602.6</v>
      </c>
      <c r="L10" s="3">
        <v>2336</v>
      </c>
      <c r="M10" s="2" t="s">
        <v>27</v>
      </c>
      <c r="N10" s="2" t="s">
        <v>12</v>
      </c>
      <c r="O10" s="39">
        <v>43132</v>
      </c>
      <c r="P10" s="3">
        <v>59</v>
      </c>
      <c r="Q10" s="2" t="s">
        <v>74</v>
      </c>
      <c r="R10" s="4">
        <v>31033</v>
      </c>
      <c r="S10" s="2" t="s">
        <v>75</v>
      </c>
      <c r="T10" s="2" t="s">
        <v>298</v>
      </c>
      <c r="U10" s="10">
        <v>378602.6</v>
      </c>
      <c r="V10" s="2" t="str">
        <f>VLOOKUP(Lönelista_T[[#This Row],[Ålder]],Ålderskategori[],2,TRUE)</f>
        <v>Guldålder</v>
      </c>
      <c r="X10" s="40" t="s">
        <v>303</v>
      </c>
      <c r="Y10" s="40" t="s">
        <v>6</v>
      </c>
      <c r="AD10" t="s">
        <v>121</v>
      </c>
      <c r="AF10" t="s">
        <v>121</v>
      </c>
      <c r="AH10" t="str">
        <v>Göteborg</v>
      </c>
    </row>
    <row r="11" spans="1:34" ht="15.9" x14ac:dyDescent="0.45">
      <c r="A11" s="3">
        <v>2551</v>
      </c>
      <c r="B11" s="2" t="s">
        <v>28</v>
      </c>
      <c r="C11" s="2" t="s">
        <v>16</v>
      </c>
      <c r="D11" s="39">
        <v>43205</v>
      </c>
      <c r="E11" s="3">
        <v>43</v>
      </c>
      <c r="F11" s="2" t="s">
        <v>74</v>
      </c>
      <c r="G11" s="4">
        <v>19620</v>
      </c>
      <c r="H11" s="2" t="s">
        <v>77</v>
      </c>
      <c r="I11" s="2" t="s">
        <v>133</v>
      </c>
      <c r="J11" s="10">
        <v>239364</v>
      </c>
      <c r="L11" s="3">
        <v>2551</v>
      </c>
      <c r="M11" s="2" t="s">
        <v>28</v>
      </c>
      <c r="N11" s="2" t="s">
        <v>16</v>
      </c>
      <c r="O11" s="39">
        <v>43205</v>
      </c>
      <c r="P11" s="3">
        <v>43</v>
      </c>
      <c r="Q11" s="2" t="s">
        <v>74</v>
      </c>
      <c r="R11" s="4">
        <v>19620</v>
      </c>
      <c r="S11" s="2" t="s">
        <v>77</v>
      </c>
      <c r="T11" s="2" t="s">
        <v>133</v>
      </c>
      <c r="U11" s="10">
        <v>239364</v>
      </c>
      <c r="V11" s="2" t="str">
        <f>VLOOKUP(Lönelista_T[[#This Row],[Ålder]],Ålderskategori[],2,TRUE)</f>
        <v>Medelålder</v>
      </c>
      <c r="X11" s="40" t="s">
        <v>4</v>
      </c>
      <c r="Y11" t="s">
        <v>75</v>
      </c>
      <c r="Z11" t="s">
        <v>76</v>
      </c>
      <c r="AA11" t="s">
        <v>77</v>
      </c>
      <c r="AB11" t="s">
        <v>304</v>
      </c>
      <c r="AD11" t="s">
        <v>140</v>
      </c>
      <c r="AF11" t="s">
        <v>140</v>
      </c>
      <c r="AH11" t="str">
        <v>Helsingborg</v>
      </c>
    </row>
    <row r="12" spans="1:34" ht="15.9" x14ac:dyDescent="0.45">
      <c r="A12" s="3">
        <v>2400</v>
      </c>
      <c r="B12" s="2" t="s">
        <v>29</v>
      </c>
      <c r="C12" s="2" t="s">
        <v>17</v>
      </c>
      <c r="D12" s="39">
        <v>44533</v>
      </c>
      <c r="E12" s="3">
        <v>44</v>
      </c>
      <c r="F12" s="2" t="s">
        <v>74</v>
      </c>
      <c r="G12" s="4">
        <v>21123</v>
      </c>
      <c r="H12" s="2" t="s">
        <v>75</v>
      </c>
      <c r="I12" s="2" t="s">
        <v>125</v>
      </c>
      <c r="J12" s="10">
        <v>257700.59999999998</v>
      </c>
      <c r="L12" s="3">
        <v>2400</v>
      </c>
      <c r="M12" s="2" t="s">
        <v>29</v>
      </c>
      <c r="N12" s="2" t="s">
        <v>17</v>
      </c>
      <c r="O12" s="39">
        <v>44533</v>
      </c>
      <c r="P12" s="3">
        <v>44</v>
      </c>
      <c r="Q12" s="2" t="s">
        <v>74</v>
      </c>
      <c r="R12" s="4">
        <v>21123</v>
      </c>
      <c r="S12" s="2" t="s">
        <v>75</v>
      </c>
      <c r="T12" s="2" t="s">
        <v>125</v>
      </c>
      <c r="U12" s="10">
        <v>257700.59999999998</v>
      </c>
      <c r="V12" s="2" t="str">
        <f>VLOOKUP(Lönelista_T[[#This Row],[Ålder]],Ålderskategori[],2,TRUE)</f>
        <v>Medelålder</v>
      </c>
      <c r="X12" t="s">
        <v>72</v>
      </c>
      <c r="Y12" s="16">
        <v>1555524.4</v>
      </c>
      <c r="Z12" s="16">
        <v>520427.6</v>
      </c>
      <c r="AA12" s="16">
        <v>389863.19999999995</v>
      </c>
      <c r="AB12" s="16">
        <v>2465815.2000000002</v>
      </c>
      <c r="AC12" s="16"/>
      <c r="AD12" t="s">
        <v>282</v>
      </c>
      <c r="AF12" t="s">
        <v>282</v>
      </c>
      <c r="AH12" t="str">
        <v>Jönköping</v>
      </c>
    </row>
    <row r="13" spans="1:34" ht="15.9" x14ac:dyDescent="0.45">
      <c r="A13" s="3">
        <v>2501</v>
      </c>
      <c r="B13" s="2" t="s">
        <v>30</v>
      </c>
      <c r="C13" s="2" t="s">
        <v>18</v>
      </c>
      <c r="D13" s="39">
        <v>43374</v>
      </c>
      <c r="E13" s="3">
        <v>28</v>
      </c>
      <c r="F13" s="2" t="s">
        <v>72</v>
      </c>
      <c r="G13" s="4">
        <v>29868</v>
      </c>
      <c r="H13" s="2" t="s">
        <v>75</v>
      </c>
      <c r="I13" s="2" t="s">
        <v>133</v>
      </c>
      <c r="J13" s="10">
        <v>364389.6</v>
      </c>
      <c r="L13" s="3">
        <v>2501</v>
      </c>
      <c r="M13" s="2" t="s">
        <v>30</v>
      </c>
      <c r="N13" s="2" t="s">
        <v>18</v>
      </c>
      <c r="O13" s="39">
        <v>43374</v>
      </c>
      <c r="P13" s="3">
        <v>28</v>
      </c>
      <c r="Q13" s="2" t="s">
        <v>72</v>
      </c>
      <c r="R13" s="4">
        <v>29868</v>
      </c>
      <c r="S13" s="2" t="s">
        <v>75</v>
      </c>
      <c r="T13" s="2" t="s">
        <v>133</v>
      </c>
      <c r="U13" s="10">
        <v>364389.6</v>
      </c>
      <c r="V13" s="2" t="str">
        <f>VLOOKUP(Lönelista_T[[#This Row],[Ålder]],Ålderskategori[],2,TRUE)</f>
        <v>Yngling</v>
      </c>
      <c r="X13" t="s">
        <v>74</v>
      </c>
      <c r="Y13" s="16">
        <v>3922714.8</v>
      </c>
      <c r="Z13" s="16">
        <v>259042.59999999998</v>
      </c>
      <c r="AA13" s="16">
        <v>478850</v>
      </c>
      <c r="AB13" s="16">
        <v>4660607.4000000004</v>
      </c>
      <c r="AC13" s="16"/>
      <c r="AD13" t="s">
        <v>278</v>
      </c>
      <c r="AF13" t="s">
        <v>278</v>
      </c>
      <c r="AH13" t="str">
        <v>Kumla</v>
      </c>
    </row>
    <row r="14" spans="1:34" ht="15.9" x14ac:dyDescent="0.45">
      <c r="A14" s="3">
        <v>2533</v>
      </c>
      <c r="B14" s="2" t="s">
        <v>33</v>
      </c>
      <c r="C14" s="2" t="s">
        <v>19</v>
      </c>
      <c r="D14" s="39">
        <v>43540</v>
      </c>
      <c r="E14" s="3">
        <v>26</v>
      </c>
      <c r="F14" s="2" t="s">
        <v>74</v>
      </c>
      <c r="G14" s="4">
        <v>19630</v>
      </c>
      <c r="H14" s="2" t="s">
        <v>77</v>
      </c>
      <c r="I14" s="2" t="s">
        <v>282</v>
      </c>
      <c r="J14" s="10">
        <v>239486</v>
      </c>
      <c r="L14" s="3">
        <v>2533</v>
      </c>
      <c r="M14" s="2" t="s">
        <v>33</v>
      </c>
      <c r="N14" s="2" t="s">
        <v>19</v>
      </c>
      <c r="O14" s="39">
        <v>43540</v>
      </c>
      <c r="P14" s="3">
        <v>26</v>
      </c>
      <c r="Q14" s="2" t="s">
        <v>74</v>
      </c>
      <c r="R14" s="4">
        <v>19630</v>
      </c>
      <c r="S14" s="2" t="s">
        <v>77</v>
      </c>
      <c r="T14" s="2" t="s">
        <v>282</v>
      </c>
      <c r="U14" s="10">
        <v>239486</v>
      </c>
      <c r="V14" s="2" t="str">
        <f>VLOOKUP(Lönelista_T[[#This Row],[Ålder]],Ålderskategori[],2,TRUE)</f>
        <v>Yngling</v>
      </c>
      <c r="X14" t="s">
        <v>304</v>
      </c>
      <c r="Y14" s="16">
        <v>5478239.1999999993</v>
      </c>
      <c r="Z14" s="16">
        <v>779470.2</v>
      </c>
      <c r="AA14" s="16">
        <v>868713.2</v>
      </c>
      <c r="AB14" s="16">
        <v>7126422.6000000006</v>
      </c>
      <c r="AC14" s="16"/>
      <c r="AD14" t="s">
        <v>114</v>
      </c>
      <c r="AF14" t="s">
        <v>114</v>
      </c>
      <c r="AH14" t="str">
        <v>Linköping</v>
      </c>
    </row>
    <row r="15" spans="1:34" ht="15.9" x14ac:dyDescent="0.45">
      <c r="A15" s="3">
        <v>2470</v>
      </c>
      <c r="B15" s="2" t="s">
        <v>31</v>
      </c>
      <c r="C15" s="2" t="s">
        <v>20</v>
      </c>
      <c r="D15" s="39">
        <v>44345</v>
      </c>
      <c r="E15" s="3">
        <v>38</v>
      </c>
      <c r="F15" s="2" t="s">
        <v>72</v>
      </c>
      <c r="G15" s="4">
        <v>25505</v>
      </c>
      <c r="H15" s="2" t="s">
        <v>75</v>
      </c>
      <c r="I15" s="2" t="s">
        <v>128</v>
      </c>
      <c r="J15" s="10">
        <v>311161</v>
      </c>
      <c r="L15" s="3">
        <v>2470</v>
      </c>
      <c r="M15" s="2" t="s">
        <v>31</v>
      </c>
      <c r="N15" s="2" t="s">
        <v>20</v>
      </c>
      <c r="O15" s="39">
        <v>44345</v>
      </c>
      <c r="P15" s="3">
        <v>38</v>
      </c>
      <c r="Q15" s="2" t="s">
        <v>72</v>
      </c>
      <c r="R15" s="4">
        <v>25505</v>
      </c>
      <c r="S15" s="2" t="s">
        <v>75</v>
      </c>
      <c r="T15" s="2" t="s">
        <v>128</v>
      </c>
      <c r="U15" s="10">
        <v>311161</v>
      </c>
      <c r="V15" s="2" t="str">
        <f>VLOOKUP(Lönelista_T[[#This Row],[Ålder]],Ålderskategori[],2,TRUE)</f>
        <v>Medelålder</v>
      </c>
      <c r="AD15" t="s">
        <v>133</v>
      </c>
      <c r="AF15" t="s">
        <v>133</v>
      </c>
      <c r="AH15" t="str">
        <v>Luleå</v>
      </c>
    </row>
    <row r="16" spans="1:34" ht="15.9" x14ac:dyDescent="0.45">
      <c r="A16" s="3">
        <v>2450</v>
      </c>
      <c r="B16" s="2" t="s">
        <v>34</v>
      </c>
      <c r="C16" s="2" t="s">
        <v>21</v>
      </c>
      <c r="D16" s="39">
        <v>43662</v>
      </c>
      <c r="E16" s="3">
        <v>43</v>
      </c>
      <c r="F16" s="2" t="s">
        <v>74</v>
      </c>
      <c r="G16" s="4">
        <v>26976</v>
      </c>
      <c r="H16" s="2" t="s">
        <v>75</v>
      </c>
      <c r="I16" s="2" t="s">
        <v>121</v>
      </c>
      <c r="J16" s="10">
        <v>329107.19999999995</v>
      </c>
      <c r="L16" s="3">
        <v>2450</v>
      </c>
      <c r="M16" s="2" t="s">
        <v>34</v>
      </c>
      <c r="N16" s="2" t="s">
        <v>21</v>
      </c>
      <c r="O16" s="39">
        <v>43662</v>
      </c>
      <c r="P16" s="3">
        <v>43</v>
      </c>
      <c r="Q16" s="2" t="s">
        <v>74</v>
      </c>
      <c r="R16" s="4">
        <v>26976</v>
      </c>
      <c r="S16" s="2" t="s">
        <v>75</v>
      </c>
      <c r="T16" s="2" t="s">
        <v>121</v>
      </c>
      <c r="U16" s="10">
        <v>329107.19999999995</v>
      </c>
      <c r="V16" s="2" t="str">
        <f>VLOOKUP(Lönelista_T[[#This Row],[Ålder]],Ålderskategori[],2,TRUE)</f>
        <v>Medelålder</v>
      </c>
      <c r="AD16" t="s">
        <v>116</v>
      </c>
      <c r="AF16" t="s">
        <v>116</v>
      </c>
      <c r="AH16" t="str">
        <v>Malmö</v>
      </c>
    </row>
    <row r="17" spans="1:34" ht="15.9" x14ac:dyDescent="0.45">
      <c r="A17" s="3">
        <v>2602</v>
      </c>
      <c r="B17" s="2" t="s">
        <v>35</v>
      </c>
      <c r="C17" s="2" t="s">
        <v>22</v>
      </c>
      <c r="D17" s="39">
        <v>43925</v>
      </c>
      <c r="E17" s="3">
        <v>42</v>
      </c>
      <c r="F17" s="2" t="s">
        <v>74</v>
      </c>
      <c r="G17" s="4">
        <v>51314</v>
      </c>
      <c r="H17" s="2" t="s">
        <v>75</v>
      </c>
      <c r="I17" s="2" t="s">
        <v>125</v>
      </c>
      <c r="J17" s="10">
        <v>626030.79999999993</v>
      </c>
      <c r="L17" s="3">
        <v>2602</v>
      </c>
      <c r="M17" s="2" t="s">
        <v>35</v>
      </c>
      <c r="N17" s="2" t="s">
        <v>22</v>
      </c>
      <c r="O17" s="39">
        <v>43925</v>
      </c>
      <c r="P17" s="3">
        <v>42</v>
      </c>
      <c r="Q17" s="2" t="s">
        <v>74</v>
      </c>
      <c r="R17" s="4">
        <v>51314</v>
      </c>
      <c r="S17" s="2" t="s">
        <v>75</v>
      </c>
      <c r="T17" s="2" t="s">
        <v>125</v>
      </c>
      <c r="U17" s="10">
        <v>626030.79999999993</v>
      </c>
      <c r="V17" s="2" t="str">
        <f>VLOOKUP(Lönelista_T[[#This Row],[Ålder]],Ålderskategori[],2,TRUE)</f>
        <v>Medelålder</v>
      </c>
      <c r="X17" s="40" t="s">
        <v>305</v>
      </c>
      <c r="Y17" s="40" t="s">
        <v>6</v>
      </c>
      <c r="AD17" t="s">
        <v>125</v>
      </c>
      <c r="AF17" t="s">
        <v>125</v>
      </c>
      <c r="AH17" t="str">
        <v>Norrköping</v>
      </c>
    </row>
    <row r="18" spans="1:34" ht="15.9" x14ac:dyDescent="0.45">
      <c r="A18" s="3">
        <v>2609</v>
      </c>
      <c r="B18" s="2" t="s">
        <v>9</v>
      </c>
      <c r="C18" s="2" t="s">
        <v>23</v>
      </c>
      <c r="D18" s="39">
        <v>43395</v>
      </c>
      <c r="E18" s="3">
        <v>34</v>
      </c>
      <c r="F18" s="2" t="s">
        <v>74</v>
      </c>
      <c r="G18" s="4">
        <v>22607</v>
      </c>
      <c r="H18" s="2" t="s">
        <v>75</v>
      </c>
      <c r="I18" s="2" t="s">
        <v>278</v>
      </c>
      <c r="J18" s="10">
        <v>275805.39999999997</v>
      </c>
      <c r="L18" s="3">
        <v>2609</v>
      </c>
      <c r="M18" s="2" t="s">
        <v>9</v>
      </c>
      <c r="N18" s="2" t="s">
        <v>23</v>
      </c>
      <c r="O18" s="39">
        <v>43395</v>
      </c>
      <c r="P18" s="3">
        <v>34</v>
      </c>
      <c r="Q18" s="2" t="s">
        <v>74</v>
      </c>
      <c r="R18" s="4">
        <v>22607</v>
      </c>
      <c r="S18" s="2" t="s">
        <v>75</v>
      </c>
      <c r="T18" s="2" t="s">
        <v>278</v>
      </c>
      <c r="U18" s="10">
        <v>275805.39999999997</v>
      </c>
      <c r="V18" s="2" t="str">
        <f>VLOOKUP(Lönelista_T[[#This Row],[Ålder]],Ålderskategori[],2,TRUE)</f>
        <v>Yngling</v>
      </c>
      <c r="X18" s="40" t="s">
        <v>4</v>
      </c>
      <c r="Y18" t="s">
        <v>75</v>
      </c>
      <c r="Z18" t="s">
        <v>76</v>
      </c>
      <c r="AA18" t="s">
        <v>77</v>
      </c>
      <c r="AB18" t="s">
        <v>304</v>
      </c>
      <c r="AD18" t="s">
        <v>299</v>
      </c>
      <c r="AF18" t="s">
        <v>299</v>
      </c>
      <c r="AH18" t="str">
        <v>Stockholm</v>
      </c>
    </row>
    <row r="19" spans="1:34" ht="15.9" x14ac:dyDescent="0.45">
      <c r="A19" s="3">
        <v>2615</v>
      </c>
      <c r="B19" s="2" t="s">
        <v>32</v>
      </c>
      <c r="C19" s="2" t="s">
        <v>24</v>
      </c>
      <c r="D19" s="39">
        <v>43528</v>
      </c>
      <c r="E19" s="3">
        <v>38</v>
      </c>
      <c r="F19" s="2" t="s">
        <v>72</v>
      </c>
      <c r="G19" s="4">
        <v>23125</v>
      </c>
      <c r="H19" s="2" t="s">
        <v>75</v>
      </c>
      <c r="I19" s="2" t="s">
        <v>299</v>
      </c>
      <c r="J19" s="10">
        <v>282125</v>
      </c>
      <c r="L19" s="3">
        <v>2615</v>
      </c>
      <c r="M19" s="2" t="s">
        <v>32</v>
      </c>
      <c r="N19" s="2" t="s">
        <v>24</v>
      </c>
      <c r="O19" s="39">
        <v>43528</v>
      </c>
      <c r="P19" s="3">
        <v>38</v>
      </c>
      <c r="Q19" s="2" t="s">
        <v>72</v>
      </c>
      <c r="R19" s="4">
        <v>23125</v>
      </c>
      <c r="S19" s="2" t="s">
        <v>75</v>
      </c>
      <c r="T19" s="2" t="s">
        <v>299</v>
      </c>
      <c r="U19" s="10">
        <v>282125</v>
      </c>
      <c r="V19" s="2" t="str">
        <f>VLOOKUP(Lönelista_T[[#This Row],[Ålder]],Ålderskategori[],2,TRUE)</f>
        <v>Medelålder</v>
      </c>
      <c r="X19" t="s">
        <v>72</v>
      </c>
      <c r="Y19" s="16">
        <v>311104.88</v>
      </c>
      <c r="Z19" s="16">
        <v>520427.6</v>
      </c>
      <c r="AA19" s="16">
        <v>389863.19999999995</v>
      </c>
      <c r="AB19" s="16">
        <v>352259.3142857143</v>
      </c>
      <c r="AC19" s="16"/>
      <c r="AD19" t="s">
        <v>277</v>
      </c>
      <c r="AF19" t="s">
        <v>277</v>
      </c>
      <c r="AH19" t="str">
        <v>Sundsvall</v>
      </c>
    </row>
    <row r="20" spans="1:34" ht="15.9" x14ac:dyDescent="0.45">
      <c r="A20" s="3">
        <v>2009</v>
      </c>
      <c r="B20" s="2" t="s">
        <v>58</v>
      </c>
      <c r="C20" s="2" t="s">
        <v>63</v>
      </c>
      <c r="D20" s="39">
        <v>43842</v>
      </c>
      <c r="E20" s="3">
        <v>51</v>
      </c>
      <c r="F20" s="2" t="s">
        <v>74</v>
      </c>
      <c r="G20" s="4">
        <v>53908</v>
      </c>
      <c r="H20" s="2" t="s">
        <v>75</v>
      </c>
      <c r="I20" s="2" t="s">
        <v>125</v>
      </c>
      <c r="J20" s="10">
        <v>657677.6</v>
      </c>
      <c r="L20" s="3">
        <v>2009</v>
      </c>
      <c r="M20" s="2" t="s">
        <v>58</v>
      </c>
      <c r="N20" s="2" t="s">
        <v>63</v>
      </c>
      <c r="O20" s="39">
        <v>43842</v>
      </c>
      <c r="P20" s="3">
        <v>51</v>
      </c>
      <c r="Q20" s="2" t="s">
        <v>74</v>
      </c>
      <c r="R20" s="4">
        <v>53908</v>
      </c>
      <c r="S20" s="2" t="s">
        <v>75</v>
      </c>
      <c r="T20" s="2" t="s">
        <v>125</v>
      </c>
      <c r="U20" s="10">
        <v>657677.6</v>
      </c>
      <c r="V20" s="2" t="str">
        <f>VLOOKUP(Lönelista_T[[#This Row],[Ålder]],Ålderskategori[],2,TRUE)</f>
        <v>Guldålder</v>
      </c>
      <c r="X20" t="s">
        <v>74</v>
      </c>
      <c r="Y20" s="16">
        <v>435857.19999999995</v>
      </c>
      <c r="Z20" s="16">
        <v>259042.59999999998</v>
      </c>
      <c r="AA20" s="16">
        <v>239425</v>
      </c>
      <c r="AB20" s="16">
        <v>388383.95</v>
      </c>
      <c r="AC20" s="16"/>
      <c r="AH20" t="str">
        <v>Uppsala</v>
      </c>
    </row>
    <row r="21" spans="1:34" ht="15.9" x14ac:dyDescent="0.45">
      <c r="A21" s="3">
        <v>2099</v>
      </c>
      <c r="B21" s="2" t="s">
        <v>25</v>
      </c>
      <c r="C21" s="2" t="s">
        <v>12</v>
      </c>
      <c r="D21" s="39">
        <v>44044</v>
      </c>
      <c r="E21" s="3">
        <v>49</v>
      </c>
      <c r="F21" s="2" t="s">
        <v>72</v>
      </c>
      <c r="G21" s="4">
        <v>42658</v>
      </c>
      <c r="H21" s="2" t="s">
        <v>76</v>
      </c>
      <c r="I21" s="2" t="s">
        <v>277</v>
      </c>
      <c r="J21" s="10">
        <v>520427.6</v>
      </c>
      <c r="L21" s="3">
        <v>2099</v>
      </c>
      <c r="M21" s="2" t="s">
        <v>25</v>
      </c>
      <c r="N21" s="2" t="s">
        <v>12</v>
      </c>
      <c r="O21" s="39">
        <v>44044</v>
      </c>
      <c r="P21" s="3">
        <v>49</v>
      </c>
      <c r="Q21" s="2" t="s">
        <v>72</v>
      </c>
      <c r="R21" s="4">
        <v>42658</v>
      </c>
      <c r="S21" s="2" t="s">
        <v>76</v>
      </c>
      <c r="T21" s="2" t="s">
        <v>277</v>
      </c>
      <c r="U21" s="10">
        <v>520427.6</v>
      </c>
      <c r="V21" s="2" t="str">
        <f>VLOOKUP(Lönelista_T[[#This Row],[Ålder]],Ålderskategori[],2,TRUE)</f>
        <v>Guldålder</v>
      </c>
      <c r="X21" t="s">
        <v>304</v>
      </c>
      <c r="Y21" s="16">
        <v>391302.8</v>
      </c>
      <c r="Z21" s="16">
        <v>389735.1</v>
      </c>
      <c r="AA21" s="16">
        <v>289571.06666666665</v>
      </c>
      <c r="AB21" s="16">
        <v>375074.87368421053</v>
      </c>
      <c r="AC21" s="16"/>
    </row>
    <row r="22" spans="1:34" ht="15.9" x14ac:dyDescent="0.45">
      <c r="A22" s="3">
        <v>2044</v>
      </c>
      <c r="B22" s="2" t="s">
        <v>26</v>
      </c>
      <c r="C22" s="2" t="s">
        <v>11</v>
      </c>
      <c r="D22" s="39">
        <v>43646</v>
      </c>
      <c r="E22" s="3">
        <v>29</v>
      </c>
      <c r="F22" s="2" t="s">
        <v>72</v>
      </c>
      <c r="G22" s="4">
        <v>31956</v>
      </c>
      <c r="H22" s="2" t="s">
        <v>77</v>
      </c>
      <c r="I22" s="2" t="s">
        <v>121</v>
      </c>
      <c r="J22" s="10">
        <v>389863.19999999995</v>
      </c>
      <c r="L22" s="3">
        <v>2044</v>
      </c>
      <c r="M22" s="2" t="s">
        <v>26</v>
      </c>
      <c r="N22" s="2" t="s">
        <v>11</v>
      </c>
      <c r="O22" s="39">
        <v>43646</v>
      </c>
      <c r="P22" s="3">
        <v>29</v>
      </c>
      <c r="Q22" s="2" t="s">
        <v>72</v>
      </c>
      <c r="R22" s="4">
        <v>31956</v>
      </c>
      <c r="S22" s="2" t="s">
        <v>77</v>
      </c>
      <c r="T22" s="2" t="s">
        <v>121</v>
      </c>
      <c r="U22" s="10">
        <v>389863.19999999995</v>
      </c>
      <c r="V22" s="2" t="str">
        <f>VLOOKUP(Lönelista_T[[#This Row],[Ålder]],Ålderskategori[],2,TRUE)</f>
        <v>Yngling</v>
      </c>
    </row>
    <row r="23" spans="1:34" ht="15.9" x14ac:dyDescent="0.45">
      <c r="J23" s="16">
        <f>SUM(J4:J22)</f>
        <v>7126422.5999999996</v>
      </c>
      <c r="L23" s="3">
        <v>2001</v>
      </c>
      <c r="M23" s="2" t="s">
        <v>262</v>
      </c>
      <c r="N23" s="2" t="s">
        <v>15</v>
      </c>
      <c r="O23" s="39">
        <v>43831</v>
      </c>
      <c r="P23" s="3">
        <v>30</v>
      </c>
      <c r="Q23" s="2" t="s">
        <v>72</v>
      </c>
      <c r="R23" s="4">
        <v>36000</v>
      </c>
      <c r="S23" s="2" t="s">
        <v>76</v>
      </c>
      <c r="T23" s="2" t="s">
        <v>314</v>
      </c>
      <c r="U23" s="10">
        <v>439200</v>
      </c>
      <c r="V23" s="2" t="str">
        <f>VLOOKUP(Lönelista_T[[#This Row],[Ålder]],Ålderskategori[],2,TRUE)</f>
        <v>Yngling</v>
      </c>
    </row>
    <row r="24" spans="1:34" ht="15.9" x14ac:dyDescent="0.45">
      <c r="L24" s="3"/>
      <c r="M24" s="2"/>
      <c r="N24" s="2" t="s">
        <v>306</v>
      </c>
      <c r="O24" s="2"/>
      <c r="P24" s="38">
        <f>SUBTOTAL(101,Lönelista_T[Ålder])</f>
        <v>36.4</v>
      </c>
      <c r="Q24" s="2"/>
      <c r="R24" s="4">
        <f>SUBTOTAL(101,Lönelista_T[Lön])</f>
        <v>31006.65</v>
      </c>
      <c r="S24" s="2"/>
      <c r="T24" s="2" t="s">
        <v>307</v>
      </c>
      <c r="U24" s="10">
        <f>SUBTOTAL(109,Lönelista_T[Årslön])</f>
        <v>7565622.5999999996</v>
      </c>
      <c r="V24" s="2"/>
    </row>
    <row r="25" spans="1:34" x14ac:dyDescent="0.4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34" ht="15.9" x14ac:dyDescent="0.45">
      <c r="A26" s="3"/>
      <c r="B26" s="2"/>
      <c r="C26" s="2"/>
      <c r="D26" s="2"/>
      <c r="E26" s="3"/>
      <c r="F26" s="2"/>
      <c r="G26" s="4"/>
      <c r="H26" s="2"/>
      <c r="I26" s="2"/>
      <c r="J26" s="36"/>
      <c r="U26" s="16"/>
    </row>
    <row r="27" spans="1:34" ht="15.9" x14ac:dyDescent="0.45">
      <c r="A27" s="3"/>
      <c r="B27" s="2"/>
      <c r="C27" s="2"/>
      <c r="D27" s="2"/>
      <c r="E27" s="3"/>
      <c r="F27" s="2"/>
      <c r="G27" s="4"/>
      <c r="H27" s="2"/>
      <c r="I27" s="2"/>
      <c r="J27" s="36"/>
    </row>
    <row r="28" spans="1:34" ht="15.9" x14ac:dyDescent="0.45">
      <c r="A28" s="3"/>
      <c r="B28" s="2"/>
      <c r="C28" s="2"/>
      <c r="D28" s="2"/>
      <c r="E28" s="3"/>
      <c r="F28" s="2"/>
      <c r="G28" s="4"/>
      <c r="H28" s="2"/>
      <c r="I28" s="2"/>
      <c r="J28" s="36"/>
    </row>
    <row r="29" spans="1:34" ht="15.9" x14ac:dyDescent="0.45">
      <c r="A29" s="3"/>
      <c r="B29" s="2"/>
      <c r="C29" s="2"/>
      <c r="D29" s="2"/>
      <c r="E29" s="3"/>
      <c r="F29" s="2"/>
      <c r="G29" s="4"/>
      <c r="H29" s="2"/>
      <c r="I29" s="2"/>
      <c r="J29" s="36"/>
      <c r="X29" s="24" t="s">
        <v>308</v>
      </c>
      <c r="Y29" s="24"/>
    </row>
    <row r="30" spans="1:34" ht="15.9" x14ac:dyDescent="0.45">
      <c r="A30" s="3"/>
      <c r="B30" s="2"/>
      <c r="C30" s="2"/>
      <c r="D30" s="2"/>
      <c r="E30" s="3"/>
      <c r="F30" s="2"/>
      <c r="G30" s="4"/>
      <c r="H30" s="2"/>
      <c r="I30" s="2"/>
      <c r="J30" s="36"/>
    </row>
    <row r="31" spans="1:34" ht="15.9" x14ac:dyDescent="0.45">
      <c r="A31" s="3"/>
      <c r="B31" s="2"/>
      <c r="C31" s="2"/>
      <c r="D31" s="2"/>
      <c r="E31" s="3"/>
      <c r="F31" s="2"/>
      <c r="G31" s="4"/>
      <c r="H31" s="2"/>
      <c r="I31" s="2"/>
      <c r="J31" s="36"/>
      <c r="Y31" t="s">
        <v>72</v>
      </c>
      <c r="Z31" t="s">
        <v>74</v>
      </c>
      <c r="AA31" s="11" t="s">
        <v>301</v>
      </c>
    </row>
    <row r="32" spans="1:34" ht="15.9" x14ac:dyDescent="0.45">
      <c r="A32" s="3"/>
      <c r="B32" s="2"/>
      <c r="C32" s="2"/>
      <c r="D32" s="2"/>
      <c r="E32" s="3"/>
      <c r="F32" s="2"/>
      <c r="G32" s="4"/>
      <c r="H32" s="2"/>
      <c r="I32" s="2"/>
      <c r="J32" s="36"/>
      <c r="X32" t="s">
        <v>75</v>
      </c>
      <c r="Y32" s="16">
        <f>SUMIFS(Lönelista_T[Årslön],Lönelista_T[Kön],Y$31,Lönelista_T[Anställning],$X32)</f>
        <v>1555524.4</v>
      </c>
      <c r="Z32" s="16">
        <f>SUMIFS(Lönelista_T[Årslön],Lönelista_T[Kön],Z$31,Lönelista_T[Anställning],$X32)</f>
        <v>3922714.8</v>
      </c>
      <c r="AA32" s="37">
        <f>SUM(Y32:Z32)</f>
        <v>5478239.1999999993</v>
      </c>
    </row>
    <row r="33" spans="1:27" ht="15.9" x14ac:dyDescent="0.45">
      <c r="A33" s="3"/>
      <c r="B33" s="2"/>
      <c r="C33" s="2"/>
      <c r="D33" s="2"/>
      <c r="E33" s="3"/>
      <c r="F33" s="2"/>
      <c r="G33" s="4"/>
      <c r="H33" s="2"/>
      <c r="I33" s="2"/>
      <c r="J33" s="36"/>
      <c r="X33" t="s">
        <v>76</v>
      </c>
      <c r="Y33" s="16">
        <f>SUMIFS(Lönelista_T[Årslön],Lönelista_T[Kön],Y$31,Lönelista_T[Anställning],$X33)</f>
        <v>959627.6</v>
      </c>
      <c r="Z33" s="16">
        <f>SUMIFS(Lönelista_T[Årslön],Lönelista_T[Kön],Z$31,Lönelista_T[Anställning],$X33)</f>
        <v>259042.59999999998</v>
      </c>
      <c r="AA33" s="37">
        <f>SUM(Y33:Z33)</f>
        <v>1218670.2</v>
      </c>
    </row>
    <row r="34" spans="1:27" ht="15.9" x14ac:dyDescent="0.45">
      <c r="A34" s="3"/>
      <c r="B34" s="2"/>
      <c r="C34" s="2"/>
      <c r="D34" s="2"/>
      <c r="E34" s="3"/>
      <c r="F34" s="2"/>
      <c r="G34" s="4"/>
      <c r="H34" s="2"/>
      <c r="I34" s="2"/>
      <c r="J34" s="36"/>
      <c r="X34" t="s">
        <v>77</v>
      </c>
      <c r="Y34" s="16">
        <f>SUMIFS(Lönelista_T[Årslön],Lönelista_T[Kön],Y$31,Lönelista_T[Anställning],$X34)</f>
        <v>389863.19999999995</v>
      </c>
      <c r="Z34" s="16">
        <f>SUMIFS(Lönelista_T[Årslön],Lönelista_T[Kön],Z$31,Lönelista_T[Anställning],$X34)</f>
        <v>478850</v>
      </c>
      <c r="AA34" s="37">
        <f>SUM(Y34:Z34)</f>
        <v>868713.2</v>
      </c>
    </row>
    <row r="35" spans="1:27" ht="15.9" x14ac:dyDescent="0.45">
      <c r="A35" s="3"/>
      <c r="B35" s="2"/>
      <c r="C35" s="2"/>
      <c r="D35" s="2"/>
      <c r="E35" s="3"/>
      <c r="F35" s="2"/>
      <c r="G35" s="4"/>
      <c r="H35" s="2"/>
      <c r="I35" s="2"/>
      <c r="J35" s="36"/>
      <c r="X35" s="11" t="s">
        <v>301</v>
      </c>
      <c r="Y35" s="37">
        <f>SUM(Y32:Y34)</f>
        <v>2905015.2</v>
      </c>
      <c r="Z35" s="37">
        <f>SUM(Z32:Z34)</f>
        <v>4660607.4000000004</v>
      </c>
      <c r="AA35" s="37">
        <f>SUM(Y35:Z35)</f>
        <v>7565622.6000000006</v>
      </c>
    </row>
    <row r="36" spans="1:27" ht="15.9" x14ac:dyDescent="0.45">
      <c r="A36" s="3"/>
      <c r="B36" s="2"/>
      <c r="C36" s="2"/>
      <c r="D36" s="2"/>
      <c r="E36" s="3"/>
      <c r="F36" s="2"/>
      <c r="G36" s="4"/>
      <c r="H36" s="2"/>
      <c r="I36" s="2"/>
      <c r="J36" s="36"/>
    </row>
    <row r="37" spans="1:27" ht="15.9" x14ac:dyDescent="0.45">
      <c r="A37" s="3"/>
      <c r="B37" s="2"/>
      <c r="C37" s="2"/>
      <c r="D37" s="2"/>
      <c r="E37" s="3"/>
      <c r="F37" s="2"/>
      <c r="G37" s="4"/>
      <c r="H37" s="2"/>
      <c r="I37" s="2"/>
      <c r="J37" s="36"/>
    </row>
    <row r="38" spans="1:27" ht="15.9" x14ac:dyDescent="0.45">
      <c r="A38" s="3"/>
      <c r="B38" s="2"/>
      <c r="C38" s="2"/>
      <c r="D38" s="2"/>
      <c r="E38" s="3"/>
      <c r="F38" s="2"/>
      <c r="G38" s="4"/>
      <c r="H38" s="2"/>
      <c r="I38" s="2"/>
      <c r="J38" s="36"/>
    </row>
    <row r="39" spans="1:27" ht="15.9" x14ac:dyDescent="0.45">
      <c r="A39" s="3"/>
      <c r="B39" s="2"/>
      <c r="C39" s="2"/>
      <c r="D39" s="2"/>
      <c r="E39" s="3"/>
      <c r="F39" s="2"/>
      <c r="G39" s="4"/>
      <c r="H39" s="2"/>
      <c r="I39" s="2"/>
      <c r="J39" s="36"/>
    </row>
    <row r="40" spans="1:27" ht="15.9" x14ac:dyDescent="0.45">
      <c r="A40" s="3"/>
      <c r="B40" s="2"/>
      <c r="C40" s="2"/>
      <c r="D40" s="2"/>
      <c r="E40" s="3"/>
      <c r="F40" s="2"/>
      <c r="G40" s="4"/>
      <c r="H40" s="2"/>
      <c r="I40" s="2"/>
      <c r="J40" s="36"/>
    </row>
    <row r="41" spans="1:27" ht="15.9" x14ac:dyDescent="0.45">
      <c r="A41" s="3"/>
      <c r="B41" s="2"/>
      <c r="C41" s="2"/>
      <c r="D41" s="2"/>
      <c r="E41" s="3"/>
      <c r="F41" s="2"/>
      <c r="G41" s="4"/>
      <c r="H41" s="2"/>
      <c r="I41" s="2"/>
      <c r="J41" s="36"/>
    </row>
    <row r="42" spans="1:27" ht="15.9" x14ac:dyDescent="0.45">
      <c r="A42" s="3"/>
      <c r="B42" s="2"/>
      <c r="C42" s="2"/>
      <c r="D42" s="2"/>
      <c r="E42" s="3"/>
      <c r="F42" s="2"/>
      <c r="G42" s="4"/>
      <c r="H42" s="2"/>
      <c r="I42" s="2"/>
      <c r="J42" s="36"/>
    </row>
  </sheetData>
  <autoFilter ref="A3:J23" xr:uid="{C180B764-C487-4962-959E-DB5CE6A0649B}"/>
  <dataValidations count="3">
    <dataValidation type="list" allowBlank="1" showInputMessage="1" showErrorMessage="1" sqref="AD4" xr:uid="{6315D77B-42E2-442C-8581-4F3D30B6F212}">
      <formula1>$AD$8:$AD$19</formula1>
    </dataValidation>
    <dataValidation type="list" allowBlank="1" showInputMessage="1" showErrorMessage="1" sqref="AF4" xr:uid="{13F4B223-DEA0-4199-BD37-E372B91AD144}">
      <formula1>$AF$8:$AF$19</formula1>
    </dataValidation>
    <dataValidation type="list" allowBlank="1" showInputMessage="1" showErrorMessage="1" sqref="AH4" xr:uid="{45189292-D4F3-45B1-9DE3-8369FF9B6962}">
      <formula1>_xlfn.ANCHORARRAY($AH$8)</formula1>
    </dataValidation>
  </dataValidations>
  <pageMargins left="0.7" right="0.7" top="0.75" bottom="0.75" header="0.3" footer="0.3"/>
  <drawing r:id="rId3"/>
  <tableParts count="3">
    <tablePart r:id="rId4"/>
    <tablePart r:id="rId5"/>
    <tablePart r:id="rId6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7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6">
    <tabColor rgb="FF92D050"/>
  </sheetPr>
  <dimension ref="B2:E19"/>
  <sheetViews>
    <sheetView showGridLines="0" zoomScale="143" workbookViewId="0"/>
  </sheetViews>
  <sheetFormatPr defaultRowHeight="14.6" x14ac:dyDescent="0.4"/>
  <cols>
    <col min="2" max="2" width="10.69140625" customWidth="1"/>
    <col min="8" max="8" width="10.07421875" customWidth="1"/>
  </cols>
  <sheetData>
    <row r="2" spans="2:5" x14ac:dyDescent="0.4">
      <c r="B2" s="46" t="s">
        <v>92</v>
      </c>
      <c r="C2" s="46"/>
      <c r="D2" s="46"/>
      <c r="E2" s="46"/>
    </row>
    <row r="4" spans="2:5" x14ac:dyDescent="0.4">
      <c r="B4" t="s">
        <v>84</v>
      </c>
      <c r="C4" t="s">
        <v>85</v>
      </c>
      <c r="D4" t="s">
        <v>86</v>
      </c>
      <c r="E4" t="s">
        <v>87</v>
      </c>
    </row>
    <row r="5" spans="2:5" x14ac:dyDescent="0.4">
      <c r="B5" t="s">
        <v>165</v>
      </c>
      <c r="C5" s="16">
        <v>454</v>
      </c>
      <c r="D5" s="16">
        <v>533</v>
      </c>
      <c r="E5" s="16">
        <v>566</v>
      </c>
    </row>
    <row r="6" spans="2:5" x14ac:dyDescent="0.4">
      <c r="B6" t="s">
        <v>89</v>
      </c>
      <c r="C6" s="16">
        <v>1423</v>
      </c>
      <c r="D6" s="16">
        <v>1974</v>
      </c>
      <c r="E6" s="16">
        <v>1756</v>
      </c>
    </row>
    <row r="7" spans="2:5" x14ac:dyDescent="0.4">
      <c r="B7" t="s">
        <v>91</v>
      </c>
      <c r="C7" s="16">
        <v>723</v>
      </c>
      <c r="D7" s="16">
        <v>659</v>
      </c>
      <c r="E7" s="16">
        <v>699</v>
      </c>
    </row>
    <row r="8" spans="2:5" x14ac:dyDescent="0.4">
      <c r="B8" t="s">
        <v>90</v>
      </c>
      <c r="C8" s="16">
        <v>853</v>
      </c>
      <c r="D8" s="16">
        <v>942</v>
      </c>
      <c r="E8" s="16">
        <v>877</v>
      </c>
    </row>
    <row r="13" spans="2:5" x14ac:dyDescent="0.4">
      <c r="B13" s="44" t="s">
        <v>92</v>
      </c>
      <c r="C13" s="45"/>
      <c r="D13" s="45"/>
      <c r="E13" s="45"/>
    </row>
    <row r="15" spans="2:5" x14ac:dyDescent="0.4">
      <c r="B15" t="s">
        <v>84</v>
      </c>
      <c r="C15" t="s">
        <v>85</v>
      </c>
      <c r="D15" t="s">
        <v>86</v>
      </c>
      <c r="E15" t="s">
        <v>87</v>
      </c>
    </row>
    <row r="16" spans="2:5" x14ac:dyDescent="0.4">
      <c r="B16" t="s">
        <v>165</v>
      </c>
      <c r="C16" s="16">
        <v>454</v>
      </c>
      <c r="D16" s="16">
        <v>533</v>
      </c>
      <c r="E16" s="16">
        <v>566</v>
      </c>
    </row>
    <row r="17" spans="2:5" x14ac:dyDescent="0.4">
      <c r="B17" t="s">
        <v>89</v>
      </c>
      <c r="C17" s="16">
        <v>1423</v>
      </c>
      <c r="D17" s="16">
        <v>1974</v>
      </c>
      <c r="E17" s="16">
        <v>1756</v>
      </c>
    </row>
    <row r="18" spans="2:5" x14ac:dyDescent="0.4">
      <c r="B18" t="s">
        <v>91</v>
      </c>
      <c r="C18" s="16">
        <v>723</v>
      </c>
      <c r="D18" s="16">
        <v>659</v>
      </c>
      <c r="E18" s="16">
        <v>699</v>
      </c>
    </row>
    <row r="19" spans="2:5" x14ac:dyDescent="0.4">
      <c r="B19" t="s">
        <v>90</v>
      </c>
      <c r="C19" s="16">
        <v>853</v>
      </c>
      <c r="D19" s="16">
        <v>942</v>
      </c>
      <c r="E19" s="16">
        <v>877</v>
      </c>
    </row>
  </sheetData>
  <mergeCells count="2">
    <mergeCell ref="B13:E13"/>
    <mergeCell ref="B2:E2"/>
  </mergeCell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7">
    <tabColor rgb="FFFF0000"/>
  </sheetPr>
  <dimension ref="B2:F19"/>
  <sheetViews>
    <sheetView showGridLines="0" zoomScale="154" workbookViewId="0">
      <selection activeCell="C6" sqref="C6"/>
    </sheetView>
  </sheetViews>
  <sheetFormatPr defaultRowHeight="14.6" x14ac:dyDescent="0.4"/>
  <cols>
    <col min="2" max="2" width="11" customWidth="1"/>
    <col min="8" max="8" width="10.07421875" customWidth="1"/>
  </cols>
  <sheetData>
    <row r="2" spans="2:6" x14ac:dyDescent="0.4">
      <c r="B2" s="46" t="s">
        <v>92</v>
      </c>
      <c r="C2" s="46"/>
      <c r="D2" s="46"/>
      <c r="E2" s="46"/>
    </row>
    <row r="4" spans="2:6" x14ac:dyDescent="0.4">
      <c r="B4" t="s">
        <v>84</v>
      </c>
      <c r="C4" t="s">
        <v>85</v>
      </c>
      <c r="D4" t="s">
        <v>86</v>
      </c>
      <c r="E4" t="s">
        <v>87</v>
      </c>
      <c r="F4" t="s">
        <v>88</v>
      </c>
    </row>
    <row r="5" spans="2:6" x14ac:dyDescent="0.4">
      <c r="B5" t="s">
        <v>165</v>
      </c>
      <c r="C5" s="16">
        <v>454</v>
      </c>
      <c r="D5" s="16">
        <v>533</v>
      </c>
      <c r="E5" s="16">
        <v>566</v>
      </c>
      <c r="F5" s="16">
        <v>501</v>
      </c>
    </row>
    <row r="6" spans="2:6" x14ac:dyDescent="0.4">
      <c r="B6" t="s">
        <v>89</v>
      </c>
      <c r="C6" s="16">
        <v>1423</v>
      </c>
      <c r="D6" s="16">
        <v>1974</v>
      </c>
      <c r="E6" s="16">
        <v>1756</v>
      </c>
      <c r="F6" s="16">
        <v>1676</v>
      </c>
    </row>
    <row r="7" spans="2:6" x14ac:dyDescent="0.4">
      <c r="B7" t="s">
        <v>91</v>
      </c>
      <c r="C7" s="16">
        <v>723</v>
      </c>
      <c r="D7" s="16">
        <v>659</v>
      </c>
      <c r="E7" s="16">
        <v>699</v>
      </c>
      <c r="F7" s="16">
        <v>770</v>
      </c>
    </row>
    <row r="8" spans="2:6" x14ac:dyDescent="0.4">
      <c r="B8" t="s">
        <v>90</v>
      </c>
      <c r="C8" s="16">
        <v>853</v>
      </c>
      <c r="D8" s="16">
        <v>942</v>
      </c>
      <c r="E8" s="16">
        <v>877</v>
      </c>
      <c r="F8" s="16">
        <v>920</v>
      </c>
    </row>
    <row r="13" spans="2:6" x14ac:dyDescent="0.4">
      <c r="B13" s="47" t="s">
        <v>92</v>
      </c>
      <c r="C13" s="48"/>
      <c r="D13" s="48"/>
      <c r="E13" s="48"/>
      <c r="F13" s="48"/>
    </row>
    <row r="15" spans="2:6" x14ac:dyDescent="0.4">
      <c r="B15" t="s">
        <v>84</v>
      </c>
      <c r="C15" t="s">
        <v>85</v>
      </c>
      <c r="D15" t="s">
        <v>86</v>
      </c>
      <c r="E15" t="s">
        <v>87</v>
      </c>
      <c r="F15" t="s">
        <v>88</v>
      </c>
    </row>
    <row r="16" spans="2:6" x14ac:dyDescent="0.4">
      <c r="B16" t="s">
        <v>165</v>
      </c>
      <c r="C16" s="16">
        <v>454</v>
      </c>
      <c r="D16" s="16">
        <v>533</v>
      </c>
      <c r="E16" s="16">
        <v>566</v>
      </c>
      <c r="F16" s="16">
        <v>501</v>
      </c>
    </row>
    <row r="17" spans="2:6" x14ac:dyDescent="0.4">
      <c r="B17" t="s">
        <v>89</v>
      </c>
      <c r="C17" s="16">
        <v>1423</v>
      </c>
      <c r="D17" s="16">
        <v>1974</v>
      </c>
      <c r="E17" s="16">
        <v>1756</v>
      </c>
      <c r="F17" s="16">
        <v>1676</v>
      </c>
    </row>
    <row r="18" spans="2:6" x14ac:dyDescent="0.4">
      <c r="B18" t="s">
        <v>91</v>
      </c>
      <c r="C18" s="16">
        <v>723</v>
      </c>
      <c r="D18" s="16">
        <v>659</v>
      </c>
      <c r="E18" s="16">
        <v>699</v>
      </c>
      <c r="F18" s="16">
        <v>770</v>
      </c>
    </row>
    <row r="19" spans="2:6" x14ac:dyDescent="0.4">
      <c r="B19" t="s">
        <v>90</v>
      </c>
      <c r="C19" s="16">
        <v>853</v>
      </c>
      <c r="D19" s="16">
        <v>942</v>
      </c>
      <c r="E19" s="16">
        <v>877</v>
      </c>
      <c r="F19" s="16">
        <v>920</v>
      </c>
    </row>
  </sheetData>
  <mergeCells count="2">
    <mergeCell ref="B2:E2"/>
    <mergeCell ref="B13:F13"/>
  </mergeCell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522EA-90F0-4CB6-BD50-732FD5ABBE3F}">
  <sheetPr codeName="Blad8">
    <tabColor rgb="FF92D050"/>
  </sheetPr>
  <dimension ref="A1:K59"/>
  <sheetViews>
    <sheetView showGridLines="0" zoomScale="120" zoomScaleNormal="120" workbookViewId="0">
      <selection activeCell="G6" sqref="G6"/>
    </sheetView>
  </sheetViews>
  <sheetFormatPr defaultRowHeight="14.6" x14ac:dyDescent="0.4"/>
  <cols>
    <col min="1" max="1" width="10.69140625" customWidth="1"/>
    <col min="2" max="2" width="13.07421875" customWidth="1"/>
    <col min="3" max="3" width="12.69140625" customWidth="1"/>
    <col min="4" max="4" width="14" customWidth="1"/>
    <col min="5" max="5" width="7" customWidth="1"/>
    <col min="6" max="6" width="11.07421875" customWidth="1"/>
    <col min="7" max="7" width="14" customWidth="1"/>
    <col min="10" max="10" width="63.84375" bestFit="1" customWidth="1"/>
    <col min="11" max="11" width="9.53515625" bestFit="1" customWidth="1"/>
  </cols>
  <sheetData>
    <row r="1" spans="1:11" x14ac:dyDescent="0.4">
      <c r="K1" s="23" t="s">
        <v>166</v>
      </c>
    </row>
    <row r="2" spans="1:11" x14ac:dyDescent="0.4">
      <c r="E2" t="s">
        <v>167</v>
      </c>
      <c r="G2" s="24"/>
      <c r="J2" t="s">
        <v>264</v>
      </c>
    </row>
    <row r="3" spans="1:11" x14ac:dyDescent="0.4">
      <c r="E3" t="s">
        <v>168</v>
      </c>
      <c r="G3" s="29"/>
      <c r="J3" t="s">
        <v>169</v>
      </c>
      <c r="K3" s="16"/>
    </row>
    <row r="4" spans="1:11" x14ac:dyDescent="0.4">
      <c r="E4" t="s">
        <v>170</v>
      </c>
      <c r="G4" s="25"/>
      <c r="J4" t="s">
        <v>265</v>
      </c>
      <c r="K4" s="16"/>
    </row>
    <row r="5" spans="1:11" x14ac:dyDescent="0.4">
      <c r="E5" t="s">
        <v>172</v>
      </c>
      <c r="G5" s="25"/>
    </row>
    <row r="6" spans="1:11" x14ac:dyDescent="0.4">
      <c r="E6" t="s">
        <v>173</v>
      </c>
      <c r="G6" s="26"/>
    </row>
    <row r="9" spans="1:11" x14ac:dyDescent="0.4">
      <c r="A9" t="s">
        <v>0</v>
      </c>
      <c r="B9" t="s">
        <v>2</v>
      </c>
      <c r="C9" t="s">
        <v>174</v>
      </c>
      <c r="D9" t="s">
        <v>175</v>
      </c>
      <c r="E9" t="s">
        <v>4</v>
      </c>
      <c r="F9" t="s">
        <v>176</v>
      </c>
      <c r="G9" t="s">
        <v>177</v>
      </c>
      <c r="H9" t="s">
        <v>3</v>
      </c>
    </row>
    <row r="10" spans="1:11" x14ac:dyDescent="0.4">
      <c r="A10" t="s">
        <v>108</v>
      </c>
      <c r="B10" t="s">
        <v>81</v>
      </c>
      <c r="C10" s="27">
        <v>209853</v>
      </c>
      <c r="D10" t="s">
        <v>178</v>
      </c>
      <c r="E10" t="s">
        <v>74</v>
      </c>
      <c r="F10" t="s">
        <v>179</v>
      </c>
      <c r="G10" t="s">
        <v>180</v>
      </c>
      <c r="H10" s="28">
        <v>42</v>
      </c>
    </row>
    <row r="11" spans="1:11" x14ac:dyDescent="0.4">
      <c r="A11" t="s">
        <v>181</v>
      </c>
      <c r="B11" t="s">
        <v>182</v>
      </c>
      <c r="C11" s="27">
        <v>317436</v>
      </c>
      <c r="D11" t="s">
        <v>183</v>
      </c>
      <c r="E11" t="s">
        <v>72</v>
      </c>
      <c r="F11" t="s">
        <v>179</v>
      </c>
      <c r="G11" t="s">
        <v>184</v>
      </c>
      <c r="H11" s="28">
        <v>26</v>
      </c>
    </row>
    <row r="12" spans="1:11" x14ac:dyDescent="0.4">
      <c r="A12" t="s">
        <v>185</v>
      </c>
      <c r="B12" t="s">
        <v>186</v>
      </c>
      <c r="C12" s="27">
        <v>271928</v>
      </c>
      <c r="D12" t="s">
        <v>178</v>
      </c>
      <c r="E12" t="s">
        <v>74</v>
      </c>
      <c r="F12" t="s">
        <v>187</v>
      </c>
      <c r="G12" t="s">
        <v>188</v>
      </c>
      <c r="H12" s="28">
        <v>61</v>
      </c>
    </row>
    <row r="13" spans="1:11" x14ac:dyDescent="0.4">
      <c r="A13" t="s">
        <v>189</v>
      </c>
      <c r="B13" t="s">
        <v>190</v>
      </c>
      <c r="C13" s="27">
        <v>301146</v>
      </c>
      <c r="D13" t="s">
        <v>178</v>
      </c>
      <c r="E13" t="s">
        <v>72</v>
      </c>
      <c r="F13" t="s">
        <v>191</v>
      </c>
      <c r="G13" t="s">
        <v>184</v>
      </c>
      <c r="H13" s="28">
        <v>49</v>
      </c>
    </row>
    <row r="14" spans="1:11" x14ac:dyDescent="0.4">
      <c r="A14" t="s">
        <v>192</v>
      </c>
      <c r="B14" t="s">
        <v>12</v>
      </c>
      <c r="C14" s="27">
        <v>417099</v>
      </c>
      <c r="D14" t="s">
        <v>178</v>
      </c>
      <c r="E14" t="s">
        <v>72</v>
      </c>
      <c r="F14" t="s">
        <v>193</v>
      </c>
      <c r="G14" t="s">
        <v>180</v>
      </c>
      <c r="H14" s="28">
        <v>27</v>
      </c>
    </row>
    <row r="15" spans="1:11" x14ac:dyDescent="0.4">
      <c r="A15" t="s">
        <v>54</v>
      </c>
      <c r="B15" t="s">
        <v>194</v>
      </c>
      <c r="C15" s="27">
        <v>357851</v>
      </c>
      <c r="D15" t="s">
        <v>183</v>
      </c>
      <c r="E15" t="s">
        <v>74</v>
      </c>
      <c r="F15" t="s">
        <v>179</v>
      </c>
      <c r="G15" t="s">
        <v>180</v>
      </c>
      <c r="H15" s="28">
        <v>30</v>
      </c>
    </row>
    <row r="16" spans="1:11" x14ac:dyDescent="0.4">
      <c r="A16" t="s">
        <v>195</v>
      </c>
      <c r="B16" t="s">
        <v>196</v>
      </c>
      <c r="C16" s="27">
        <v>252259</v>
      </c>
      <c r="D16" t="s">
        <v>183</v>
      </c>
      <c r="E16" t="s">
        <v>74</v>
      </c>
      <c r="F16" t="s">
        <v>197</v>
      </c>
      <c r="G16" t="s">
        <v>180</v>
      </c>
      <c r="H16" s="28">
        <v>53</v>
      </c>
    </row>
    <row r="17" spans="1:8" x14ac:dyDescent="0.4">
      <c r="A17" t="s">
        <v>198</v>
      </c>
      <c r="B17" t="s">
        <v>199</v>
      </c>
      <c r="C17" s="27">
        <v>414591</v>
      </c>
      <c r="D17" t="s">
        <v>200</v>
      </c>
      <c r="E17" t="s">
        <v>74</v>
      </c>
      <c r="F17" t="s">
        <v>201</v>
      </c>
      <c r="G17" t="s">
        <v>184</v>
      </c>
      <c r="H17" s="28">
        <v>54</v>
      </c>
    </row>
    <row r="18" spans="1:8" x14ac:dyDescent="0.4">
      <c r="A18" t="s">
        <v>202</v>
      </c>
      <c r="B18" t="s">
        <v>203</v>
      </c>
      <c r="C18" s="27">
        <v>555233</v>
      </c>
      <c r="D18" t="s">
        <v>178</v>
      </c>
      <c r="E18" t="s">
        <v>72</v>
      </c>
      <c r="F18" t="s">
        <v>197</v>
      </c>
      <c r="G18" t="s">
        <v>184</v>
      </c>
      <c r="H18" s="28">
        <v>48</v>
      </c>
    </row>
    <row r="19" spans="1:8" x14ac:dyDescent="0.4">
      <c r="A19" t="s">
        <v>204</v>
      </c>
      <c r="B19" t="s">
        <v>205</v>
      </c>
      <c r="C19" s="27">
        <v>273149</v>
      </c>
      <c r="D19" t="s">
        <v>178</v>
      </c>
      <c r="E19" t="s">
        <v>74</v>
      </c>
      <c r="F19" t="s">
        <v>201</v>
      </c>
      <c r="G19" t="s">
        <v>180</v>
      </c>
      <c r="H19" s="28">
        <v>65</v>
      </c>
    </row>
    <row r="20" spans="1:8" x14ac:dyDescent="0.4">
      <c r="A20" t="s">
        <v>206</v>
      </c>
      <c r="B20" t="s">
        <v>196</v>
      </c>
      <c r="C20" s="27">
        <v>376616</v>
      </c>
      <c r="D20" t="s">
        <v>200</v>
      </c>
      <c r="E20" t="s">
        <v>74</v>
      </c>
      <c r="F20" t="s">
        <v>193</v>
      </c>
      <c r="G20" t="s">
        <v>184</v>
      </c>
      <c r="H20" s="28">
        <v>38</v>
      </c>
    </row>
    <row r="21" spans="1:8" x14ac:dyDescent="0.4">
      <c r="A21" t="s">
        <v>207</v>
      </c>
      <c r="B21" t="s">
        <v>208</v>
      </c>
      <c r="C21" s="27">
        <v>409251</v>
      </c>
      <c r="D21" t="s">
        <v>183</v>
      </c>
      <c r="E21" t="s">
        <v>74</v>
      </c>
      <c r="F21" t="s">
        <v>197</v>
      </c>
      <c r="G21" t="s">
        <v>184</v>
      </c>
      <c r="H21" s="28">
        <v>27</v>
      </c>
    </row>
    <row r="22" spans="1:8" x14ac:dyDescent="0.4">
      <c r="A22" t="s">
        <v>209</v>
      </c>
      <c r="B22" t="s">
        <v>210</v>
      </c>
      <c r="C22" s="27">
        <v>549003</v>
      </c>
      <c r="D22" t="s">
        <v>183</v>
      </c>
      <c r="E22" t="s">
        <v>74</v>
      </c>
      <c r="F22" t="s">
        <v>193</v>
      </c>
      <c r="G22" t="s">
        <v>180</v>
      </c>
      <c r="H22" s="28">
        <v>25</v>
      </c>
    </row>
    <row r="23" spans="1:8" x14ac:dyDescent="0.4">
      <c r="A23" t="s">
        <v>28</v>
      </c>
      <c r="B23" t="s">
        <v>211</v>
      </c>
      <c r="C23" s="27">
        <v>224206</v>
      </c>
      <c r="D23" t="s">
        <v>183</v>
      </c>
      <c r="E23" t="s">
        <v>74</v>
      </c>
      <c r="F23" t="s">
        <v>179</v>
      </c>
      <c r="G23" t="s">
        <v>180</v>
      </c>
      <c r="H23" s="28">
        <v>27</v>
      </c>
    </row>
    <row r="24" spans="1:8" x14ac:dyDescent="0.4">
      <c r="A24" t="s">
        <v>212</v>
      </c>
      <c r="B24" t="s">
        <v>213</v>
      </c>
      <c r="C24" s="27">
        <v>217122</v>
      </c>
      <c r="D24" t="s">
        <v>200</v>
      </c>
      <c r="E24" t="s">
        <v>74</v>
      </c>
      <c r="F24" t="s">
        <v>179</v>
      </c>
      <c r="G24" t="s">
        <v>180</v>
      </c>
      <c r="H24" s="28">
        <v>46</v>
      </c>
    </row>
    <row r="25" spans="1:8" x14ac:dyDescent="0.4">
      <c r="A25" t="s">
        <v>214</v>
      </c>
      <c r="B25" t="s">
        <v>215</v>
      </c>
      <c r="C25" s="27">
        <v>499873</v>
      </c>
      <c r="D25" t="s">
        <v>183</v>
      </c>
      <c r="E25" t="s">
        <v>72</v>
      </c>
      <c r="F25" t="s">
        <v>216</v>
      </c>
      <c r="G25" t="s">
        <v>180</v>
      </c>
      <c r="H25" s="28">
        <v>26</v>
      </c>
    </row>
    <row r="26" spans="1:8" x14ac:dyDescent="0.4">
      <c r="A26" t="s">
        <v>217</v>
      </c>
      <c r="B26" t="s">
        <v>81</v>
      </c>
      <c r="C26" s="27">
        <v>584132</v>
      </c>
      <c r="D26" t="s">
        <v>200</v>
      </c>
      <c r="E26" t="s">
        <v>72</v>
      </c>
      <c r="F26" t="s">
        <v>197</v>
      </c>
      <c r="G26" t="s">
        <v>180</v>
      </c>
      <c r="H26" s="28">
        <v>32</v>
      </c>
    </row>
    <row r="27" spans="1:8" x14ac:dyDescent="0.4">
      <c r="A27" t="s">
        <v>25</v>
      </c>
      <c r="B27" t="s">
        <v>218</v>
      </c>
      <c r="C27" s="27">
        <v>514253</v>
      </c>
      <c r="D27" t="s">
        <v>183</v>
      </c>
      <c r="E27" t="s">
        <v>72</v>
      </c>
      <c r="F27" t="s">
        <v>179</v>
      </c>
      <c r="G27" t="s">
        <v>180</v>
      </c>
      <c r="H27" s="28">
        <v>49</v>
      </c>
    </row>
    <row r="28" spans="1:8" x14ac:dyDescent="0.4">
      <c r="A28" t="s">
        <v>219</v>
      </c>
      <c r="B28" t="s">
        <v>220</v>
      </c>
      <c r="C28" s="27">
        <v>469484</v>
      </c>
      <c r="D28" t="s">
        <v>183</v>
      </c>
      <c r="E28" t="s">
        <v>74</v>
      </c>
      <c r="F28" t="s">
        <v>187</v>
      </c>
      <c r="G28" t="s">
        <v>188</v>
      </c>
      <c r="H28" s="28">
        <v>30</v>
      </c>
    </row>
    <row r="29" spans="1:8" x14ac:dyDescent="0.4">
      <c r="A29" t="s">
        <v>221</v>
      </c>
      <c r="B29" t="s">
        <v>222</v>
      </c>
      <c r="C29" s="27">
        <v>562744</v>
      </c>
      <c r="D29" t="s">
        <v>200</v>
      </c>
      <c r="E29" t="s">
        <v>74</v>
      </c>
      <c r="F29" t="s">
        <v>179</v>
      </c>
      <c r="G29" t="s">
        <v>180</v>
      </c>
      <c r="H29" s="28">
        <v>50</v>
      </c>
    </row>
    <row r="30" spans="1:8" x14ac:dyDescent="0.4">
      <c r="A30" t="s">
        <v>223</v>
      </c>
      <c r="B30" t="s">
        <v>224</v>
      </c>
      <c r="C30" s="27">
        <v>425892</v>
      </c>
      <c r="D30" t="s">
        <v>183</v>
      </c>
      <c r="E30" t="s">
        <v>74</v>
      </c>
      <c r="F30" t="s">
        <v>201</v>
      </c>
      <c r="G30" t="s">
        <v>188</v>
      </c>
      <c r="H30" s="28">
        <v>64</v>
      </c>
    </row>
    <row r="31" spans="1:8" x14ac:dyDescent="0.4">
      <c r="A31" t="s">
        <v>225</v>
      </c>
      <c r="B31" t="s">
        <v>226</v>
      </c>
      <c r="C31" s="27">
        <v>533843</v>
      </c>
      <c r="D31" t="s">
        <v>200</v>
      </c>
      <c r="E31" t="s">
        <v>74</v>
      </c>
      <c r="F31" t="s">
        <v>197</v>
      </c>
      <c r="G31" t="s">
        <v>184</v>
      </c>
      <c r="H31" s="28">
        <v>54</v>
      </c>
    </row>
    <row r="32" spans="1:8" x14ac:dyDescent="0.4">
      <c r="A32" t="s">
        <v>227</v>
      </c>
      <c r="B32" t="s">
        <v>228</v>
      </c>
      <c r="C32" s="27">
        <v>247185</v>
      </c>
      <c r="D32" t="s">
        <v>178</v>
      </c>
      <c r="E32" t="s">
        <v>74</v>
      </c>
      <c r="F32" t="s">
        <v>191</v>
      </c>
      <c r="G32" t="s">
        <v>188</v>
      </c>
      <c r="H32" s="28">
        <v>63</v>
      </c>
    </row>
    <row r="33" spans="1:8" x14ac:dyDescent="0.4">
      <c r="A33" t="s">
        <v>229</v>
      </c>
      <c r="B33" t="s">
        <v>230</v>
      </c>
      <c r="C33" s="27">
        <v>562981</v>
      </c>
      <c r="D33" t="s">
        <v>200</v>
      </c>
      <c r="E33" t="s">
        <v>74</v>
      </c>
      <c r="F33" t="s">
        <v>179</v>
      </c>
      <c r="G33" t="s">
        <v>188</v>
      </c>
      <c r="H33" s="28">
        <v>64</v>
      </c>
    </row>
    <row r="34" spans="1:8" x14ac:dyDescent="0.4">
      <c r="A34" t="s">
        <v>231</v>
      </c>
      <c r="B34" t="s">
        <v>81</v>
      </c>
      <c r="C34" s="27">
        <v>512986</v>
      </c>
      <c r="D34" t="s">
        <v>183</v>
      </c>
      <c r="E34" t="s">
        <v>72</v>
      </c>
      <c r="F34" t="s">
        <v>197</v>
      </c>
      <c r="G34" t="s">
        <v>184</v>
      </c>
      <c r="H34" s="28">
        <v>33</v>
      </c>
    </row>
    <row r="35" spans="1:8" x14ac:dyDescent="0.4">
      <c r="A35" t="s">
        <v>232</v>
      </c>
      <c r="B35" t="s">
        <v>40</v>
      </c>
      <c r="C35" s="27">
        <v>264651</v>
      </c>
      <c r="D35" t="s">
        <v>200</v>
      </c>
      <c r="E35" t="s">
        <v>72</v>
      </c>
      <c r="F35" t="s">
        <v>179</v>
      </c>
      <c r="G35" t="s">
        <v>180</v>
      </c>
      <c r="H35" s="28">
        <v>64</v>
      </c>
    </row>
    <row r="36" spans="1:8" x14ac:dyDescent="0.4">
      <c r="A36" t="s">
        <v>233</v>
      </c>
      <c r="B36" t="s">
        <v>16</v>
      </c>
      <c r="C36" s="27">
        <v>232379</v>
      </c>
      <c r="D36" t="s">
        <v>183</v>
      </c>
      <c r="E36" t="s">
        <v>72</v>
      </c>
      <c r="F36" t="s">
        <v>197</v>
      </c>
      <c r="G36" t="s">
        <v>188</v>
      </c>
      <c r="H36" s="28">
        <v>62</v>
      </c>
    </row>
    <row r="37" spans="1:8" x14ac:dyDescent="0.4">
      <c r="A37" t="s">
        <v>234</v>
      </c>
      <c r="B37" t="s">
        <v>235</v>
      </c>
      <c r="C37" s="27">
        <v>249878</v>
      </c>
      <c r="D37" t="s">
        <v>178</v>
      </c>
      <c r="E37" t="s">
        <v>74</v>
      </c>
      <c r="F37" t="s">
        <v>216</v>
      </c>
      <c r="G37" t="s">
        <v>184</v>
      </c>
      <c r="H37" s="28">
        <v>53</v>
      </c>
    </row>
    <row r="38" spans="1:8" x14ac:dyDescent="0.4">
      <c r="A38" t="s">
        <v>54</v>
      </c>
      <c r="B38" t="s">
        <v>236</v>
      </c>
      <c r="C38" s="27">
        <v>341329</v>
      </c>
      <c r="D38" t="s">
        <v>200</v>
      </c>
      <c r="E38" t="s">
        <v>74</v>
      </c>
      <c r="F38" t="s">
        <v>201</v>
      </c>
      <c r="G38" t="s">
        <v>184</v>
      </c>
      <c r="H38" s="28">
        <v>24</v>
      </c>
    </row>
    <row r="39" spans="1:8" x14ac:dyDescent="0.4">
      <c r="A39" t="s">
        <v>237</v>
      </c>
      <c r="B39" t="s">
        <v>238</v>
      </c>
      <c r="C39" s="27">
        <v>312239</v>
      </c>
      <c r="D39" t="s">
        <v>178</v>
      </c>
      <c r="E39" t="s">
        <v>72</v>
      </c>
      <c r="F39" t="s">
        <v>201</v>
      </c>
      <c r="G39" t="s">
        <v>184</v>
      </c>
      <c r="H39" s="28">
        <v>60</v>
      </c>
    </row>
    <row r="40" spans="1:8" x14ac:dyDescent="0.4">
      <c r="A40" t="s">
        <v>239</v>
      </c>
      <c r="B40" t="s">
        <v>24</v>
      </c>
      <c r="C40" s="27">
        <v>569925</v>
      </c>
      <c r="D40" t="s">
        <v>183</v>
      </c>
      <c r="E40" t="s">
        <v>74</v>
      </c>
      <c r="F40" t="s">
        <v>197</v>
      </c>
      <c r="G40" t="s">
        <v>184</v>
      </c>
      <c r="H40" s="28">
        <v>62</v>
      </c>
    </row>
    <row r="41" spans="1:8" x14ac:dyDescent="0.4">
      <c r="A41" t="s">
        <v>240</v>
      </c>
      <c r="B41" t="s">
        <v>241</v>
      </c>
      <c r="C41" s="27">
        <v>542267</v>
      </c>
      <c r="D41" t="s">
        <v>183</v>
      </c>
      <c r="E41" t="s">
        <v>72</v>
      </c>
      <c r="F41" t="s">
        <v>179</v>
      </c>
      <c r="G41" t="s">
        <v>180</v>
      </c>
      <c r="H41" s="28">
        <v>63</v>
      </c>
    </row>
    <row r="42" spans="1:8" x14ac:dyDescent="0.4">
      <c r="A42" t="s">
        <v>242</v>
      </c>
      <c r="B42" t="s">
        <v>243</v>
      </c>
      <c r="C42" s="27">
        <v>433742</v>
      </c>
      <c r="D42" t="s">
        <v>178</v>
      </c>
      <c r="E42" t="s">
        <v>74</v>
      </c>
      <c r="F42" t="s">
        <v>244</v>
      </c>
      <c r="G42" t="s">
        <v>188</v>
      </c>
      <c r="H42" s="28">
        <v>21</v>
      </c>
    </row>
    <row r="43" spans="1:8" x14ac:dyDescent="0.4">
      <c r="A43" t="s">
        <v>245</v>
      </c>
      <c r="B43" t="s">
        <v>238</v>
      </c>
      <c r="C43" s="27">
        <v>491638</v>
      </c>
      <c r="D43" t="s">
        <v>183</v>
      </c>
      <c r="E43" t="s">
        <v>72</v>
      </c>
      <c r="F43" t="s">
        <v>201</v>
      </c>
      <c r="G43" t="s">
        <v>180</v>
      </c>
      <c r="H43" s="28">
        <v>46</v>
      </c>
    </row>
    <row r="44" spans="1:8" x14ac:dyDescent="0.4">
      <c r="A44" t="s">
        <v>246</v>
      </c>
      <c r="B44" t="s">
        <v>247</v>
      </c>
      <c r="C44" s="27">
        <v>353386</v>
      </c>
      <c r="D44" t="s">
        <v>178</v>
      </c>
      <c r="E44" t="s">
        <v>72</v>
      </c>
      <c r="F44" t="s">
        <v>179</v>
      </c>
      <c r="G44" t="s">
        <v>180</v>
      </c>
      <c r="H44" s="28">
        <v>29</v>
      </c>
    </row>
    <row r="45" spans="1:8" x14ac:dyDescent="0.4">
      <c r="A45" t="s">
        <v>237</v>
      </c>
      <c r="B45" t="s">
        <v>208</v>
      </c>
      <c r="C45" s="27">
        <v>296602</v>
      </c>
      <c r="D45" t="s">
        <v>178</v>
      </c>
      <c r="E45" t="s">
        <v>72</v>
      </c>
      <c r="F45" t="s">
        <v>216</v>
      </c>
      <c r="G45" t="s">
        <v>188</v>
      </c>
      <c r="H45" s="28">
        <v>41</v>
      </c>
    </row>
    <row r="46" spans="1:8" x14ac:dyDescent="0.4">
      <c r="A46" t="s">
        <v>248</v>
      </c>
      <c r="B46" t="s">
        <v>249</v>
      </c>
      <c r="C46" s="27">
        <v>316888</v>
      </c>
      <c r="D46" t="s">
        <v>200</v>
      </c>
      <c r="E46" t="s">
        <v>72</v>
      </c>
      <c r="F46" t="s">
        <v>191</v>
      </c>
      <c r="G46" t="s">
        <v>188</v>
      </c>
      <c r="H46" s="28">
        <v>44</v>
      </c>
    </row>
    <row r="47" spans="1:8" x14ac:dyDescent="0.4">
      <c r="A47" t="s">
        <v>250</v>
      </c>
      <c r="B47" t="s">
        <v>11</v>
      </c>
      <c r="C47" s="27">
        <v>461150</v>
      </c>
      <c r="D47" t="s">
        <v>200</v>
      </c>
      <c r="E47" t="s">
        <v>72</v>
      </c>
      <c r="F47" t="s">
        <v>201</v>
      </c>
      <c r="G47" t="s">
        <v>180</v>
      </c>
      <c r="H47" s="28">
        <v>52</v>
      </c>
    </row>
    <row r="48" spans="1:8" x14ac:dyDescent="0.4">
      <c r="A48" t="s">
        <v>206</v>
      </c>
      <c r="B48" t="s">
        <v>251</v>
      </c>
      <c r="C48" s="27">
        <v>395559</v>
      </c>
      <c r="D48" t="s">
        <v>200</v>
      </c>
      <c r="E48" t="s">
        <v>74</v>
      </c>
      <c r="F48" t="s">
        <v>197</v>
      </c>
      <c r="G48" t="s">
        <v>180</v>
      </c>
      <c r="H48" s="28">
        <v>30</v>
      </c>
    </row>
    <row r="49" spans="1:8" x14ac:dyDescent="0.4">
      <c r="A49" t="s">
        <v>252</v>
      </c>
      <c r="B49" t="s">
        <v>236</v>
      </c>
      <c r="C49" s="27">
        <v>335577</v>
      </c>
      <c r="D49" t="s">
        <v>178</v>
      </c>
      <c r="E49" t="s">
        <v>74</v>
      </c>
      <c r="F49" t="s">
        <v>201</v>
      </c>
      <c r="G49" t="s">
        <v>180</v>
      </c>
      <c r="H49" s="28">
        <v>44</v>
      </c>
    </row>
    <row r="50" spans="1:8" x14ac:dyDescent="0.4">
      <c r="A50" t="s">
        <v>253</v>
      </c>
      <c r="B50" t="s">
        <v>249</v>
      </c>
      <c r="C50" s="27">
        <v>394337</v>
      </c>
      <c r="D50" t="s">
        <v>183</v>
      </c>
      <c r="E50" t="s">
        <v>72</v>
      </c>
      <c r="F50" t="s">
        <v>216</v>
      </c>
      <c r="G50" t="s">
        <v>188</v>
      </c>
      <c r="H50" s="28">
        <v>25</v>
      </c>
    </row>
    <row r="51" spans="1:8" x14ac:dyDescent="0.4">
      <c r="A51" t="s">
        <v>232</v>
      </c>
      <c r="B51" t="s">
        <v>254</v>
      </c>
      <c r="C51" s="27">
        <v>393169</v>
      </c>
      <c r="D51" t="s">
        <v>183</v>
      </c>
      <c r="E51" t="s">
        <v>72</v>
      </c>
      <c r="F51" t="s">
        <v>191</v>
      </c>
      <c r="G51" t="s">
        <v>184</v>
      </c>
      <c r="H51" s="28">
        <v>27</v>
      </c>
    </row>
    <row r="52" spans="1:8" x14ac:dyDescent="0.4">
      <c r="A52" t="s">
        <v>237</v>
      </c>
      <c r="B52" t="s">
        <v>255</v>
      </c>
      <c r="C52" s="27">
        <v>553896</v>
      </c>
      <c r="D52" t="s">
        <v>200</v>
      </c>
      <c r="E52" t="s">
        <v>72</v>
      </c>
      <c r="F52" t="s">
        <v>191</v>
      </c>
      <c r="G52" t="s">
        <v>184</v>
      </c>
      <c r="H52" s="28">
        <v>34</v>
      </c>
    </row>
    <row r="53" spans="1:8" x14ac:dyDescent="0.4">
      <c r="A53" t="s">
        <v>256</v>
      </c>
      <c r="B53" t="s">
        <v>257</v>
      </c>
      <c r="C53" s="27">
        <v>398548</v>
      </c>
      <c r="D53" t="s">
        <v>183</v>
      </c>
      <c r="E53" t="s">
        <v>74</v>
      </c>
      <c r="F53" t="s">
        <v>201</v>
      </c>
      <c r="G53" t="s">
        <v>180</v>
      </c>
      <c r="H53" s="28">
        <v>38</v>
      </c>
    </row>
    <row r="54" spans="1:8" x14ac:dyDescent="0.4">
      <c r="A54" t="s">
        <v>258</v>
      </c>
      <c r="B54" t="s">
        <v>222</v>
      </c>
      <c r="C54" s="27">
        <v>309362</v>
      </c>
      <c r="D54" t="s">
        <v>183</v>
      </c>
      <c r="E54" t="s">
        <v>72</v>
      </c>
      <c r="F54" t="s">
        <v>201</v>
      </c>
      <c r="G54" t="s">
        <v>188</v>
      </c>
      <c r="H54" s="28">
        <v>25</v>
      </c>
    </row>
    <row r="55" spans="1:8" x14ac:dyDescent="0.4">
      <c r="A55" t="s">
        <v>259</v>
      </c>
      <c r="B55" t="s">
        <v>238</v>
      </c>
      <c r="C55" s="27">
        <v>263249</v>
      </c>
      <c r="D55" t="s">
        <v>178</v>
      </c>
      <c r="E55" t="s">
        <v>72</v>
      </c>
      <c r="F55" t="s">
        <v>179</v>
      </c>
      <c r="G55" t="s">
        <v>184</v>
      </c>
      <c r="H55" s="28">
        <v>32</v>
      </c>
    </row>
    <row r="56" spans="1:8" x14ac:dyDescent="0.4">
      <c r="A56" t="s">
        <v>8</v>
      </c>
      <c r="B56" t="s">
        <v>190</v>
      </c>
      <c r="C56" s="27">
        <v>227666</v>
      </c>
      <c r="D56" t="s">
        <v>183</v>
      </c>
      <c r="E56" t="s">
        <v>74</v>
      </c>
      <c r="F56" t="s">
        <v>191</v>
      </c>
      <c r="G56" t="s">
        <v>184</v>
      </c>
      <c r="H56" s="28">
        <v>48</v>
      </c>
    </row>
    <row r="57" spans="1:8" x14ac:dyDescent="0.4">
      <c r="A57" t="s">
        <v>260</v>
      </c>
      <c r="B57" t="s">
        <v>261</v>
      </c>
      <c r="C57" s="27">
        <v>266890</v>
      </c>
      <c r="D57" t="s">
        <v>183</v>
      </c>
      <c r="E57" t="s">
        <v>72</v>
      </c>
      <c r="F57" t="s">
        <v>193</v>
      </c>
      <c r="G57" t="s">
        <v>180</v>
      </c>
      <c r="H57" s="28">
        <v>44</v>
      </c>
    </row>
    <row r="58" spans="1:8" x14ac:dyDescent="0.4">
      <c r="A58" t="s">
        <v>262</v>
      </c>
      <c r="B58" t="s">
        <v>12</v>
      </c>
      <c r="C58" s="27">
        <v>526836</v>
      </c>
      <c r="D58" t="s">
        <v>183</v>
      </c>
      <c r="E58" t="s">
        <v>72</v>
      </c>
      <c r="F58" t="s">
        <v>244</v>
      </c>
      <c r="G58" t="s">
        <v>184</v>
      </c>
      <c r="H58" s="28">
        <v>36</v>
      </c>
    </row>
    <row r="59" spans="1:8" x14ac:dyDescent="0.4">
      <c r="A59" t="s">
        <v>232</v>
      </c>
      <c r="B59" t="s">
        <v>263</v>
      </c>
      <c r="C59" s="27">
        <v>556482</v>
      </c>
      <c r="D59" t="s">
        <v>200</v>
      </c>
      <c r="E59" t="s">
        <v>72</v>
      </c>
      <c r="F59" t="s">
        <v>201</v>
      </c>
      <c r="G59" t="s">
        <v>184</v>
      </c>
      <c r="H59" s="28">
        <v>33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C4504-B9CE-4249-87F4-3298CBBC3D96}">
  <sheetPr codeName="Blad9">
    <tabColor rgb="FFFF0000"/>
  </sheetPr>
  <dimension ref="A1:K59"/>
  <sheetViews>
    <sheetView showGridLines="0" zoomScale="120" zoomScaleNormal="120" workbookViewId="0">
      <selection activeCell="G3" sqref="G3"/>
    </sheetView>
  </sheetViews>
  <sheetFormatPr defaultRowHeight="14.6" x14ac:dyDescent="0.4"/>
  <cols>
    <col min="1" max="1" width="10.69140625" customWidth="1"/>
    <col min="2" max="2" width="13.07421875" customWidth="1"/>
    <col min="3" max="3" width="12.69140625" customWidth="1"/>
    <col min="4" max="4" width="14" customWidth="1"/>
    <col min="5" max="5" width="7" customWidth="1"/>
    <col min="6" max="6" width="11" customWidth="1"/>
    <col min="7" max="7" width="14" customWidth="1"/>
    <col min="10" max="10" width="63.84375" bestFit="1" customWidth="1"/>
    <col min="11" max="11" width="9.53515625" bestFit="1" customWidth="1"/>
  </cols>
  <sheetData>
    <row r="1" spans="1:11" x14ac:dyDescent="0.4">
      <c r="K1" s="23" t="s">
        <v>166</v>
      </c>
    </row>
    <row r="2" spans="1:11" x14ac:dyDescent="0.4">
      <c r="E2" t="s">
        <v>167</v>
      </c>
      <c r="G2" s="24">
        <f>SUBTOTAL(103,Bostadstyp_T[Förnamn])</f>
        <v>22</v>
      </c>
      <c r="J2" t="s">
        <v>264</v>
      </c>
      <c r="K2">
        <v>38.5</v>
      </c>
    </row>
    <row r="3" spans="1:11" x14ac:dyDescent="0.4">
      <c r="E3" t="s">
        <v>168</v>
      </c>
      <c r="G3" s="29">
        <f>SUBTOTAL(101,Bostadstyp_T[Ålder])</f>
        <v>39.363636363636367</v>
      </c>
      <c r="J3" t="s">
        <v>169</v>
      </c>
      <c r="K3" s="16">
        <v>5426097</v>
      </c>
    </row>
    <row r="4" spans="1:11" x14ac:dyDescent="0.4">
      <c r="E4" t="s">
        <v>170</v>
      </c>
      <c r="G4" s="25">
        <f>SUBTOTAL(109,Bostadstyp_T[Årsinkomst])</f>
        <v>8885511</v>
      </c>
      <c r="J4" t="s">
        <v>171</v>
      </c>
      <c r="K4" s="16">
        <v>403887</v>
      </c>
    </row>
    <row r="5" spans="1:11" x14ac:dyDescent="0.4">
      <c r="E5" t="s">
        <v>172</v>
      </c>
      <c r="G5" s="25">
        <f>SUM(Bostadstyp_T[Årsinkomst])</f>
        <v>19547761</v>
      </c>
    </row>
    <row r="6" spans="1:11" x14ac:dyDescent="0.4">
      <c r="E6" t="s">
        <v>173</v>
      </c>
      <c r="G6" s="26">
        <f>G4/G5</f>
        <v>0.45455390006047242</v>
      </c>
    </row>
    <row r="9" spans="1:11" x14ac:dyDescent="0.4">
      <c r="A9" t="s">
        <v>0</v>
      </c>
      <c r="B9" t="s">
        <v>2</v>
      </c>
      <c r="C9" t="s">
        <v>174</v>
      </c>
      <c r="D9" t="s">
        <v>175</v>
      </c>
      <c r="E9" t="s">
        <v>4</v>
      </c>
      <c r="F9" t="s">
        <v>176</v>
      </c>
      <c r="G9" t="s">
        <v>177</v>
      </c>
      <c r="H9" t="s">
        <v>3</v>
      </c>
    </row>
    <row r="10" spans="1:11" hidden="1" x14ac:dyDescent="0.4">
      <c r="A10" t="s">
        <v>108</v>
      </c>
      <c r="B10" t="s">
        <v>81</v>
      </c>
      <c r="C10" s="27">
        <v>209853</v>
      </c>
      <c r="D10" t="s">
        <v>178</v>
      </c>
      <c r="E10" t="s">
        <v>74</v>
      </c>
      <c r="F10" t="s">
        <v>179</v>
      </c>
      <c r="G10" t="s">
        <v>180</v>
      </c>
      <c r="H10" s="28">
        <v>42</v>
      </c>
    </row>
    <row r="11" spans="1:11" x14ac:dyDescent="0.4">
      <c r="A11" t="s">
        <v>181</v>
      </c>
      <c r="B11" t="s">
        <v>182</v>
      </c>
      <c r="C11" s="27">
        <v>317436</v>
      </c>
      <c r="D11" t="s">
        <v>183</v>
      </c>
      <c r="E11" t="s">
        <v>72</v>
      </c>
      <c r="F11" t="s">
        <v>179</v>
      </c>
      <c r="G11" t="s">
        <v>184</v>
      </c>
      <c r="H11" s="28">
        <v>26</v>
      </c>
    </row>
    <row r="12" spans="1:11" hidden="1" x14ac:dyDescent="0.4">
      <c r="A12" t="s">
        <v>185</v>
      </c>
      <c r="B12" t="s">
        <v>186</v>
      </c>
      <c r="C12" s="27">
        <v>271928</v>
      </c>
      <c r="D12" t="s">
        <v>178</v>
      </c>
      <c r="E12" t="s">
        <v>74</v>
      </c>
      <c r="F12" t="s">
        <v>187</v>
      </c>
      <c r="G12" t="s">
        <v>188</v>
      </c>
      <c r="H12" s="28">
        <v>61</v>
      </c>
    </row>
    <row r="13" spans="1:11" hidden="1" x14ac:dyDescent="0.4">
      <c r="A13" t="s">
        <v>189</v>
      </c>
      <c r="B13" t="s">
        <v>190</v>
      </c>
      <c r="C13" s="27">
        <v>301146</v>
      </c>
      <c r="D13" t="s">
        <v>178</v>
      </c>
      <c r="E13" t="s">
        <v>72</v>
      </c>
      <c r="F13" t="s">
        <v>191</v>
      </c>
      <c r="G13" t="s">
        <v>184</v>
      </c>
      <c r="H13" s="28">
        <v>49</v>
      </c>
    </row>
    <row r="14" spans="1:11" hidden="1" x14ac:dyDescent="0.4">
      <c r="A14" t="s">
        <v>192</v>
      </c>
      <c r="B14" t="s">
        <v>12</v>
      </c>
      <c r="C14" s="27">
        <v>417099</v>
      </c>
      <c r="D14" t="s">
        <v>178</v>
      </c>
      <c r="E14" t="s">
        <v>72</v>
      </c>
      <c r="F14" t="s">
        <v>193</v>
      </c>
      <c r="G14" t="s">
        <v>180</v>
      </c>
      <c r="H14" s="28">
        <v>27</v>
      </c>
    </row>
    <row r="15" spans="1:11" x14ac:dyDescent="0.4">
      <c r="A15" t="s">
        <v>54</v>
      </c>
      <c r="B15" t="s">
        <v>194</v>
      </c>
      <c r="C15" s="27">
        <v>357851</v>
      </c>
      <c r="D15" t="s">
        <v>183</v>
      </c>
      <c r="E15" t="s">
        <v>74</v>
      </c>
      <c r="F15" t="s">
        <v>179</v>
      </c>
      <c r="G15" t="s">
        <v>180</v>
      </c>
      <c r="H15" s="28">
        <v>30</v>
      </c>
    </row>
    <row r="16" spans="1:11" x14ac:dyDescent="0.4">
      <c r="A16" t="s">
        <v>195</v>
      </c>
      <c r="B16" t="s">
        <v>196</v>
      </c>
      <c r="C16" s="27">
        <v>252259</v>
      </c>
      <c r="D16" t="s">
        <v>183</v>
      </c>
      <c r="E16" t="s">
        <v>74</v>
      </c>
      <c r="F16" t="s">
        <v>197</v>
      </c>
      <c r="G16" t="s">
        <v>180</v>
      </c>
      <c r="H16" s="28">
        <v>53</v>
      </c>
    </row>
    <row r="17" spans="1:8" hidden="1" x14ac:dyDescent="0.4">
      <c r="A17" t="s">
        <v>198</v>
      </c>
      <c r="B17" t="s">
        <v>199</v>
      </c>
      <c r="C17" s="27">
        <v>414591</v>
      </c>
      <c r="D17" t="s">
        <v>200</v>
      </c>
      <c r="E17" t="s">
        <v>74</v>
      </c>
      <c r="F17" t="s">
        <v>201</v>
      </c>
      <c r="G17" t="s">
        <v>184</v>
      </c>
      <c r="H17" s="28">
        <v>54</v>
      </c>
    </row>
    <row r="18" spans="1:8" hidden="1" x14ac:dyDescent="0.4">
      <c r="A18" t="s">
        <v>202</v>
      </c>
      <c r="B18" t="s">
        <v>203</v>
      </c>
      <c r="C18" s="27">
        <v>555233</v>
      </c>
      <c r="D18" t="s">
        <v>178</v>
      </c>
      <c r="E18" t="s">
        <v>72</v>
      </c>
      <c r="F18" t="s">
        <v>197</v>
      </c>
      <c r="G18" t="s">
        <v>184</v>
      </c>
      <c r="H18" s="28">
        <v>48</v>
      </c>
    </row>
    <row r="19" spans="1:8" hidden="1" x14ac:dyDescent="0.4">
      <c r="A19" t="s">
        <v>204</v>
      </c>
      <c r="B19" t="s">
        <v>205</v>
      </c>
      <c r="C19" s="27">
        <v>273149</v>
      </c>
      <c r="D19" t="s">
        <v>178</v>
      </c>
      <c r="E19" t="s">
        <v>74</v>
      </c>
      <c r="F19" t="s">
        <v>201</v>
      </c>
      <c r="G19" t="s">
        <v>180</v>
      </c>
      <c r="H19" s="28">
        <v>65</v>
      </c>
    </row>
    <row r="20" spans="1:8" hidden="1" x14ac:dyDescent="0.4">
      <c r="A20" t="s">
        <v>206</v>
      </c>
      <c r="B20" t="s">
        <v>196</v>
      </c>
      <c r="C20" s="27">
        <v>376616</v>
      </c>
      <c r="D20" t="s">
        <v>200</v>
      </c>
      <c r="E20" t="s">
        <v>74</v>
      </c>
      <c r="F20" t="s">
        <v>193</v>
      </c>
      <c r="G20" t="s">
        <v>184</v>
      </c>
      <c r="H20" s="28">
        <v>38</v>
      </c>
    </row>
    <row r="21" spans="1:8" x14ac:dyDescent="0.4">
      <c r="A21" t="s">
        <v>207</v>
      </c>
      <c r="B21" t="s">
        <v>208</v>
      </c>
      <c r="C21" s="27">
        <v>409251</v>
      </c>
      <c r="D21" t="s">
        <v>183</v>
      </c>
      <c r="E21" t="s">
        <v>74</v>
      </c>
      <c r="F21" t="s">
        <v>197</v>
      </c>
      <c r="G21" t="s">
        <v>184</v>
      </c>
      <c r="H21" s="28">
        <v>27</v>
      </c>
    </row>
    <row r="22" spans="1:8" x14ac:dyDescent="0.4">
      <c r="A22" t="s">
        <v>209</v>
      </c>
      <c r="B22" t="s">
        <v>210</v>
      </c>
      <c r="C22" s="27">
        <v>549003</v>
      </c>
      <c r="D22" t="s">
        <v>183</v>
      </c>
      <c r="E22" t="s">
        <v>74</v>
      </c>
      <c r="F22" t="s">
        <v>193</v>
      </c>
      <c r="G22" t="s">
        <v>180</v>
      </c>
      <c r="H22" s="28">
        <v>25</v>
      </c>
    </row>
    <row r="23" spans="1:8" x14ac:dyDescent="0.4">
      <c r="A23" t="s">
        <v>28</v>
      </c>
      <c r="B23" t="s">
        <v>211</v>
      </c>
      <c r="C23" s="27">
        <v>224206</v>
      </c>
      <c r="D23" t="s">
        <v>183</v>
      </c>
      <c r="E23" t="s">
        <v>74</v>
      </c>
      <c r="F23" t="s">
        <v>179</v>
      </c>
      <c r="G23" t="s">
        <v>180</v>
      </c>
      <c r="H23" s="28">
        <v>27</v>
      </c>
    </row>
    <row r="24" spans="1:8" hidden="1" x14ac:dyDescent="0.4">
      <c r="A24" t="s">
        <v>212</v>
      </c>
      <c r="B24" t="s">
        <v>213</v>
      </c>
      <c r="C24" s="27">
        <v>217122</v>
      </c>
      <c r="D24" t="s">
        <v>200</v>
      </c>
      <c r="E24" t="s">
        <v>74</v>
      </c>
      <c r="F24" t="s">
        <v>179</v>
      </c>
      <c r="G24" t="s">
        <v>180</v>
      </c>
      <c r="H24" s="28">
        <v>46</v>
      </c>
    </row>
    <row r="25" spans="1:8" x14ac:dyDescent="0.4">
      <c r="A25" t="s">
        <v>214</v>
      </c>
      <c r="B25" t="s">
        <v>215</v>
      </c>
      <c r="C25" s="27">
        <v>499873</v>
      </c>
      <c r="D25" t="s">
        <v>183</v>
      </c>
      <c r="E25" t="s">
        <v>72</v>
      </c>
      <c r="F25" t="s">
        <v>216</v>
      </c>
      <c r="G25" t="s">
        <v>180</v>
      </c>
      <c r="H25" s="28">
        <v>26</v>
      </c>
    </row>
    <row r="26" spans="1:8" hidden="1" x14ac:dyDescent="0.4">
      <c r="A26" t="s">
        <v>217</v>
      </c>
      <c r="B26" t="s">
        <v>81</v>
      </c>
      <c r="C26" s="27">
        <v>584132</v>
      </c>
      <c r="D26" t="s">
        <v>200</v>
      </c>
      <c r="E26" t="s">
        <v>72</v>
      </c>
      <c r="F26" t="s">
        <v>197</v>
      </c>
      <c r="G26" t="s">
        <v>180</v>
      </c>
      <c r="H26" s="28">
        <v>32</v>
      </c>
    </row>
    <row r="27" spans="1:8" x14ac:dyDescent="0.4">
      <c r="A27" t="s">
        <v>25</v>
      </c>
      <c r="B27" t="s">
        <v>218</v>
      </c>
      <c r="C27" s="27">
        <v>514253</v>
      </c>
      <c r="D27" t="s">
        <v>183</v>
      </c>
      <c r="E27" t="s">
        <v>72</v>
      </c>
      <c r="F27" t="s">
        <v>179</v>
      </c>
      <c r="G27" t="s">
        <v>180</v>
      </c>
      <c r="H27" s="28">
        <v>49</v>
      </c>
    </row>
    <row r="28" spans="1:8" x14ac:dyDescent="0.4">
      <c r="A28" t="s">
        <v>219</v>
      </c>
      <c r="B28" t="s">
        <v>220</v>
      </c>
      <c r="C28" s="27">
        <v>469484</v>
      </c>
      <c r="D28" t="s">
        <v>183</v>
      </c>
      <c r="E28" t="s">
        <v>74</v>
      </c>
      <c r="F28" t="s">
        <v>187</v>
      </c>
      <c r="G28" t="s">
        <v>188</v>
      </c>
      <c r="H28" s="28">
        <v>30</v>
      </c>
    </row>
    <row r="29" spans="1:8" hidden="1" x14ac:dyDescent="0.4">
      <c r="A29" t="s">
        <v>221</v>
      </c>
      <c r="B29" t="s">
        <v>222</v>
      </c>
      <c r="C29" s="27">
        <v>562744</v>
      </c>
      <c r="D29" t="s">
        <v>200</v>
      </c>
      <c r="E29" t="s">
        <v>74</v>
      </c>
      <c r="F29" t="s">
        <v>179</v>
      </c>
      <c r="G29" t="s">
        <v>180</v>
      </c>
      <c r="H29" s="28">
        <v>50</v>
      </c>
    </row>
    <row r="30" spans="1:8" x14ac:dyDescent="0.4">
      <c r="A30" t="s">
        <v>223</v>
      </c>
      <c r="B30" t="s">
        <v>224</v>
      </c>
      <c r="C30" s="27">
        <v>425892</v>
      </c>
      <c r="D30" t="s">
        <v>183</v>
      </c>
      <c r="E30" t="s">
        <v>74</v>
      </c>
      <c r="F30" t="s">
        <v>201</v>
      </c>
      <c r="G30" t="s">
        <v>188</v>
      </c>
      <c r="H30" s="28">
        <v>64</v>
      </c>
    </row>
    <row r="31" spans="1:8" hidden="1" x14ac:dyDescent="0.4">
      <c r="A31" t="s">
        <v>225</v>
      </c>
      <c r="B31" t="s">
        <v>226</v>
      </c>
      <c r="C31" s="27">
        <v>533843</v>
      </c>
      <c r="D31" t="s">
        <v>200</v>
      </c>
      <c r="E31" t="s">
        <v>74</v>
      </c>
      <c r="F31" t="s">
        <v>197</v>
      </c>
      <c r="G31" t="s">
        <v>184</v>
      </c>
      <c r="H31" s="28">
        <v>54</v>
      </c>
    </row>
    <row r="32" spans="1:8" hidden="1" x14ac:dyDescent="0.4">
      <c r="A32" t="s">
        <v>227</v>
      </c>
      <c r="B32" t="s">
        <v>228</v>
      </c>
      <c r="C32" s="27">
        <v>247185</v>
      </c>
      <c r="D32" t="s">
        <v>178</v>
      </c>
      <c r="E32" t="s">
        <v>74</v>
      </c>
      <c r="F32" t="s">
        <v>191</v>
      </c>
      <c r="G32" t="s">
        <v>188</v>
      </c>
      <c r="H32" s="28">
        <v>63</v>
      </c>
    </row>
    <row r="33" spans="1:8" hidden="1" x14ac:dyDescent="0.4">
      <c r="A33" t="s">
        <v>229</v>
      </c>
      <c r="B33" t="s">
        <v>230</v>
      </c>
      <c r="C33" s="27">
        <v>562981</v>
      </c>
      <c r="D33" t="s">
        <v>200</v>
      </c>
      <c r="E33" t="s">
        <v>74</v>
      </c>
      <c r="F33" t="s">
        <v>179</v>
      </c>
      <c r="G33" t="s">
        <v>188</v>
      </c>
      <c r="H33" s="28">
        <v>64</v>
      </c>
    </row>
    <row r="34" spans="1:8" x14ac:dyDescent="0.4">
      <c r="A34" t="s">
        <v>231</v>
      </c>
      <c r="B34" t="s">
        <v>81</v>
      </c>
      <c r="C34" s="27">
        <v>512986</v>
      </c>
      <c r="D34" t="s">
        <v>183</v>
      </c>
      <c r="E34" t="s">
        <v>72</v>
      </c>
      <c r="F34" t="s">
        <v>197</v>
      </c>
      <c r="G34" t="s">
        <v>184</v>
      </c>
      <c r="H34" s="28">
        <v>33</v>
      </c>
    </row>
    <row r="35" spans="1:8" hidden="1" x14ac:dyDescent="0.4">
      <c r="A35" t="s">
        <v>232</v>
      </c>
      <c r="B35" t="s">
        <v>40</v>
      </c>
      <c r="C35" s="27">
        <v>264651</v>
      </c>
      <c r="D35" t="s">
        <v>200</v>
      </c>
      <c r="E35" t="s">
        <v>72</v>
      </c>
      <c r="F35" t="s">
        <v>179</v>
      </c>
      <c r="G35" t="s">
        <v>180</v>
      </c>
      <c r="H35" s="28">
        <v>64</v>
      </c>
    </row>
    <row r="36" spans="1:8" x14ac:dyDescent="0.4">
      <c r="A36" t="s">
        <v>233</v>
      </c>
      <c r="B36" t="s">
        <v>16</v>
      </c>
      <c r="C36" s="27">
        <v>232379</v>
      </c>
      <c r="D36" t="s">
        <v>183</v>
      </c>
      <c r="E36" t="s">
        <v>72</v>
      </c>
      <c r="F36" t="s">
        <v>197</v>
      </c>
      <c r="G36" t="s">
        <v>188</v>
      </c>
      <c r="H36" s="28">
        <v>62</v>
      </c>
    </row>
    <row r="37" spans="1:8" hidden="1" x14ac:dyDescent="0.4">
      <c r="A37" t="s">
        <v>234</v>
      </c>
      <c r="B37" t="s">
        <v>235</v>
      </c>
      <c r="C37" s="27">
        <v>249878</v>
      </c>
      <c r="D37" t="s">
        <v>178</v>
      </c>
      <c r="E37" t="s">
        <v>74</v>
      </c>
      <c r="F37" t="s">
        <v>216</v>
      </c>
      <c r="G37" t="s">
        <v>184</v>
      </c>
      <c r="H37" s="28">
        <v>53</v>
      </c>
    </row>
    <row r="38" spans="1:8" hidden="1" x14ac:dyDescent="0.4">
      <c r="A38" t="s">
        <v>54</v>
      </c>
      <c r="B38" t="s">
        <v>236</v>
      </c>
      <c r="C38" s="27">
        <v>341329</v>
      </c>
      <c r="D38" t="s">
        <v>200</v>
      </c>
      <c r="E38" t="s">
        <v>74</v>
      </c>
      <c r="F38" t="s">
        <v>201</v>
      </c>
      <c r="G38" t="s">
        <v>184</v>
      </c>
      <c r="H38" s="28">
        <v>24</v>
      </c>
    </row>
    <row r="39" spans="1:8" hidden="1" x14ac:dyDescent="0.4">
      <c r="A39" t="s">
        <v>237</v>
      </c>
      <c r="B39" t="s">
        <v>238</v>
      </c>
      <c r="C39" s="27">
        <v>312239</v>
      </c>
      <c r="D39" t="s">
        <v>178</v>
      </c>
      <c r="E39" t="s">
        <v>72</v>
      </c>
      <c r="F39" t="s">
        <v>201</v>
      </c>
      <c r="G39" t="s">
        <v>184</v>
      </c>
      <c r="H39" s="28">
        <v>60</v>
      </c>
    </row>
    <row r="40" spans="1:8" x14ac:dyDescent="0.4">
      <c r="A40" t="s">
        <v>239</v>
      </c>
      <c r="B40" t="s">
        <v>24</v>
      </c>
      <c r="C40" s="27">
        <v>569925</v>
      </c>
      <c r="D40" t="s">
        <v>183</v>
      </c>
      <c r="E40" t="s">
        <v>74</v>
      </c>
      <c r="F40" t="s">
        <v>197</v>
      </c>
      <c r="G40" t="s">
        <v>184</v>
      </c>
      <c r="H40" s="28">
        <v>62</v>
      </c>
    </row>
    <row r="41" spans="1:8" x14ac:dyDescent="0.4">
      <c r="A41" t="s">
        <v>240</v>
      </c>
      <c r="B41" t="s">
        <v>241</v>
      </c>
      <c r="C41" s="27">
        <v>542267</v>
      </c>
      <c r="D41" t="s">
        <v>183</v>
      </c>
      <c r="E41" t="s">
        <v>72</v>
      </c>
      <c r="F41" t="s">
        <v>179</v>
      </c>
      <c r="G41" t="s">
        <v>180</v>
      </c>
      <c r="H41" s="28">
        <v>63</v>
      </c>
    </row>
    <row r="42" spans="1:8" hidden="1" x14ac:dyDescent="0.4">
      <c r="A42" t="s">
        <v>242</v>
      </c>
      <c r="B42" t="s">
        <v>243</v>
      </c>
      <c r="C42" s="27">
        <v>433742</v>
      </c>
      <c r="D42" t="s">
        <v>178</v>
      </c>
      <c r="E42" t="s">
        <v>74</v>
      </c>
      <c r="F42" t="s">
        <v>244</v>
      </c>
      <c r="G42" t="s">
        <v>188</v>
      </c>
      <c r="H42" s="28">
        <v>21</v>
      </c>
    </row>
    <row r="43" spans="1:8" x14ac:dyDescent="0.4">
      <c r="A43" t="s">
        <v>245</v>
      </c>
      <c r="B43" t="s">
        <v>238</v>
      </c>
      <c r="C43" s="27">
        <v>491638</v>
      </c>
      <c r="D43" t="s">
        <v>183</v>
      </c>
      <c r="E43" t="s">
        <v>72</v>
      </c>
      <c r="F43" t="s">
        <v>201</v>
      </c>
      <c r="G43" t="s">
        <v>180</v>
      </c>
      <c r="H43" s="28">
        <v>46</v>
      </c>
    </row>
    <row r="44" spans="1:8" hidden="1" x14ac:dyDescent="0.4">
      <c r="A44" t="s">
        <v>246</v>
      </c>
      <c r="B44" t="s">
        <v>247</v>
      </c>
      <c r="C44" s="27">
        <v>353386</v>
      </c>
      <c r="D44" t="s">
        <v>178</v>
      </c>
      <c r="E44" t="s">
        <v>72</v>
      </c>
      <c r="F44" t="s">
        <v>179</v>
      </c>
      <c r="G44" t="s">
        <v>180</v>
      </c>
      <c r="H44" s="28">
        <v>29</v>
      </c>
    </row>
    <row r="45" spans="1:8" hidden="1" x14ac:dyDescent="0.4">
      <c r="A45" t="s">
        <v>237</v>
      </c>
      <c r="B45" t="s">
        <v>208</v>
      </c>
      <c r="C45" s="27">
        <v>296602</v>
      </c>
      <c r="D45" t="s">
        <v>178</v>
      </c>
      <c r="E45" t="s">
        <v>72</v>
      </c>
      <c r="F45" t="s">
        <v>216</v>
      </c>
      <c r="G45" t="s">
        <v>188</v>
      </c>
      <c r="H45" s="28">
        <v>41</v>
      </c>
    </row>
    <row r="46" spans="1:8" hidden="1" x14ac:dyDescent="0.4">
      <c r="A46" t="s">
        <v>248</v>
      </c>
      <c r="B46" t="s">
        <v>249</v>
      </c>
      <c r="C46" s="27">
        <v>316888</v>
      </c>
      <c r="D46" t="s">
        <v>200</v>
      </c>
      <c r="E46" t="s">
        <v>72</v>
      </c>
      <c r="F46" t="s">
        <v>191</v>
      </c>
      <c r="G46" t="s">
        <v>188</v>
      </c>
      <c r="H46" s="28">
        <v>44</v>
      </c>
    </row>
    <row r="47" spans="1:8" hidden="1" x14ac:dyDescent="0.4">
      <c r="A47" t="s">
        <v>250</v>
      </c>
      <c r="B47" t="s">
        <v>11</v>
      </c>
      <c r="C47" s="27">
        <v>461150</v>
      </c>
      <c r="D47" t="s">
        <v>200</v>
      </c>
      <c r="E47" t="s">
        <v>72</v>
      </c>
      <c r="F47" t="s">
        <v>201</v>
      </c>
      <c r="G47" t="s">
        <v>180</v>
      </c>
      <c r="H47" s="28">
        <v>52</v>
      </c>
    </row>
    <row r="48" spans="1:8" hidden="1" x14ac:dyDescent="0.4">
      <c r="A48" t="s">
        <v>206</v>
      </c>
      <c r="B48" t="s">
        <v>251</v>
      </c>
      <c r="C48" s="27">
        <v>395559</v>
      </c>
      <c r="D48" t="s">
        <v>200</v>
      </c>
      <c r="E48" t="s">
        <v>74</v>
      </c>
      <c r="F48" t="s">
        <v>197</v>
      </c>
      <c r="G48" t="s">
        <v>180</v>
      </c>
      <c r="H48" s="28">
        <v>30</v>
      </c>
    </row>
    <row r="49" spans="1:8" hidden="1" x14ac:dyDescent="0.4">
      <c r="A49" t="s">
        <v>252</v>
      </c>
      <c r="B49" t="s">
        <v>236</v>
      </c>
      <c r="C49" s="27">
        <v>335577</v>
      </c>
      <c r="D49" t="s">
        <v>178</v>
      </c>
      <c r="E49" t="s">
        <v>74</v>
      </c>
      <c r="F49" t="s">
        <v>201</v>
      </c>
      <c r="G49" t="s">
        <v>180</v>
      </c>
      <c r="H49" s="28">
        <v>44</v>
      </c>
    </row>
    <row r="50" spans="1:8" x14ac:dyDescent="0.4">
      <c r="A50" t="s">
        <v>253</v>
      </c>
      <c r="B50" t="s">
        <v>249</v>
      </c>
      <c r="C50" s="27">
        <v>394337</v>
      </c>
      <c r="D50" t="s">
        <v>183</v>
      </c>
      <c r="E50" t="s">
        <v>72</v>
      </c>
      <c r="F50" t="s">
        <v>216</v>
      </c>
      <c r="G50" t="s">
        <v>188</v>
      </c>
      <c r="H50" s="28">
        <v>25</v>
      </c>
    </row>
    <row r="51" spans="1:8" x14ac:dyDescent="0.4">
      <c r="A51" t="s">
        <v>232</v>
      </c>
      <c r="B51" t="s">
        <v>254</v>
      </c>
      <c r="C51" s="27">
        <v>393169</v>
      </c>
      <c r="D51" t="s">
        <v>183</v>
      </c>
      <c r="E51" t="s">
        <v>72</v>
      </c>
      <c r="F51" t="s">
        <v>191</v>
      </c>
      <c r="G51" t="s">
        <v>184</v>
      </c>
      <c r="H51" s="28">
        <v>27</v>
      </c>
    </row>
    <row r="52" spans="1:8" hidden="1" x14ac:dyDescent="0.4">
      <c r="A52" t="s">
        <v>237</v>
      </c>
      <c r="B52" t="s">
        <v>255</v>
      </c>
      <c r="C52" s="27">
        <v>553896</v>
      </c>
      <c r="D52" t="s">
        <v>200</v>
      </c>
      <c r="E52" t="s">
        <v>72</v>
      </c>
      <c r="F52" t="s">
        <v>191</v>
      </c>
      <c r="G52" t="s">
        <v>184</v>
      </c>
      <c r="H52" s="28">
        <v>34</v>
      </c>
    </row>
    <row r="53" spans="1:8" x14ac:dyDescent="0.4">
      <c r="A53" t="s">
        <v>256</v>
      </c>
      <c r="B53" t="s">
        <v>257</v>
      </c>
      <c r="C53" s="27">
        <v>398548</v>
      </c>
      <c r="D53" t="s">
        <v>183</v>
      </c>
      <c r="E53" t="s">
        <v>74</v>
      </c>
      <c r="F53" t="s">
        <v>201</v>
      </c>
      <c r="G53" t="s">
        <v>180</v>
      </c>
      <c r="H53" s="28">
        <v>38</v>
      </c>
    </row>
    <row r="54" spans="1:8" x14ac:dyDescent="0.4">
      <c r="A54" t="s">
        <v>258</v>
      </c>
      <c r="B54" t="s">
        <v>222</v>
      </c>
      <c r="C54" s="27">
        <v>309362</v>
      </c>
      <c r="D54" t="s">
        <v>183</v>
      </c>
      <c r="E54" t="s">
        <v>72</v>
      </c>
      <c r="F54" t="s">
        <v>201</v>
      </c>
      <c r="G54" t="s">
        <v>188</v>
      </c>
      <c r="H54" s="28">
        <v>25</v>
      </c>
    </row>
    <row r="55" spans="1:8" hidden="1" x14ac:dyDescent="0.4">
      <c r="A55" t="s">
        <v>259</v>
      </c>
      <c r="B55" t="s">
        <v>238</v>
      </c>
      <c r="C55" s="27">
        <v>263249</v>
      </c>
      <c r="D55" t="s">
        <v>178</v>
      </c>
      <c r="E55" t="s">
        <v>72</v>
      </c>
      <c r="F55" t="s">
        <v>179</v>
      </c>
      <c r="G55" t="s">
        <v>184</v>
      </c>
      <c r="H55" s="28">
        <v>32</v>
      </c>
    </row>
    <row r="56" spans="1:8" x14ac:dyDescent="0.4">
      <c r="A56" t="s">
        <v>8</v>
      </c>
      <c r="B56" t="s">
        <v>190</v>
      </c>
      <c r="C56" s="27">
        <v>227666</v>
      </c>
      <c r="D56" t="s">
        <v>183</v>
      </c>
      <c r="E56" t="s">
        <v>74</v>
      </c>
      <c r="F56" t="s">
        <v>191</v>
      </c>
      <c r="G56" t="s">
        <v>184</v>
      </c>
      <c r="H56" s="28">
        <v>48</v>
      </c>
    </row>
    <row r="57" spans="1:8" x14ac:dyDescent="0.4">
      <c r="A57" t="s">
        <v>260</v>
      </c>
      <c r="B57" t="s">
        <v>261</v>
      </c>
      <c r="C57" s="27">
        <v>266890</v>
      </c>
      <c r="D57" t="s">
        <v>183</v>
      </c>
      <c r="E57" t="s">
        <v>72</v>
      </c>
      <c r="F57" t="s">
        <v>193</v>
      </c>
      <c r="G57" t="s">
        <v>180</v>
      </c>
      <c r="H57" s="28">
        <v>44</v>
      </c>
    </row>
    <row r="58" spans="1:8" x14ac:dyDescent="0.4">
      <c r="A58" t="s">
        <v>262</v>
      </c>
      <c r="B58" t="s">
        <v>12</v>
      </c>
      <c r="C58" s="27">
        <v>526836</v>
      </c>
      <c r="D58" t="s">
        <v>183</v>
      </c>
      <c r="E58" t="s">
        <v>72</v>
      </c>
      <c r="F58" t="s">
        <v>244</v>
      </c>
      <c r="G58" t="s">
        <v>184</v>
      </c>
      <c r="H58" s="28">
        <v>36</v>
      </c>
    </row>
    <row r="59" spans="1:8" hidden="1" x14ac:dyDescent="0.4">
      <c r="A59" t="s">
        <v>232</v>
      </c>
      <c r="B59" t="s">
        <v>263</v>
      </c>
      <c r="C59" s="27">
        <v>556482</v>
      </c>
      <c r="D59" t="s">
        <v>200</v>
      </c>
      <c r="E59" t="s">
        <v>72</v>
      </c>
      <c r="F59" t="s">
        <v>201</v>
      </c>
      <c r="G59" t="s">
        <v>184</v>
      </c>
      <c r="H59" s="28">
        <v>33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0">
    <tabColor rgb="FF92D050"/>
  </sheetPr>
  <dimension ref="A1:K4367"/>
  <sheetViews>
    <sheetView showGridLines="0" workbookViewId="0">
      <selection activeCell="C10" sqref="C10"/>
    </sheetView>
  </sheetViews>
  <sheetFormatPr defaultRowHeight="14.6" x14ac:dyDescent="0.4"/>
  <cols>
    <col min="1" max="1" width="11.4609375" customWidth="1"/>
    <col min="2" max="2" width="10.07421875" customWidth="1"/>
    <col min="3" max="3" width="25.3046875" bestFit="1" customWidth="1"/>
    <col min="4" max="4" width="17.69140625" customWidth="1"/>
    <col min="5" max="5" width="14.07421875" customWidth="1"/>
    <col min="6" max="6" width="12.69140625" customWidth="1"/>
    <col min="7" max="7" width="12.84375" customWidth="1"/>
    <col min="8" max="8" width="7.4609375" customWidth="1"/>
    <col min="9" max="9" width="11.4609375" customWidth="1"/>
    <col min="10" max="10" width="3.53515625" customWidth="1"/>
    <col min="11" max="11" width="69.4609375" customWidth="1"/>
  </cols>
  <sheetData>
    <row r="1" spans="1:11" ht="162" customHeight="1" x14ac:dyDescent="0.4">
      <c r="K1" s="14" t="s">
        <v>153</v>
      </c>
    </row>
    <row r="2" spans="1:11" x14ac:dyDescent="0.4">
      <c r="A2" t="s">
        <v>150</v>
      </c>
      <c r="B2" t="s">
        <v>149</v>
      </c>
      <c r="C2" t="s">
        <v>148</v>
      </c>
      <c r="D2" t="s">
        <v>147</v>
      </c>
      <c r="E2" t="s">
        <v>146</v>
      </c>
      <c r="F2" t="s">
        <v>145</v>
      </c>
      <c r="G2" t="s">
        <v>144</v>
      </c>
      <c r="H2" t="s">
        <v>143</v>
      </c>
      <c r="I2" t="s">
        <v>142</v>
      </c>
    </row>
    <row r="3" spans="1:11" x14ac:dyDescent="0.4">
      <c r="A3" s="12">
        <v>40994</v>
      </c>
      <c r="B3" t="s">
        <v>141</v>
      </c>
      <c r="C3" t="s">
        <v>98</v>
      </c>
      <c r="D3" t="s">
        <v>102</v>
      </c>
      <c r="E3" t="s">
        <v>136</v>
      </c>
      <c r="F3" t="s">
        <v>100</v>
      </c>
      <c r="G3" t="s">
        <v>111</v>
      </c>
      <c r="H3" t="s">
        <v>93</v>
      </c>
      <c r="I3" s="15">
        <v>-10449.790000000001</v>
      </c>
      <c r="K3" t="s">
        <v>151</v>
      </c>
    </row>
    <row r="4" spans="1:11" x14ac:dyDescent="0.4">
      <c r="A4" s="12">
        <v>41472</v>
      </c>
      <c r="B4" t="s">
        <v>141</v>
      </c>
      <c r="C4" t="s">
        <v>122</v>
      </c>
      <c r="D4" t="s">
        <v>106</v>
      </c>
      <c r="E4" t="s">
        <v>114</v>
      </c>
      <c r="F4" t="s">
        <v>113</v>
      </c>
      <c r="G4" t="s">
        <v>99</v>
      </c>
      <c r="H4" t="s">
        <v>93</v>
      </c>
      <c r="I4" s="15">
        <v>-1311.7</v>
      </c>
    </row>
    <row r="5" spans="1:11" x14ac:dyDescent="0.4">
      <c r="A5" s="12">
        <v>41454</v>
      </c>
      <c r="B5" t="s">
        <v>141</v>
      </c>
      <c r="C5" t="s">
        <v>122</v>
      </c>
      <c r="D5" t="s">
        <v>106</v>
      </c>
      <c r="E5" t="s">
        <v>105</v>
      </c>
      <c r="F5" t="s">
        <v>100</v>
      </c>
      <c r="G5" t="s">
        <v>135</v>
      </c>
      <c r="H5" t="s">
        <v>93</v>
      </c>
      <c r="I5" s="15">
        <v>-616.14</v>
      </c>
    </row>
    <row r="6" spans="1:11" x14ac:dyDescent="0.4">
      <c r="A6" s="12">
        <v>41187</v>
      </c>
      <c r="B6" t="s">
        <v>141</v>
      </c>
      <c r="C6" t="s">
        <v>124</v>
      </c>
      <c r="D6" t="s">
        <v>106</v>
      </c>
      <c r="E6" t="s">
        <v>138</v>
      </c>
      <c r="F6" t="s">
        <v>108</v>
      </c>
      <c r="G6" t="s">
        <v>94</v>
      </c>
      <c r="H6" t="s">
        <v>93</v>
      </c>
      <c r="I6" s="15">
        <v>-456.38</v>
      </c>
    </row>
    <row r="7" spans="1:11" x14ac:dyDescent="0.4">
      <c r="A7" s="12">
        <v>41584</v>
      </c>
      <c r="B7" t="s">
        <v>141</v>
      </c>
      <c r="C7" t="s">
        <v>122</v>
      </c>
      <c r="D7" t="s">
        <v>97</v>
      </c>
      <c r="E7" t="s">
        <v>140</v>
      </c>
      <c r="F7" t="s">
        <v>108</v>
      </c>
      <c r="G7" t="s">
        <v>115</v>
      </c>
      <c r="H7" t="s">
        <v>93</v>
      </c>
      <c r="I7" s="15">
        <v>-2713.27</v>
      </c>
    </row>
    <row r="8" spans="1:11" x14ac:dyDescent="0.4">
      <c r="A8" s="12">
        <v>40958</v>
      </c>
      <c r="B8" t="s">
        <v>141</v>
      </c>
      <c r="C8" t="s">
        <v>117</v>
      </c>
      <c r="D8" t="s">
        <v>110</v>
      </c>
      <c r="E8" t="s">
        <v>132</v>
      </c>
      <c r="F8" t="s">
        <v>113</v>
      </c>
      <c r="G8" t="s">
        <v>107</v>
      </c>
      <c r="H8">
        <v>32</v>
      </c>
      <c r="I8" s="15">
        <v>21565.439999999999</v>
      </c>
    </row>
    <row r="9" spans="1:11" x14ac:dyDescent="0.4">
      <c r="A9" s="12">
        <v>41148</v>
      </c>
      <c r="B9" t="s">
        <v>141</v>
      </c>
      <c r="C9" t="s">
        <v>98</v>
      </c>
      <c r="D9" t="s">
        <v>119</v>
      </c>
      <c r="E9" t="s">
        <v>125</v>
      </c>
      <c r="F9" t="s">
        <v>108</v>
      </c>
      <c r="G9" t="s">
        <v>120</v>
      </c>
      <c r="H9" t="s">
        <v>93</v>
      </c>
      <c r="I9" s="15">
        <v>-45630.23</v>
      </c>
    </row>
    <row r="10" spans="1:11" x14ac:dyDescent="0.4">
      <c r="A10" s="12">
        <v>41035</v>
      </c>
      <c r="B10" t="s">
        <v>141</v>
      </c>
      <c r="C10" t="s">
        <v>124</v>
      </c>
      <c r="D10" t="s">
        <v>97</v>
      </c>
      <c r="E10" t="s">
        <v>129</v>
      </c>
      <c r="F10" t="s">
        <v>113</v>
      </c>
      <c r="G10" t="s">
        <v>135</v>
      </c>
      <c r="H10" t="s">
        <v>93</v>
      </c>
      <c r="I10" s="15">
        <v>-265.83</v>
      </c>
    </row>
    <row r="11" spans="1:11" x14ac:dyDescent="0.4">
      <c r="A11" s="12">
        <v>41502</v>
      </c>
      <c r="B11" t="s">
        <v>141</v>
      </c>
      <c r="C11" t="s">
        <v>117</v>
      </c>
      <c r="D11" t="s">
        <v>106</v>
      </c>
      <c r="E11" t="s">
        <v>134</v>
      </c>
      <c r="F11" t="s">
        <v>108</v>
      </c>
      <c r="G11" t="s">
        <v>94</v>
      </c>
      <c r="H11">
        <v>22</v>
      </c>
      <c r="I11" s="15">
        <v>17525.45</v>
      </c>
    </row>
    <row r="12" spans="1:11" x14ac:dyDescent="0.4">
      <c r="A12" s="12">
        <v>41516</v>
      </c>
      <c r="B12" t="s">
        <v>141</v>
      </c>
      <c r="C12" t="s">
        <v>124</v>
      </c>
      <c r="D12" t="s">
        <v>110</v>
      </c>
      <c r="E12" t="s">
        <v>132</v>
      </c>
      <c r="F12" t="s">
        <v>113</v>
      </c>
      <c r="G12" t="s">
        <v>99</v>
      </c>
      <c r="H12" t="s">
        <v>93</v>
      </c>
      <c r="I12" s="15">
        <v>-413.77</v>
      </c>
    </row>
    <row r="13" spans="1:11" x14ac:dyDescent="0.4">
      <c r="A13" s="12">
        <v>41106</v>
      </c>
      <c r="B13" t="s">
        <v>141</v>
      </c>
      <c r="C13" t="s">
        <v>98</v>
      </c>
      <c r="D13" t="s">
        <v>119</v>
      </c>
      <c r="E13" t="s">
        <v>125</v>
      </c>
      <c r="F13" t="s">
        <v>104</v>
      </c>
      <c r="G13" t="s">
        <v>111</v>
      </c>
      <c r="H13" t="s">
        <v>93</v>
      </c>
      <c r="I13" s="15">
        <v>-31270.91</v>
      </c>
    </row>
    <row r="14" spans="1:11" x14ac:dyDescent="0.4">
      <c r="A14" s="12">
        <v>41385</v>
      </c>
      <c r="B14" t="s">
        <v>141</v>
      </c>
      <c r="C14" t="s">
        <v>98</v>
      </c>
      <c r="D14" t="s">
        <v>102</v>
      </c>
      <c r="E14" t="s">
        <v>136</v>
      </c>
      <c r="F14" t="s">
        <v>113</v>
      </c>
      <c r="G14" t="s">
        <v>137</v>
      </c>
      <c r="H14" t="s">
        <v>93</v>
      </c>
      <c r="I14" s="15">
        <v>-11747.21</v>
      </c>
    </row>
    <row r="15" spans="1:11" x14ac:dyDescent="0.4">
      <c r="A15" s="12">
        <v>41602</v>
      </c>
      <c r="B15" t="s">
        <v>141</v>
      </c>
      <c r="C15" t="s">
        <v>122</v>
      </c>
      <c r="D15" t="s">
        <v>119</v>
      </c>
      <c r="E15" t="s">
        <v>125</v>
      </c>
      <c r="F15" t="s">
        <v>112</v>
      </c>
      <c r="G15" t="s">
        <v>115</v>
      </c>
      <c r="H15" t="s">
        <v>93</v>
      </c>
      <c r="I15" s="15">
        <v>-13358.14</v>
      </c>
    </row>
    <row r="16" spans="1:11" x14ac:dyDescent="0.4">
      <c r="A16" s="12">
        <v>41188</v>
      </c>
      <c r="B16" t="s">
        <v>141</v>
      </c>
      <c r="C16" t="s">
        <v>117</v>
      </c>
      <c r="D16" t="s">
        <v>119</v>
      </c>
      <c r="E16" t="s">
        <v>125</v>
      </c>
      <c r="F16" t="s">
        <v>113</v>
      </c>
      <c r="G16" t="s">
        <v>111</v>
      </c>
      <c r="H16">
        <v>96</v>
      </c>
      <c r="I16" s="15">
        <v>129424.35</v>
      </c>
    </row>
    <row r="17" spans="1:9" x14ac:dyDescent="0.4">
      <c r="A17" s="12">
        <v>40944</v>
      </c>
      <c r="B17" t="s">
        <v>141</v>
      </c>
      <c r="C17" t="s">
        <v>126</v>
      </c>
      <c r="D17" t="s">
        <v>110</v>
      </c>
      <c r="E17" t="s">
        <v>109</v>
      </c>
      <c r="F17" t="s">
        <v>113</v>
      </c>
      <c r="G17" t="s">
        <v>94</v>
      </c>
      <c r="H17" t="s">
        <v>93</v>
      </c>
      <c r="I17" s="15">
        <v>-3737.97</v>
      </c>
    </row>
    <row r="18" spans="1:9" x14ac:dyDescent="0.4">
      <c r="A18" s="12">
        <v>41210</v>
      </c>
      <c r="B18" t="s">
        <v>141</v>
      </c>
      <c r="C18" t="s">
        <v>103</v>
      </c>
      <c r="D18" t="s">
        <v>102</v>
      </c>
      <c r="E18" t="s">
        <v>139</v>
      </c>
      <c r="F18" t="s">
        <v>108</v>
      </c>
      <c r="G18" t="s">
        <v>99</v>
      </c>
      <c r="H18" t="s">
        <v>93</v>
      </c>
      <c r="I18" s="15">
        <v>-5991.79</v>
      </c>
    </row>
    <row r="19" spans="1:9" x14ac:dyDescent="0.4">
      <c r="A19" s="12">
        <v>41568</v>
      </c>
      <c r="B19" t="s">
        <v>141</v>
      </c>
      <c r="C19" t="s">
        <v>117</v>
      </c>
      <c r="D19" t="s">
        <v>97</v>
      </c>
      <c r="E19" t="s">
        <v>129</v>
      </c>
      <c r="F19" t="s">
        <v>108</v>
      </c>
      <c r="G19" t="s">
        <v>111</v>
      </c>
      <c r="H19">
        <v>32</v>
      </c>
      <c r="I19" s="15">
        <v>39782.04</v>
      </c>
    </row>
    <row r="20" spans="1:9" x14ac:dyDescent="0.4">
      <c r="A20" s="12">
        <v>41258</v>
      </c>
      <c r="B20" t="s">
        <v>141</v>
      </c>
      <c r="C20" t="s">
        <v>117</v>
      </c>
      <c r="D20" t="s">
        <v>97</v>
      </c>
      <c r="E20" t="s">
        <v>140</v>
      </c>
      <c r="F20" t="s">
        <v>112</v>
      </c>
      <c r="G20" t="s">
        <v>120</v>
      </c>
      <c r="H20">
        <v>53</v>
      </c>
      <c r="I20" s="15">
        <v>38974.480000000003</v>
      </c>
    </row>
    <row r="21" spans="1:9" x14ac:dyDescent="0.4">
      <c r="A21" s="12">
        <v>40984</v>
      </c>
      <c r="B21" t="s">
        <v>141</v>
      </c>
      <c r="C21" t="s">
        <v>117</v>
      </c>
      <c r="D21" t="s">
        <v>106</v>
      </c>
      <c r="E21" t="s">
        <v>114</v>
      </c>
      <c r="F21" t="s">
        <v>108</v>
      </c>
      <c r="G21" t="s">
        <v>111</v>
      </c>
      <c r="H21">
        <v>36</v>
      </c>
      <c r="I21" s="15">
        <v>45485.49</v>
      </c>
    </row>
    <row r="22" spans="1:9" x14ac:dyDescent="0.4">
      <c r="A22" s="12">
        <v>41159</v>
      </c>
      <c r="B22" t="s">
        <v>141</v>
      </c>
      <c r="C22" t="s">
        <v>103</v>
      </c>
      <c r="D22" t="s">
        <v>97</v>
      </c>
      <c r="E22" t="s">
        <v>129</v>
      </c>
      <c r="F22" t="s">
        <v>108</v>
      </c>
      <c r="G22" t="s">
        <v>137</v>
      </c>
      <c r="H22" t="s">
        <v>93</v>
      </c>
      <c r="I22" s="15">
        <v>-2786.09</v>
      </c>
    </row>
    <row r="23" spans="1:9" x14ac:dyDescent="0.4">
      <c r="A23" s="12">
        <v>41374</v>
      </c>
      <c r="B23" t="s">
        <v>141</v>
      </c>
      <c r="C23" t="s">
        <v>117</v>
      </c>
      <c r="D23" t="s">
        <v>102</v>
      </c>
      <c r="E23" t="s">
        <v>101</v>
      </c>
      <c r="F23" t="s">
        <v>112</v>
      </c>
      <c r="G23" t="s">
        <v>137</v>
      </c>
      <c r="H23">
        <v>20</v>
      </c>
      <c r="I23" s="15">
        <v>11580.37</v>
      </c>
    </row>
    <row r="24" spans="1:9" x14ac:dyDescent="0.4">
      <c r="A24" s="12">
        <v>41242</v>
      </c>
      <c r="B24" t="s">
        <v>141</v>
      </c>
      <c r="C24" t="s">
        <v>122</v>
      </c>
      <c r="D24" t="s">
        <v>119</v>
      </c>
      <c r="E24" t="s">
        <v>127</v>
      </c>
      <c r="F24" t="s">
        <v>104</v>
      </c>
      <c r="G24" t="s">
        <v>99</v>
      </c>
      <c r="H24" t="s">
        <v>93</v>
      </c>
      <c r="I24" s="15">
        <v>-3702.98</v>
      </c>
    </row>
    <row r="25" spans="1:9" x14ac:dyDescent="0.4">
      <c r="A25" s="12">
        <v>41247</v>
      </c>
      <c r="B25" t="s">
        <v>141</v>
      </c>
      <c r="C25" t="s">
        <v>124</v>
      </c>
      <c r="D25" t="s">
        <v>119</v>
      </c>
      <c r="E25" t="s">
        <v>131</v>
      </c>
      <c r="F25" t="s">
        <v>108</v>
      </c>
      <c r="G25" t="s">
        <v>94</v>
      </c>
      <c r="H25" t="s">
        <v>93</v>
      </c>
      <c r="I25" s="15">
        <v>-322.70999999999998</v>
      </c>
    </row>
    <row r="26" spans="1:9" x14ac:dyDescent="0.4">
      <c r="A26" s="12">
        <v>41473</v>
      </c>
      <c r="B26" t="s">
        <v>141</v>
      </c>
      <c r="C26" t="s">
        <v>124</v>
      </c>
      <c r="D26" t="s">
        <v>106</v>
      </c>
      <c r="E26" t="s">
        <v>105</v>
      </c>
      <c r="F26" t="s">
        <v>108</v>
      </c>
      <c r="G26" t="s">
        <v>111</v>
      </c>
      <c r="H26" t="s">
        <v>93</v>
      </c>
      <c r="I26" s="15">
        <v>-629.5</v>
      </c>
    </row>
    <row r="27" spans="1:9" x14ac:dyDescent="0.4">
      <c r="A27" s="12">
        <v>41342</v>
      </c>
      <c r="B27" t="s">
        <v>141</v>
      </c>
      <c r="C27" t="s">
        <v>98</v>
      </c>
      <c r="D27" t="s">
        <v>97</v>
      </c>
      <c r="E27" t="s">
        <v>96</v>
      </c>
      <c r="F27" t="s">
        <v>108</v>
      </c>
      <c r="G27" t="s">
        <v>120</v>
      </c>
      <c r="H27" t="s">
        <v>93</v>
      </c>
      <c r="I27" s="15">
        <v>-4170.66</v>
      </c>
    </row>
    <row r="28" spans="1:9" x14ac:dyDescent="0.4">
      <c r="A28" s="12">
        <v>41420</v>
      </c>
      <c r="B28" t="s">
        <v>141</v>
      </c>
      <c r="C28" t="s">
        <v>103</v>
      </c>
      <c r="D28" t="s">
        <v>106</v>
      </c>
      <c r="E28" t="s">
        <v>114</v>
      </c>
      <c r="F28" t="s">
        <v>112</v>
      </c>
      <c r="G28" t="s">
        <v>111</v>
      </c>
      <c r="H28" t="s">
        <v>93</v>
      </c>
      <c r="I28" s="15">
        <v>-6134.69</v>
      </c>
    </row>
    <row r="29" spans="1:9" x14ac:dyDescent="0.4">
      <c r="A29" s="12">
        <v>41620</v>
      </c>
      <c r="B29" t="s">
        <v>141</v>
      </c>
      <c r="C29" t="s">
        <v>98</v>
      </c>
      <c r="D29" t="s">
        <v>110</v>
      </c>
      <c r="E29" t="s">
        <v>121</v>
      </c>
      <c r="F29" t="s">
        <v>108</v>
      </c>
      <c r="G29" t="s">
        <v>130</v>
      </c>
      <c r="H29" t="s">
        <v>93</v>
      </c>
      <c r="I29" s="15">
        <v>-31278.09</v>
      </c>
    </row>
    <row r="30" spans="1:9" x14ac:dyDescent="0.4">
      <c r="A30" s="12">
        <v>40919</v>
      </c>
      <c r="B30" t="s">
        <v>141</v>
      </c>
      <c r="C30" t="s">
        <v>103</v>
      </c>
      <c r="D30" t="s">
        <v>119</v>
      </c>
      <c r="E30" t="s">
        <v>125</v>
      </c>
      <c r="F30" t="s">
        <v>100</v>
      </c>
      <c r="G30" t="s">
        <v>107</v>
      </c>
      <c r="H30" t="s">
        <v>93</v>
      </c>
      <c r="I30" s="15">
        <v>-12367.99</v>
      </c>
    </row>
    <row r="31" spans="1:9" x14ac:dyDescent="0.4">
      <c r="A31" s="12">
        <v>41611</v>
      </c>
      <c r="B31" t="s">
        <v>141</v>
      </c>
      <c r="C31" t="s">
        <v>122</v>
      </c>
      <c r="D31" t="s">
        <v>110</v>
      </c>
      <c r="E31" t="s">
        <v>109</v>
      </c>
      <c r="F31" t="s">
        <v>95</v>
      </c>
      <c r="G31" t="s">
        <v>115</v>
      </c>
      <c r="H31" t="s">
        <v>93</v>
      </c>
      <c r="I31" s="15">
        <v>-1305.3599999999999</v>
      </c>
    </row>
    <row r="32" spans="1:9" x14ac:dyDescent="0.4">
      <c r="A32" s="12">
        <v>41277</v>
      </c>
      <c r="B32" t="s">
        <v>141</v>
      </c>
      <c r="C32" t="s">
        <v>117</v>
      </c>
      <c r="D32" t="s">
        <v>119</v>
      </c>
      <c r="E32" t="s">
        <v>131</v>
      </c>
      <c r="F32" t="s">
        <v>104</v>
      </c>
      <c r="G32" t="s">
        <v>137</v>
      </c>
      <c r="H32">
        <v>12</v>
      </c>
      <c r="I32" s="15">
        <v>6991.68</v>
      </c>
    </row>
    <row r="33" spans="1:9" x14ac:dyDescent="0.4">
      <c r="A33" s="12">
        <v>40967</v>
      </c>
      <c r="B33" t="s">
        <v>141</v>
      </c>
      <c r="C33" t="s">
        <v>126</v>
      </c>
      <c r="D33" t="s">
        <v>97</v>
      </c>
      <c r="E33" t="s">
        <v>96</v>
      </c>
      <c r="F33" t="s">
        <v>113</v>
      </c>
      <c r="G33" t="s">
        <v>120</v>
      </c>
      <c r="H33" t="s">
        <v>93</v>
      </c>
      <c r="I33" s="15">
        <v>-2461.06</v>
      </c>
    </row>
    <row r="34" spans="1:9" x14ac:dyDescent="0.4">
      <c r="A34" s="12">
        <v>41147</v>
      </c>
      <c r="B34" t="s">
        <v>141</v>
      </c>
      <c r="C34" t="s">
        <v>103</v>
      </c>
      <c r="D34" t="s">
        <v>110</v>
      </c>
      <c r="E34" t="s">
        <v>132</v>
      </c>
      <c r="F34" t="s">
        <v>112</v>
      </c>
      <c r="G34" t="s">
        <v>130</v>
      </c>
      <c r="H34" t="s">
        <v>93</v>
      </c>
      <c r="I34" s="15">
        <v>-4756.41</v>
      </c>
    </row>
    <row r="35" spans="1:9" x14ac:dyDescent="0.4">
      <c r="A35" s="12">
        <v>41561</v>
      </c>
      <c r="B35" t="s">
        <v>141</v>
      </c>
      <c r="C35" t="s">
        <v>124</v>
      </c>
      <c r="D35" t="s">
        <v>110</v>
      </c>
      <c r="E35" t="s">
        <v>121</v>
      </c>
      <c r="F35" t="s">
        <v>108</v>
      </c>
      <c r="G35" t="s">
        <v>130</v>
      </c>
      <c r="H35" t="s">
        <v>93</v>
      </c>
      <c r="I35" s="15">
        <v>-977.69</v>
      </c>
    </row>
    <row r="36" spans="1:9" x14ac:dyDescent="0.4">
      <c r="A36" s="12">
        <v>41034</v>
      </c>
      <c r="B36" t="s">
        <v>141</v>
      </c>
      <c r="C36" t="s">
        <v>126</v>
      </c>
      <c r="D36" t="s">
        <v>102</v>
      </c>
      <c r="E36" t="s">
        <v>139</v>
      </c>
      <c r="F36" t="s">
        <v>113</v>
      </c>
      <c r="G36" t="s">
        <v>135</v>
      </c>
      <c r="H36" t="s">
        <v>93</v>
      </c>
      <c r="I36" s="15">
        <v>-6600.74</v>
      </c>
    </row>
    <row r="37" spans="1:9" x14ac:dyDescent="0.4">
      <c r="A37" s="12">
        <v>41601</v>
      </c>
      <c r="B37" t="s">
        <v>141</v>
      </c>
      <c r="C37" t="s">
        <v>126</v>
      </c>
      <c r="D37" t="s">
        <v>119</v>
      </c>
      <c r="E37" t="s">
        <v>131</v>
      </c>
      <c r="F37" t="s">
        <v>100</v>
      </c>
      <c r="G37" t="s">
        <v>137</v>
      </c>
      <c r="H37" t="s">
        <v>93</v>
      </c>
      <c r="I37" s="15">
        <v>-1500.3</v>
      </c>
    </row>
    <row r="38" spans="1:9" x14ac:dyDescent="0.4">
      <c r="A38" s="12">
        <v>41400</v>
      </c>
      <c r="B38" t="s">
        <v>141</v>
      </c>
      <c r="C38" t="s">
        <v>122</v>
      </c>
      <c r="D38" t="s">
        <v>110</v>
      </c>
      <c r="E38" t="s">
        <v>121</v>
      </c>
      <c r="F38" t="s">
        <v>104</v>
      </c>
      <c r="G38" t="s">
        <v>137</v>
      </c>
      <c r="H38" t="s">
        <v>93</v>
      </c>
      <c r="I38" s="15">
        <v>-3124.64</v>
      </c>
    </row>
    <row r="39" spans="1:9" x14ac:dyDescent="0.4">
      <c r="A39" s="12">
        <v>41188</v>
      </c>
      <c r="B39" t="s">
        <v>141</v>
      </c>
      <c r="C39" t="s">
        <v>117</v>
      </c>
      <c r="D39" t="s">
        <v>119</v>
      </c>
      <c r="E39" t="s">
        <v>131</v>
      </c>
      <c r="F39" t="s">
        <v>95</v>
      </c>
      <c r="G39" t="s">
        <v>99</v>
      </c>
      <c r="H39">
        <v>12</v>
      </c>
      <c r="I39" s="15">
        <v>6968.05</v>
      </c>
    </row>
    <row r="40" spans="1:9" x14ac:dyDescent="0.4">
      <c r="A40" s="12">
        <v>41064</v>
      </c>
      <c r="B40" t="s">
        <v>141</v>
      </c>
      <c r="C40" t="s">
        <v>98</v>
      </c>
      <c r="D40" t="s">
        <v>97</v>
      </c>
      <c r="E40" t="s">
        <v>133</v>
      </c>
      <c r="F40" t="s">
        <v>100</v>
      </c>
      <c r="G40" t="s">
        <v>111</v>
      </c>
      <c r="H40" t="s">
        <v>93</v>
      </c>
      <c r="I40" s="15">
        <v>-33157.74</v>
      </c>
    </row>
    <row r="41" spans="1:9" x14ac:dyDescent="0.4">
      <c r="A41" s="12">
        <v>41020</v>
      </c>
      <c r="B41" t="s">
        <v>141</v>
      </c>
      <c r="C41" t="s">
        <v>122</v>
      </c>
      <c r="D41" t="s">
        <v>119</v>
      </c>
      <c r="E41" t="s">
        <v>131</v>
      </c>
      <c r="F41" t="s">
        <v>104</v>
      </c>
      <c r="G41" t="s">
        <v>120</v>
      </c>
      <c r="H41" t="s">
        <v>93</v>
      </c>
      <c r="I41" s="15">
        <v>-624.12</v>
      </c>
    </row>
    <row r="42" spans="1:9" x14ac:dyDescent="0.4">
      <c r="A42" s="12">
        <v>41393</v>
      </c>
      <c r="B42" t="s">
        <v>141</v>
      </c>
      <c r="C42" t="s">
        <v>124</v>
      </c>
      <c r="D42" t="s">
        <v>106</v>
      </c>
      <c r="E42" t="s">
        <v>134</v>
      </c>
      <c r="F42" t="s">
        <v>100</v>
      </c>
      <c r="G42" t="s">
        <v>99</v>
      </c>
      <c r="H42" t="s">
        <v>93</v>
      </c>
      <c r="I42" s="15">
        <v>-122.14</v>
      </c>
    </row>
    <row r="43" spans="1:9" x14ac:dyDescent="0.4">
      <c r="A43" s="12">
        <v>41077</v>
      </c>
      <c r="B43" t="s">
        <v>141</v>
      </c>
      <c r="C43" t="s">
        <v>117</v>
      </c>
      <c r="D43" t="s">
        <v>119</v>
      </c>
      <c r="E43" t="s">
        <v>123</v>
      </c>
      <c r="F43" t="s">
        <v>108</v>
      </c>
      <c r="G43" t="s">
        <v>135</v>
      </c>
      <c r="H43">
        <v>22</v>
      </c>
      <c r="I43" s="15">
        <v>14102.19</v>
      </c>
    </row>
    <row r="44" spans="1:9" x14ac:dyDescent="0.4">
      <c r="A44" s="12">
        <v>41328</v>
      </c>
      <c r="B44" t="s">
        <v>141</v>
      </c>
      <c r="C44" t="s">
        <v>126</v>
      </c>
      <c r="D44" t="s">
        <v>97</v>
      </c>
      <c r="E44" t="s">
        <v>96</v>
      </c>
      <c r="F44" t="s">
        <v>100</v>
      </c>
      <c r="G44" t="s">
        <v>115</v>
      </c>
      <c r="H44" t="s">
        <v>93</v>
      </c>
      <c r="I44" s="15">
        <v>-3791.41</v>
      </c>
    </row>
    <row r="45" spans="1:9" x14ac:dyDescent="0.4">
      <c r="A45" s="12">
        <v>41142</v>
      </c>
      <c r="B45" t="s">
        <v>141</v>
      </c>
      <c r="C45" t="s">
        <v>122</v>
      </c>
      <c r="D45" t="s">
        <v>97</v>
      </c>
      <c r="E45" t="s">
        <v>129</v>
      </c>
      <c r="F45" t="s">
        <v>95</v>
      </c>
      <c r="G45" t="s">
        <v>99</v>
      </c>
      <c r="H45" t="s">
        <v>93</v>
      </c>
      <c r="I45" s="15">
        <v>-1965.73</v>
      </c>
    </row>
    <row r="46" spans="1:9" x14ac:dyDescent="0.4">
      <c r="A46" s="12">
        <v>41380</v>
      </c>
      <c r="B46" t="s">
        <v>141</v>
      </c>
      <c r="C46" t="s">
        <v>103</v>
      </c>
      <c r="D46" t="s">
        <v>106</v>
      </c>
      <c r="E46" t="s">
        <v>138</v>
      </c>
      <c r="F46" t="s">
        <v>108</v>
      </c>
      <c r="G46" t="s">
        <v>137</v>
      </c>
      <c r="H46" t="s">
        <v>93</v>
      </c>
      <c r="I46" s="15">
        <v>-2803.15</v>
      </c>
    </row>
    <row r="47" spans="1:9" x14ac:dyDescent="0.4">
      <c r="A47" s="12">
        <v>40998</v>
      </c>
      <c r="B47" t="s">
        <v>141</v>
      </c>
      <c r="C47" t="s">
        <v>103</v>
      </c>
      <c r="D47" t="s">
        <v>97</v>
      </c>
      <c r="E47" t="s">
        <v>140</v>
      </c>
      <c r="F47" t="s">
        <v>112</v>
      </c>
      <c r="G47" t="s">
        <v>107</v>
      </c>
      <c r="H47" t="s">
        <v>93</v>
      </c>
      <c r="I47" s="15">
        <v>-4758.33</v>
      </c>
    </row>
    <row r="48" spans="1:9" x14ac:dyDescent="0.4">
      <c r="A48" s="12">
        <v>40975</v>
      </c>
      <c r="B48" t="s">
        <v>141</v>
      </c>
      <c r="C48" t="s">
        <v>122</v>
      </c>
      <c r="D48" t="s">
        <v>110</v>
      </c>
      <c r="E48" t="s">
        <v>128</v>
      </c>
      <c r="F48" t="s">
        <v>100</v>
      </c>
      <c r="G48" t="s">
        <v>111</v>
      </c>
      <c r="H48" t="s">
        <v>93</v>
      </c>
      <c r="I48" s="15">
        <v>-4567.41</v>
      </c>
    </row>
    <row r="49" spans="1:9" x14ac:dyDescent="0.4">
      <c r="A49" s="12">
        <v>41536</v>
      </c>
      <c r="B49" t="s">
        <v>141</v>
      </c>
      <c r="C49" t="s">
        <v>98</v>
      </c>
      <c r="D49" t="s">
        <v>110</v>
      </c>
      <c r="E49" t="s">
        <v>128</v>
      </c>
      <c r="F49" t="s">
        <v>108</v>
      </c>
      <c r="G49" t="s">
        <v>107</v>
      </c>
      <c r="H49" t="s">
        <v>93</v>
      </c>
      <c r="I49" s="15">
        <v>-5727.47</v>
      </c>
    </row>
    <row r="50" spans="1:9" x14ac:dyDescent="0.4">
      <c r="A50" s="12">
        <v>41496</v>
      </c>
      <c r="B50" t="s">
        <v>141</v>
      </c>
      <c r="C50" t="s">
        <v>124</v>
      </c>
      <c r="D50" t="s">
        <v>106</v>
      </c>
      <c r="E50" t="s">
        <v>134</v>
      </c>
      <c r="F50" t="s">
        <v>100</v>
      </c>
      <c r="G50" t="s">
        <v>111</v>
      </c>
      <c r="H50" t="s">
        <v>93</v>
      </c>
      <c r="I50" s="15">
        <v>-418.8</v>
      </c>
    </row>
    <row r="51" spans="1:9" x14ac:dyDescent="0.4">
      <c r="A51" s="12">
        <v>41634</v>
      </c>
      <c r="B51" t="s">
        <v>141</v>
      </c>
      <c r="C51" t="s">
        <v>103</v>
      </c>
      <c r="D51" t="s">
        <v>119</v>
      </c>
      <c r="E51" t="s">
        <v>131</v>
      </c>
      <c r="F51" t="s">
        <v>113</v>
      </c>
      <c r="G51" t="s">
        <v>94</v>
      </c>
      <c r="H51" t="s">
        <v>93</v>
      </c>
      <c r="I51" s="15">
        <v>-2131.8200000000002</v>
      </c>
    </row>
    <row r="52" spans="1:9" x14ac:dyDescent="0.4">
      <c r="A52" s="12">
        <v>41034</v>
      </c>
      <c r="B52" t="s">
        <v>141</v>
      </c>
      <c r="C52" t="s">
        <v>117</v>
      </c>
      <c r="D52" t="s">
        <v>97</v>
      </c>
      <c r="E52" t="s">
        <v>129</v>
      </c>
      <c r="F52" t="s">
        <v>108</v>
      </c>
      <c r="G52" t="s">
        <v>130</v>
      </c>
      <c r="H52">
        <v>11</v>
      </c>
      <c r="I52" s="15">
        <v>9428.83</v>
      </c>
    </row>
    <row r="53" spans="1:9" x14ac:dyDescent="0.4">
      <c r="A53" s="12">
        <v>41528</v>
      </c>
      <c r="B53" t="s">
        <v>141</v>
      </c>
      <c r="C53" t="s">
        <v>126</v>
      </c>
      <c r="D53" t="s">
        <v>110</v>
      </c>
      <c r="E53" t="s">
        <v>109</v>
      </c>
      <c r="F53" t="s">
        <v>113</v>
      </c>
      <c r="G53" t="s">
        <v>135</v>
      </c>
      <c r="H53" t="s">
        <v>93</v>
      </c>
      <c r="I53" s="15">
        <v>-6036.8</v>
      </c>
    </row>
    <row r="54" spans="1:9" x14ac:dyDescent="0.4">
      <c r="A54" s="12">
        <v>41516</v>
      </c>
      <c r="B54" t="s">
        <v>141</v>
      </c>
      <c r="C54" t="s">
        <v>126</v>
      </c>
      <c r="D54" t="s">
        <v>102</v>
      </c>
      <c r="E54" t="s">
        <v>101</v>
      </c>
      <c r="F54" t="s">
        <v>104</v>
      </c>
      <c r="G54" t="s">
        <v>120</v>
      </c>
      <c r="H54" t="s">
        <v>93</v>
      </c>
      <c r="I54" s="15">
        <v>-1795.12</v>
      </c>
    </row>
    <row r="55" spans="1:9" x14ac:dyDescent="0.4">
      <c r="A55" s="12">
        <v>41225</v>
      </c>
      <c r="B55" t="s">
        <v>141</v>
      </c>
      <c r="C55" t="s">
        <v>117</v>
      </c>
      <c r="D55" t="s">
        <v>97</v>
      </c>
      <c r="E55" t="s">
        <v>133</v>
      </c>
      <c r="F55" t="s">
        <v>95</v>
      </c>
      <c r="G55" t="s">
        <v>115</v>
      </c>
      <c r="H55">
        <v>30</v>
      </c>
      <c r="I55" s="15">
        <v>21024.04</v>
      </c>
    </row>
    <row r="56" spans="1:9" x14ac:dyDescent="0.4">
      <c r="A56" s="12">
        <v>41568</v>
      </c>
      <c r="B56" t="s">
        <v>141</v>
      </c>
      <c r="C56" t="s">
        <v>98</v>
      </c>
      <c r="D56" t="s">
        <v>102</v>
      </c>
      <c r="E56" t="s">
        <v>101</v>
      </c>
      <c r="F56" t="s">
        <v>113</v>
      </c>
      <c r="G56" t="s">
        <v>120</v>
      </c>
      <c r="H56" t="s">
        <v>93</v>
      </c>
      <c r="I56" s="15">
        <v>-4959.78</v>
      </c>
    </row>
    <row r="57" spans="1:9" x14ac:dyDescent="0.4">
      <c r="A57" s="12">
        <v>41034</v>
      </c>
      <c r="B57" t="s">
        <v>141</v>
      </c>
      <c r="C57" t="s">
        <v>103</v>
      </c>
      <c r="D57" t="s">
        <v>106</v>
      </c>
      <c r="E57" t="s">
        <v>105</v>
      </c>
      <c r="F57" t="s">
        <v>100</v>
      </c>
      <c r="G57" t="s">
        <v>115</v>
      </c>
      <c r="H57" t="s">
        <v>93</v>
      </c>
      <c r="I57" s="15">
        <v>-1933.55</v>
      </c>
    </row>
    <row r="58" spans="1:9" x14ac:dyDescent="0.4">
      <c r="A58" s="12">
        <v>41487</v>
      </c>
      <c r="B58" t="s">
        <v>141</v>
      </c>
      <c r="C58" t="s">
        <v>103</v>
      </c>
      <c r="D58" t="s">
        <v>97</v>
      </c>
      <c r="E58" t="s">
        <v>133</v>
      </c>
      <c r="F58" t="s">
        <v>104</v>
      </c>
      <c r="G58" t="s">
        <v>115</v>
      </c>
      <c r="H58" t="s">
        <v>93</v>
      </c>
      <c r="I58" s="15">
        <v>-8312.44</v>
      </c>
    </row>
    <row r="59" spans="1:9" x14ac:dyDescent="0.4">
      <c r="A59" s="12">
        <v>41456</v>
      </c>
      <c r="B59" t="s">
        <v>141</v>
      </c>
      <c r="C59" t="s">
        <v>98</v>
      </c>
      <c r="D59" t="s">
        <v>119</v>
      </c>
      <c r="E59" t="s">
        <v>125</v>
      </c>
      <c r="F59" t="s">
        <v>100</v>
      </c>
      <c r="G59" t="s">
        <v>94</v>
      </c>
      <c r="H59" t="s">
        <v>93</v>
      </c>
      <c r="I59" s="15">
        <v>-28635.96</v>
      </c>
    </row>
    <row r="60" spans="1:9" x14ac:dyDescent="0.4">
      <c r="A60" s="12">
        <v>41220</v>
      </c>
      <c r="B60" t="s">
        <v>141</v>
      </c>
      <c r="C60" t="s">
        <v>103</v>
      </c>
      <c r="D60" t="s">
        <v>110</v>
      </c>
      <c r="E60" t="s">
        <v>132</v>
      </c>
      <c r="F60" t="s">
        <v>95</v>
      </c>
      <c r="G60" t="s">
        <v>99</v>
      </c>
      <c r="H60" t="s">
        <v>93</v>
      </c>
      <c r="I60" s="15">
        <v>-2433.2800000000002</v>
      </c>
    </row>
    <row r="61" spans="1:9" x14ac:dyDescent="0.4">
      <c r="A61" s="12">
        <v>41125</v>
      </c>
      <c r="B61" t="s">
        <v>141</v>
      </c>
      <c r="C61" t="s">
        <v>126</v>
      </c>
      <c r="D61" t="s">
        <v>102</v>
      </c>
      <c r="E61" t="s">
        <v>101</v>
      </c>
      <c r="F61" t="s">
        <v>108</v>
      </c>
      <c r="G61" t="s">
        <v>120</v>
      </c>
      <c r="H61" t="s">
        <v>93</v>
      </c>
      <c r="I61" s="15">
        <v>-2469.73</v>
      </c>
    </row>
    <row r="62" spans="1:9" x14ac:dyDescent="0.4">
      <c r="A62" s="12">
        <v>41293</v>
      </c>
      <c r="B62" t="s">
        <v>141</v>
      </c>
      <c r="C62" t="s">
        <v>117</v>
      </c>
      <c r="D62" t="s">
        <v>106</v>
      </c>
      <c r="E62" t="s">
        <v>105</v>
      </c>
      <c r="F62" t="s">
        <v>95</v>
      </c>
      <c r="G62" t="s">
        <v>115</v>
      </c>
      <c r="H62">
        <v>13</v>
      </c>
      <c r="I62" s="15">
        <v>8690.6200000000008</v>
      </c>
    </row>
    <row r="63" spans="1:9" x14ac:dyDescent="0.4">
      <c r="A63" s="12">
        <v>41251</v>
      </c>
      <c r="B63" t="s">
        <v>141</v>
      </c>
      <c r="C63" t="s">
        <v>124</v>
      </c>
      <c r="D63" t="s">
        <v>106</v>
      </c>
      <c r="E63" t="s">
        <v>138</v>
      </c>
      <c r="F63" t="s">
        <v>100</v>
      </c>
      <c r="G63" t="s">
        <v>99</v>
      </c>
      <c r="H63" t="s">
        <v>93</v>
      </c>
      <c r="I63" s="15">
        <v>-315.67</v>
      </c>
    </row>
    <row r="64" spans="1:9" x14ac:dyDescent="0.4">
      <c r="A64" s="12">
        <v>41497</v>
      </c>
      <c r="B64" t="s">
        <v>141</v>
      </c>
      <c r="C64" t="s">
        <v>122</v>
      </c>
      <c r="D64" t="s">
        <v>110</v>
      </c>
      <c r="E64" t="s">
        <v>109</v>
      </c>
      <c r="F64" t="s">
        <v>95</v>
      </c>
      <c r="G64" t="s">
        <v>135</v>
      </c>
      <c r="H64" t="s">
        <v>93</v>
      </c>
      <c r="I64" s="15">
        <v>-1511.6</v>
      </c>
    </row>
    <row r="65" spans="1:9" x14ac:dyDescent="0.4">
      <c r="A65" s="12">
        <v>41623</v>
      </c>
      <c r="B65" t="s">
        <v>141</v>
      </c>
      <c r="C65" t="s">
        <v>126</v>
      </c>
      <c r="D65" t="s">
        <v>102</v>
      </c>
      <c r="E65" t="s">
        <v>136</v>
      </c>
      <c r="F65" t="s">
        <v>108</v>
      </c>
      <c r="G65" t="s">
        <v>137</v>
      </c>
      <c r="H65" t="s">
        <v>93</v>
      </c>
      <c r="I65" s="15">
        <v>-7869.5</v>
      </c>
    </row>
    <row r="66" spans="1:9" x14ac:dyDescent="0.4">
      <c r="A66" s="12">
        <v>41595</v>
      </c>
      <c r="B66" t="s">
        <v>141</v>
      </c>
      <c r="C66" t="s">
        <v>117</v>
      </c>
      <c r="D66" t="s">
        <v>106</v>
      </c>
      <c r="E66" t="s">
        <v>134</v>
      </c>
      <c r="F66" t="s">
        <v>95</v>
      </c>
      <c r="G66" t="s">
        <v>135</v>
      </c>
      <c r="H66">
        <v>11</v>
      </c>
      <c r="I66" s="15">
        <v>6634.2</v>
      </c>
    </row>
    <row r="67" spans="1:9" x14ac:dyDescent="0.4">
      <c r="A67" s="12">
        <v>41567</v>
      </c>
      <c r="B67" t="s">
        <v>141</v>
      </c>
      <c r="C67" t="s">
        <v>124</v>
      </c>
      <c r="D67" t="s">
        <v>106</v>
      </c>
      <c r="E67" t="s">
        <v>134</v>
      </c>
      <c r="F67" t="s">
        <v>112</v>
      </c>
      <c r="G67" t="s">
        <v>135</v>
      </c>
      <c r="H67" t="s">
        <v>93</v>
      </c>
      <c r="I67" s="15">
        <v>-304.48</v>
      </c>
    </row>
    <row r="68" spans="1:9" x14ac:dyDescent="0.4">
      <c r="A68" s="12">
        <v>41017</v>
      </c>
      <c r="B68" t="s">
        <v>141</v>
      </c>
      <c r="C68" t="s">
        <v>122</v>
      </c>
      <c r="D68" t="s">
        <v>106</v>
      </c>
      <c r="E68" t="s">
        <v>114</v>
      </c>
      <c r="F68" t="s">
        <v>112</v>
      </c>
      <c r="G68" t="s">
        <v>135</v>
      </c>
      <c r="H68" t="s">
        <v>93</v>
      </c>
      <c r="I68" s="15">
        <v>-2266.98</v>
      </c>
    </row>
    <row r="69" spans="1:9" x14ac:dyDescent="0.4">
      <c r="A69" s="12">
        <v>41220</v>
      </c>
      <c r="B69" t="s">
        <v>141</v>
      </c>
      <c r="C69" t="s">
        <v>126</v>
      </c>
      <c r="D69" t="s">
        <v>110</v>
      </c>
      <c r="E69" t="s">
        <v>132</v>
      </c>
      <c r="F69" t="s">
        <v>112</v>
      </c>
      <c r="G69" t="s">
        <v>99</v>
      </c>
      <c r="H69" t="s">
        <v>93</v>
      </c>
      <c r="I69" s="15">
        <v>-2382.71</v>
      </c>
    </row>
    <row r="70" spans="1:9" x14ac:dyDescent="0.4">
      <c r="A70" s="12">
        <v>41460</v>
      </c>
      <c r="B70" t="s">
        <v>141</v>
      </c>
      <c r="C70" t="s">
        <v>98</v>
      </c>
      <c r="D70" t="s">
        <v>102</v>
      </c>
      <c r="E70" t="s">
        <v>136</v>
      </c>
      <c r="F70" t="s">
        <v>113</v>
      </c>
      <c r="G70" t="s">
        <v>120</v>
      </c>
      <c r="H70" t="s">
        <v>93</v>
      </c>
      <c r="I70" s="15">
        <v>-9532.94</v>
      </c>
    </row>
    <row r="71" spans="1:9" x14ac:dyDescent="0.4">
      <c r="A71" s="12">
        <v>40932</v>
      </c>
      <c r="B71" t="s">
        <v>141</v>
      </c>
      <c r="C71" t="s">
        <v>117</v>
      </c>
      <c r="D71" t="s">
        <v>119</v>
      </c>
      <c r="E71" t="s">
        <v>118</v>
      </c>
      <c r="F71" t="s">
        <v>100</v>
      </c>
      <c r="G71" t="s">
        <v>115</v>
      </c>
      <c r="H71">
        <v>10</v>
      </c>
      <c r="I71" s="15">
        <v>7340.49</v>
      </c>
    </row>
    <row r="72" spans="1:9" x14ac:dyDescent="0.4">
      <c r="A72" s="12">
        <v>41253</v>
      </c>
      <c r="B72" t="s">
        <v>141</v>
      </c>
      <c r="C72" t="s">
        <v>103</v>
      </c>
      <c r="D72" t="s">
        <v>119</v>
      </c>
      <c r="E72" t="s">
        <v>123</v>
      </c>
      <c r="F72" t="s">
        <v>113</v>
      </c>
      <c r="G72" t="s">
        <v>111</v>
      </c>
      <c r="H72" t="s">
        <v>93</v>
      </c>
      <c r="I72" s="15">
        <v>-9278.09</v>
      </c>
    </row>
    <row r="73" spans="1:9" x14ac:dyDescent="0.4">
      <c r="A73" s="12">
        <v>40960</v>
      </c>
      <c r="B73" t="s">
        <v>141</v>
      </c>
      <c r="C73" t="s">
        <v>117</v>
      </c>
      <c r="D73" t="s">
        <v>110</v>
      </c>
      <c r="E73" t="s">
        <v>128</v>
      </c>
      <c r="F73" t="s">
        <v>95</v>
      </c>
      <c r="G73" t="s">
        <v>94</v>
      </c>
      <c r="H73">
        <v>35</v>
      </c>
      <c r="I73" s="15">
        <v>27942.18</v>
      </c>
    </row>
    <row r="74" spans="1:9" x14ac:dyDescent="0.4">
      <c r="A74" s="12">
        <v>41470</v>
      </c>
      <c r="B74" t="s">
        <v>141</v>
      </c>
      <c r="C74" t="s">
        <v>124</v>
      </c>
      <c r="D74" t="s">
        <v>97</v>
      </c>
      <c r="E74" t="s">
        <v>96</v>
      </c>
      <c r="F74" t="s">
        <v>112</v>
      </c>
      <c r="G74" t="s">
        <v>120</v>
      </c>
      <c r="H74" t="s">
        <v>93</v>
      </c>
      <c r="I74" s="15">
        <v>-934.88</v>
      </c>
    </row>
    <row r="75" spans="1:9" x14ac:dyDescent="0.4">
      <c r="A75" s="12">
        <v>41518</v>
      </c>
      <c r="B75" t="s">
        <v>141</v>
      </c>
      <c r="C75" t="s">
        <v>126</v>
      </c>
      <c r="D75" t="s">
        <v>106</v>
      </c>
      <c r="E75" t="s">
        <v>114</v>
      </c>
      <c r="F75" t="s">
        <v>104</v>
      </c>
      <c r="G75" t="s">
        <v>107</v>
      </c>
      <c r="H75" t="s">
        <v>93</v>
      </c>
      <c r="I75" s="15">
        <v>-2839.8</v>
      </c>
    </row>
    <row r="76" spans="1:9" x14ac:dyDescent="0.4">
      <c r="A76" s="12">
        <v>41048</v>
      </c>
      <c r="B76" t="s">
        <v>141</v>
      </c>
      <c r="C76" t="s">
        <v>124</v>
      </c>
      <c r="D76" t="s">
        <v>102</v>
      </c>
      <c r="E76" t="s">
        <v>101</v>
      </c>
      <c r="F76" t="s">
        <v>100</v>
      </c>
      <c r="G76" t="s">
        <v>130</v>
      </c>
      <c r="H76" t="s">
        <v>93</v>
      </c>
      <c r="I76" s="15">
        <v>-955.63</v>
      </c>
    </row>
    <row r="77" spans="1:9" x14ac:dyDescent="0.4">
      <c r="A77" s="12">
        <v>41264</v>
      </c>
      <c r="B77" t="s">
        <v>141</v>
      </c>
      <c r="C77" t="s">
        <v>103</v>
      </c>
      <c r="D77" t="s">
        <v>119</v>
      </c>
      <c r="E77" t="s">
        <v>118</v>
      </c>
      <c r="F77" t="s">
        <v>95</v>
      </c>
      <c r="G77" t="s">
        <v>107</v>
      </c>
      <c r="H77" t="s">
        <v>93</v>
      </c>
      <c r="I77" s="15">
        <v>-2098.48</v>
      </c>
    </row>
    <row r="78" spans="1:9" x14ac:dyDescent="0.4">
      <c r="A78" s="12">
        <v>41284</v>
      </c>
      <c r="B78" t="s">
        <v>141</v>
      </c>
      <c r="C78" t="s">
        <v>122</v>
      </c>
      <c r="D78" t="s">
        <v>102</v>
      </c>
      <c r="E78" t="s">
        <v>136</v>
      </c>
      <c r="F78" t="s">
        <v>108</v>
      </c>
      <c r="G78" t="s">
        <v>107</v>
      </c>
      <c r="H78" t="s">
        <v>93</v>
      </c>
      <c r="I78" s="15">
        <v>-3546.85</v>
      </c>
    </row>
    <row r="79" spans="1:9" x14ac:dyDescent="0.4">
      <c r="A79" s="12">
        <v>41582</v>
      </c>
      <c r="B79" t="s">
        <v>141</v>
      </c>
      <c r="C79" t="s">
        <v>126</v>
      </c>
      <c r="D79" t="s">
        <v>110</v>
      </c>
      <c r="E79" t="s">
        <v>132</v>
      </c>
      <c r="F79" t="s">
        <v>112</v>
      </c>
      <c r="G79" t="s">
        <v>94</v>
      </c>
      <c r="H79" t="s">
        <v>93</v>
      </c>
      <c r="I79" s="15">
        <v>-3176.89</v>
      </c>
    </row>
    <row r="80" spans="1:9" x14ac:dyDescent="0.4">
      <c r="A80" s="12">
        <v>41123</v>
      </c>
      <c r="B80" t="s">
        <v>141</v>
      </c>
      <c r="C80" t="s">
        <v>98</v>
      </c>
      <c r="D80" t="s">
        <v>110</v>
      </c>
      <c r="E80" t="s">
        <v>109</v>
      </c>
      <c r="F80" t="s">
        <v>95</v>
      </c>
      <c r="G80" t="s">
        <v>135</v>
      </c>
      <c r="H80" t="s">
        <v>93</v>
      </c>
      <c r="I80" s="15">
        <v>-4795.88</v>
      </c>
    </row>
    <row r="81" spans="1:9" x14ac:dyDescent="0.4">
      <c r="A81" s="12">
        <v>41512</v>
      </c>
      <c r="B81" t="s">
        <v>141</v>
      </c>
      <c r="C81" t="s">
        <v>126</v>
      </c>
      <c r="D81" t="s">
        <v>106</v>
      </c>
      <c r="E81" t="s">
        <v>114</v>
      </c>
      <c r="F81" t="s">
        <v>95</v>
      </c>
      <c r="G81" t="s">
        <v>135</v>
      </c>
      <c r="H81" t="s">
        <v>93</v>
      </c>
      <c r="I81" s="15">
        <v>-2816.72</v>
      </c>
    </row>
    <row r="82" spans="1:9" x14ac:dyDescent="0.4">
      <c r="A82" s="12">
        <v>40957</v>
      </c>
      <c r="B82" t="s">
        <v>141</v>
      </c>
      <c r="C82" t="s">
        <v>122</v>
      </c>
      <c r="D82" t="s">
        <v>102</v>
      </c>
      <c r="E82" t="s">
        <v>136</v>
      </c>
      <c r="F82" t="s">
        <v>113</v>
      </c>
      <c r="G82" t="s">
        <v>99</v>
      </c>
      <c r="H82" t="s">
        <v>93</v>
      </c>
      <c r="I82" s="15">
        <v>-2385.4899999999998</v>
      </c>
    </row>
    <row r="83" spans="1:9" x14ac:dyDescent="0.4">
      <c r="A83" s="12">
        <v>41220</v>
      </c>
      <c r="B83" t="s">
        <v>141</v>
      </c>
      <c r="C83" t="s">
        <v>103</v>
      </c>
      <c r="D83" t="s">
        <v>97</v>
      </c>
      <c r="E83" t="s">
        <v>96</v>
      </c>
      <c r="F83" t="s">
        <v>104</v>
      </c>
      <c r="G83" t="s">
        <v>111</v>
      </c>
      <c r="H83" t="s">
        <v>93</v>
      </c>
      <c r="I83" s="15">
        <v>-9915.25</v>
      </c>
    </row>
    <row r="84" spans="1:9" x14ac:dyDescent="0.4">
      <c r="A84" s="12">
        <v>41324</v>
      </c>
      <c r="B84" t="s">
        <v>141</v>
      </c>
      <c r="C84" t="s">
        <v>126</v>
      </c>
      <c r="D84" t="s">
        <v>97</v>
      </c>
      <c r="E84" t="s">
        <v>133</v>
      </c>
      <c r="F84" t="s">
        <v>100</v>
      </c>
      <c r="G84" t="s">
        <v>130</v>
      </c>
      <c r="H84" t="s">
        <v>93</v>
      </c>
      <c r="I84" s="15">
        <v>-5458.92</v>
      </c>
    </row>
    <row r="85" spans="1:9" x14ac:dyDescent="0.4">
      <c r="A85" s="12">
        <v>41500</v>
      </c>
      <c r="B85" t="s">
        <v>141</v>
      </c>
      <c r="C85" t="s">
        <v>124</v>
      </c>
      <c r="D85" t="s">
        <v>110</v>
      </c>
      <c r="E85" t="s">
        <v>128</v>
      </c>
      <c r="F85" t="s">
        <v>113</v>
      </c>
      <c r="G85" t="s">
        <v>115</v>
      </c>
      <c r="H85" t="s">
        <v>93</v>
      </c>
      <c r="I85" s="15">
        <v>-564.66</v>
      </c>
    </row>
    <row r="86" spans="1:9" x14ac:dyDescent="0.4">
      <c r="A86" s="12">
        <v>41159</v>
      </c>
      <c r="B86" t="s">
        <v>141</v>
      </c>
      <c r="C86" t="s">
        <v>122</v>
      </c>
      <c r="D86" t="s">
        <v>97</v>
      </c>
      <c r="E86" t="s">
        <v>140</v>
      </c>
      <c r="F86" t="s">
        <v>95</v>
      </c>
      <c r="G86" t="s">
        <v>130</v>
      </c>
      <c r="H86" t="s">
        <v>93</v>
      </c>
      <c r="I86" s="15">
        <v>-3318.68</v>
      </c>
    </row>
    <row r="87" spans="1:9" x14ac:dyDescent="0.4">
      <c r="A87" s="12">
        <v>41129</v>
      </c>
      <c r="B87" t="s">
        <v>141</v>
      </c>
      <c r="C87" t="s">
        <v>122</v>
      </c>
      <c r="D87" t="s">
        <v>119</v>
      </c>
      <c r="E87" t="s">
        <v>125</v>
      </c>
      <c r="F87" t="s">
        <v>108</v>
      </c>
      <c r="G87" t="s">
        <v>107</v>
      </c>
      <c r="H87" t="s">
        <v>93</v>
      </c>
      <c r="I87" s="15">
        <v>-14860.75</v>
      </c>
    </row>
    <row r="88" spans="1:9" x14ac:dyDescent="0.4">
      <c r="A88" s="12">
        <v>41179</v>
      </c>
      <c r="B88" t="s">
        <v>141</v>
      </c>
      <c r="C88" t="s">
        <v>98</v>
      </c>
      <c r="D88" t="s">
        <v>119</v>
      </c>
      <c r="E88" t="s">
        <v>125</v>
      </c>
      <c r="F88" t="s">
        <v>108</v>
      </c>
      <c r="G88" t="s">
        <v>115</v>
      </c>
      <c r="H88" t="s">
        <v>93</v>
      </c>
      <c r="I88" s="15">
        <v>-26762.95</v>
      </c>
    </row>
    <row r="89" spans="1:9" x14ac:dyDescent="0.4">
      <c r="A89" s="12">
        <v>41564</v>
      </c>
      <c r="B89" t="s">
        <v>141</v>
      </c>
      <c r="C89" t="s">
        <v>117</v>
      </c>
      <c r="D89" t="s">
        <v>97</v>
      </c>
      <c r="E89" t="s">
        <v>96</v>
      </c>
      <c r="F89" t="s">
        <v>100</v>
      </c>
      <c r="G89" t="s">
        <v>115</v>
      </c>
      <c r="H89">
        <v>18</v>
      </c>
      <c r="I89" s="15">
        <v>13124.1</v>
      </c>
    </row>
    <row r="90" spans="1:9" x14ac:dyDescent="0.4">
      <c r="A90" s="12">
        <v>41054</v>
      </c>
      <c r="B90" t="s">
        <v>141</v>
      </c>
      <c r="C90" t="s">
        <v>122</v>
      </c>
      <c r="D90" t="s">
        <v>106</v>
      </c>
      <c r="E90" t="s">
        <v>138</v>
      </c>
      <c r="F90" t="s">
        <v>112</v>
      </c>
      <c r="G90" t="s">
        <v>120</v>
      </c>
      <c r="H90" t="s">
        <v>93</v>
      </c>
      <c r="I90" s="15">
        <v>-1310.03</v>
      </c>
    </row>
    <row r="91" spans="1:9" x14ac:dyDescent="0.4">
      <c r="A91" s="12">
        <v>41232</v>
      </c>
      <c r="B91" t="s">
        <v>141</v>
      </c>
      <c r="C91" t="s">
        <v>126</v>
      </c>
      <c r="D91" t="s">
        <v>97</v>
      </c>
      <c r="E91" t="s">
        <v>129</v>
      </c>
      <c r="F91" t="s">
        <v>104</v>
      </c>
      <c r="G91" t="s">
        <v>137</v>
      </c>
      <c r="H91" t="s">
        <v>93</v>
      </c>
      <c r="I91" s="15">
        <v>-1456.89</v>
      </c>
    </row>
    <row r="92" spans="1:9" x14ac:dyDescent="0.4">
      <c r="A92" s="12">
        <v>40941</v>
      </c>
      <c r="B92" t="s">
        <v>141</v>
      </c>
      <c r="C92" t="s">
        <v>117</v>
      </c>
      <c r="D92" t="s">
        <v>106</v>
      </c>
      <c r="E92" t="s">
        <v>138</v>
      </c>
      <c r="F92" t="s">
        <v>104</v>
      </c>
      <c r="G92" t="s">
        <v>94</v>
      </c>
      <c r="H92">
        <v>18</v>
      </c>
      <c r="I92" s="15">
        <v>13698.62</v>
      </c>
    </row>
    <row r="93" spans="1:9" x14ac:dyDescent="0.4">
      <c r="A93" s="12">
        <v>41623</v>
      </c>
      <c r="B93" t="s">
        <v>141</v>
      </c>
      <c r="C93" t="s">
        <v>126</v>
      </c>
      <c r="D93" t="s">
        <v>106</v>
      </c>
      <c r="E93" t="s">
        <v>114</v>
      </c>
      <c r="F93" t="s">
        <v>100</v>
      </c>
      <c r="G93" t="s">
        <v>130</v>
      </c>
      <c r="H93" t="s">
        <v>93</v>
      </c>
      <c r="I93" s="15">
        <v>-3020.6</v>
      </c>
    </row>
    <row r="94" spans="1:9" x14ac:dyDescent="0.4">
      <c r="A94" s="12">
        <v>40936</v>
      </c>
      <c r="B94" t="s">
        <v>141</v>
      </c>
      <c r="C94" t="s">
        <v>117</v>
      </c>
      <c r="D94" t="s">
        <v>102</v>
      </c>
      <c r="E94" t="s">
        <v>136</v>
      </c>
      <c r="F94" t="s">
        <v>112</v>
      </c>
      <c r="G94" t="s">
        <v>111</v>
      </c>
      <c r="H94">
        <v>29</v>
      </c>
      <c r="I94" s="15">
        <v>35920.400000000001</v>
      </c>
    </row>
    <row r="95" spans="1:9" x14ac:dyDescent="0.4">
      <c r="A95" s="12">
        <v>40916</v>
      </c>
      <c r="B95" t="s">
        <v>141</v>
      </c>
      <c r="C95" t="s">
        <v>103</v>
      </c>
      <c r="D95" t="s">
        <v>106</v>
      </c>
      <c r="E95" t="s">
        <v>105</v>
      </c>
      <c r="F95" t="s">
        <v>95</v>
      </c>
      <c r="G95" t="s">
        <v>115</v>
      </c>
      <c r="H95" t="s">
        <v>93</v>
      </c>
      <c r="I95" s="15">
        <v>-1858.46</v>
      </c>
    </row>
    <row r="96" spans="1:9" x14ac:dyDescent="0.4">
      <c r="A96" s="12">
        <v>41230</v>
      </c>
      <c r="B96" t="s">
        <v>141</v>
      </c>
      <c r="C96" t="s">
        <v>124</v>
      </c>
      <c r="D96" t="s">
        <v>106</v>
      </c>
      <c r="E96" t="s">
        <v>114</v>
      </c>
      <c r="F96" t="s">
        <v>104</v>
      </c>
      <c r="G96" t="s">
        <v>99</v>
      </c>
      <c r="H96" t="s">
        <v>93</v>
      </c>
      <c r="I96" s="15">
        <v>-231.15</v>
      </c>
    </row>
    <row r="97" spans="1:9" x14ac:dyDescent="0.4">
      <c r="A97" s="12">
        <v>41481</v>
      </c>
      <c r="B97" t="s">
        <v>141</v>
      </c>
      <c r="C97" t="s">
        <v>122</v>
      </c>
      <c r="D97" t="s">
        <v>106</v>
      </c>
      <c r="E97" t="s">
        <v>134</v>
      </c>
      <c r="F97" t="s">
        <v>95</v>
      </c>
      <c r="G97" t="s">
        <v>94</v>
      </c>
      <c r="H97" t="s">
        <v>93</v>
      </c>
      <c r="I97" s="15">
        <v>-1374.27</v>
      </c>
    </row>
    <row r="98" spans="1:9" x14ac:dyDescent="0.4">
      <c r="A98" s="12">
        <v>41574</v>
      </c>
      <c r="B98" t="s">
        <v>141</v>
      </c>
      <c r="C98" t="s">
        <v>124</v>
      </c>
      <c r="D98" t="s">
        <v>110</v>
      </c>
      <c r="E98" t="s">
        <v>128</v>
      </c>
      <c r="F98" t="s">
        <v>100</v>
      </c>
      <c r="G98" t="s">
        <v>120</v>
      </c>
      <c r="H98" t="s">
        <v>93</v>
      </c>
      <c r="I98" s="15">
        <v>-1303.24</v>
      </c>
    </row>
    <row r="99" spans="1:9" x14ac:dyDescent="0.4">
      <c r="A99" s="12">
        <v>41218</v>
      </c>
      <c r="B99" t="s">
        <v>141</v>
      </c>
      <c r="C99" t="s">
        <v>103</v>
      </c>
      <c r="D99" t="s">
        <v>102</v>
      </c>
      <c r="E99" t="s">
        <v>139</v>
      </c>
      <c r="F99" t="s">
        <v>100</v>
      </c>
      <c r="G99" t="s">
        <v>115</v>
      </c>
      <c r="H99" t="s">
        <v>93</v>
      </c>
      <c r="I99" s="15">
        <v>-4778.82</v>
      </c>
    </row>
    <row r="100" spans="1:9" x14ac:dyDescent="0.4">
      <c r="A100" s="12">
        <v>40972</v>
      </c>
      <c r="B100" t="s">
        <v>141</v>
      </c>
      <c r="C100" t="s">
        <v>122</v>
      </c>
      <c r="D100" t="s">
        <v>106</v>
      </c>
      <c r="E100" t="s">
        <v>114</v>
      </c>
      <c r="F100" t="s">
        <v>104</v>
      </c>
      <c r="G100" t="s">
        <v>94</v>
      </c>
      <c r="H100" t="s">
        <v>93</v>
      </c>
      <c r="I100" s="15">
        <v>-1691.26</v>
      </c>
    </row>
    <row r="101" spans="1:9" x14ac:dyDescent="0.4">
      <c r="A101" s="12">
        <v>41174</v>
      </c>
      <c r="B101" t="s">
        <v>141</v>
      </c>
      <c r="C101" t="s">
        <v>103</v>
      </c>
      <c r="D101" t="s">
        <v>97</v>
      </c>
      <c r="E101" t="s">
        <v>129</v>
      </c>
      <c r="F101" t="s">
        <v>112</v>
      </c>
      <c r="G101" t="s">
        <v>130</v>
      </c>
      <c r="H101" t="s">
        <v>93</v>
      </c>
      <c r="I101" s="15">
        <v>-6936.43</v>
      </c>
    </row>
    <row r="102" spans="1:9" x14ac:dyDescent="0.4">
      <c r="A102" s="12">
        <v>40949</v>
      </c>
      <c r="B102" t="s">
        <v>141</v>
      </c>
      <c r="C102" t="s">
        <v>124</v>
      </c>
      <c r="D102" t="s">
        <v>102</v>
      </c>
      <c r="E102" t="s">
        <v>116</v>
      </c>
      <c r="F102" t="s">
        <v>108</v>
      </c>
      <c r="G102" t="s">
        <v>137</v>
      </c>
      <c r="H102" t="s">
        <v>93</v>
      </c>
      <c r="I102" s="15">
        <v>-529.63</v>
      </c>
    </row>
    <row r="103" spans="1:9" x14ac:dyDescent="0.4">
      <c r="A103" s="12">
        <v>41155</v>
      </c>
      <c r="B103" t="s">
        <v>141</v>
      </c>
      <c r="C103" t="s">
        <v>117</v>
      </c>
      <c r="D103" t="s">
        <v>106</v>
      </c>
      <c r="E103" t="s">
        <v>134</v>
      </c>
      <c r="F103" t="s">
        <v>112</v>
      </c>
      <c r="G103" t="s">
        <v>130</v>
      </c>
      <c r="H103">
        <v>16</v>
      </c>
      <c r="I103" s="15">
        <v>13320.88</v>
      </c>
    </row>
    <row r="104" spans="1:9" x14ac:dyDescent="0.4">
      <c r="A104" s="12">
        <v>41558</v>
      </c>
      <c r="B104" t="s">
        <v>141</v>
      </c>
      <c r="C104" t="s">
        <v>126</v>
      </c>
      <c r="D104" t="s">
        <v>97</v>
      </c>
      <c r="E104" t="s">
        <v>96</v>
      </c>
      <c r="F104" t="s">
        <v>108</v>
      </c>
      <c r="G104" t="s">
        <v>115</v>
      </c>
      <c r="H104" t="s">
        <v>93</v>
      </c>
      <c r="I104" s="15">
        <v>-3431.8</v>
      </c>
    </row>
    <row r="105" spans="1:9" x14ac:dyDescent="0.4">
      <c r="A105" s="12">
        <v>41081</v>
      </c>
      <c r="B105" t="s">
        <v>141</v>
      </c>
      <c r="C105" t="s">
        <v>103</v>
      </c>
      <c r="D105" t="s">
        <v>110</v>
      </c>
      <c r="E105" t="s">
        <v>128</v>
      </c>
      <c r="F105" t="s">
        <v>95</v>
      </c>
      <c r="G105" t="s">
        <v>120</v>
      </c>
      <c r="H105" t="s">
        <v>93</v>
      </c>
      <c r="I105" s="15">
        <v>-6404.26</v>
      </c>
    </row>
    <row r="106" spans="1:9" x14ac:dyDescent="0.4">
      <c r="A106" s="12">
        <v>41259</v>
      </c>
      <c r="B106" t="s">
        <v>141</v>
      </c>
      <c r="C106" t="s">
        <v>126</v>
      </c>
      <c r="D106" t="s">
        <v>102</v>
      </c>
      <c r="E106" t="s">
        <v>136</v>
      </c>
      <c r="F106" t="s">
        <v>113</v>
      </c>
      <c r="G106" t="s">
        <v>94</v>
      </c>
      <c r="H106" t="s">
        <v>93</v>
      </c>
      <c r="I106" s="15">
        <v>-4207.1400000000003</v>
      </c>
    </row>
    <row r="107" spans="1:9" x14ac:dyDescent="0.4">
      <c r="A107" s="12">
        <v>41248</v>
      </c>
      <c r="B107" t="s">
        <v>141</v>
      </c>
      <c r="C107" t="s">
        <v>126</v>
      </c>
      <c r="D107" t="s">
        <v>102</v>
      </c>
      <c r="E107" t="s">
        <v>136</v>
      </c>
      <c r="F107" t="s">
        <v>95</v>
      </c>
      <c r="G107" t="s">
        <v>137</v>
      </c>
      <c r="H107" t="s">
        <v>93</v>
      </c>
      <c r="I107" s="15">
        <v>-4272.18</v>
      </c>
    </row>
    <row r="108" spans="1:9" x14ac:dyDescent="0.4">
      <c r="A108" s="12">
        <v>41078</v>
      </c>
      <c r="B108" t="s">
        <v>141</v>
      </c>
      <c r="C108" t="s">
        <v>98</v>
      </c>
      <c r="D108" t="s">
        <v>97</v>
      </c>
      <c r="E108" t="s">
        <v>129</v>
      </c>
      <c r="F108" t="s">
        <v>113</v>
      </c>
      <c r="G108" t="s">
        <v>130</v>
      </c>
      <c r="H108" t="s">
        <v>93</v>
      </c>
      <c r="I108" s="15">
        <v>-11089.33</v>
      </c>
    </row>
    <row r="109" spans="1:9" x14ac:dyDescent="0.4">
      <c r="A109" s="12">
        <v>41220</v>
      </c>
      <c r="B109" t="s">
        <v>141</v>
      </c>
      <c r="C109" t="s">
        <v>124</v>
      </c>
      <c r="D109" t="s">
        <v>97</v>
      </c>
      <c r="E109" t="s">
        <v>129</v>
      </c>
      <c r="F109" t="s">
        <v>108</v>
      </c>
      <c r="G109" t="s">
        <v>99</v>
      </c>
      <c r="H109" t="s">
        <v>93</v>
      </c>
      <c r="I109" s="15">
        <v>-307.64999999999998</v>
      </c>
    </row>
    <row r="110" spans="1:9" x14ac:dyDescent="0.4">
      <c r="A110" s="12">
        <v>40959</v>
      </c>
      <c r="B110" t="s">
        <v>141</v>
      </c>
      <c r="C110" t="s">
        <v>103</v>
      </c>
      <c r="D110" t="s">
        <v>119</v>
      </c>
      <c r="E110" t="s">
        <v>118</v>
      </c>
      <c r="F110" t="s">
        <v>95</v>
      </c>
      <c r="G110" t="s">
        <v>135</v>
      </c>
      <c r="H110" t="s">
        <v>93</v>
      </c>
      <c r="I110" s="15">
        <v>-2457.13</v>
      </c>
    </row>
    <row r="111" spans="1:9" x14ac:dyDescent="0.4">
      <c r="A111" s="12">
        <v>41026</v>
      </c>
      <c r="B111" t="s">
        <v>141</v>
      </c>
      <c r="C111" t="s">
        <v>122</v>
      </c>
      <c r="D111" t="s">
        <v>97</v>
      </c>
      <c r="E111" t="s">
        <v>129</v>
      </c>
      <c r="F111" t="s">
        <v>112</v>
      </c>
      <c r="G111" t="s">
        <v>107</v>
      </c>
      <c r="H111" t="s">
        <v>93</v>
      </c>
      <c r="I111" s="15">
        <v>-1069.6500000000001</v>
      </c>
    </row>
    <row r="112" spans="1:9" x14ac:dyDescent="0.4">
      <c r="A112" s="12">
        <v>40950</v>
      </c>
      <c r="B112" t="s">
        <v>141</v>
      </c>
      <c r="C112" t="s">
        <v>122</v>
      </c>
      <c r="D112" t="s">
        <v>110</v>
      </c>
      <c r="E112" t="s">
        <v>132</v>
      </c>
      <c r="F112" t="s">
        <v>104</v>
      </c>
      <c r="G112" t="s">
        <v>115</v>
      </c>
      <c r="H112" t="s">
        <v>93</v>
      </c>
      <c r="I112" s="15">
        <v>-984.97</v>
      </c>
    </row>
    <row r="113" spans="1:9" x14ac:dyDescent="0.4">
      <c r="A113" s="12">
        <v>41550</v>
      </c>
      <c r="B113" t="s">
        <v>141</v>
      </c>
      <c r="C113" t="s">
        <v>124</v>
      </c>
      <c r="D113" t="s">
        <v>119</v>
      </c>
      <c r="E113" t="s">
        <v>131</v>
      </c>
      <c r="F113" t="s">
        <v>112</v>
      </c>
      <c r="G113" t="s">
        <v>137</v>
      </c>
      <c r="H113" t="s">
        <v>93</v>
      </c>
      <c r="I113" s="15">
        <v>-463.93</v>
      </c>
    </row>
    <row r="114" spans="1:9" x14ac:dyDescent="0.4">
      <c r="A114" s="12">
        <v>41613</v>
      </c>
      <c r="B114" t="s">
        <v>141</v>
      </c>
      <c r="C114" t="s">
        <v>103</v>
      </c>
      <c r="D114" t="s">
        <v>106</v>
      </c>
      <c r="E114" t="s">
        <v>105</v>
      </c>
      <c r="F114" t="s">
        <v>100</v>
      </c>
      <c r="G114" t="s">
        <v>111</v>
      </c>
      <c r="H114" t="s">
        <v>93</v>
      </c>
      <c r="I114" s="15">
        <v>-2799.46</v>
      </c>
    </row>
    <row r="115" spans="1:9" x14ac:dyDescent="0.4">
      <c r="A115" s="12">
        <v>41497</v>
      </c>
      <c r="B115" t="s">
        <v>141</v>
      </c>
      <c r="C115" t="s">
        <v>117</v>
      </c>
      <c r="D115" t="s">
        <v>119</v>
      </c>
      <c r="E115" t="s">
        <v>131</v>
      </c>
      <c r="F115" t="s">
        <v>108</v>
      </c>
      <c r="G115" t="s">
        <v>94</v>
      </c>
      <c r="H115">
        <v>10</v>
      </c>
      <c r="I115" s="15">
        <v>8274.69</v>
      </c>
    </row>
    <row r="116" spans="1:9" x14ac:dyDescent="0.4">
      <c r="A116" s="12">
        <v>41376</v>
      </c>
      <c r="B116" t="s">
        <v>141</v>
      </c>
      <c r="C116" t="s">
        <v>117</v>
      </c>
      <c r="D116" t="s">
        <v>97</v>
      </c>
      <c r="E116" t="s">
        <v>133</v>
      </c>
      <c r="F116" t="s">
        <v>95</v>
      </c>
      <c r="G116" t="s">
        <v>115</v>
      </c>
      <c r="H116">
        <v>38</v>
      </c>
      <c r="I116" s="15">
        <v>26630.45</v>
      </c>
    </row>
    <row r="117" spans="1:9" x14ac:dyDescent="0.4">
      <c r="A117" s="12">
        <v>41314</v>
      </c>
      <c r="B117" t="s">
        <v>141</v>
      </c>
      <c r="C117" t="s">
        <v>117</v>
      </c>
      <c r="D117" t="s">
        <v>119</v>
      </c>
      <c r="E117" t="s">
        <v>131</v>
      </c>
      <c r="F117" t="s">
        <v>108</v>
      </c>
      <c r="G117" t="s">
        <v>120</v>
      </c>
      <c r="H117">
        <v>17</v>
      </c>
      <c r="I117" s="15">
        <v>12684.77</v>
      </c>
    </row>
    <row r="118" spans="1:9" x14ac:dyDescent="0.4">
      <c r="A118" s="12">
        <v>41316</v>
      </c>
      <c r="B118" t="s">
        <v>141</v>
      </c>
      <c r="C118" t="s">
        <v>103</v>
      </c>
      <c r="D118" t="s">
        <v>102</v>
      </c>
      <c r="E118" t="s">
        <v>116</v>
      </c>
      <c r="F118" t="s">
        <v>113</v>
      </c>
      <c r="G118" t="s">
        <v>99</v>
      </c>
      <c r="H118" t="s">
        <v>93</v>
      </c>
      <c r="I118" s="15">
        <v>-4884.0200000000004</v>
      </c>
    </row>
    <row r="119" spans="1:9" x14ac:dyDescent="0.4">
      <c r="A119" s="12">
        <v>41038</v>
      </c>
      <c r="B119" t="s">
        <v>141</v>
      </c>
      <c r="C119" t="s">
        <v>117</v>
      </c>
      <c r="D119" t="s">
        <v>102</v>
      </c>
      <c r="E119" t="s">
        <v>116</v>
      </c>
      <c r="F119" t="s">
        <v>112</v>
      </c>
      <c r="G119" t="s">
        <v>115</v>
      </c>
      <c r="H119">
        <v>34</v>
      </c>
      <c r="I119" s="15">
        <v>23401.57</v>
      </c>
    </row>
    <row r="120" spans="1:9" x14ac:dyDescent="0.4">
      <c r="A120" s="12">
        <v>41237</v>
      </c>
      <c r="B120" t="s">
        <v>141</v>
      </c>
      <c r="C120" t="s">
        <v>98</v>
      </c>
      <c r="D120" t="s">
        <v>110</v>
      </c>
      <c r="E120" t="s">
        <v>121</v>
      </c>
      <c r="F120" t="s">
        <v>95</v>
      </c>
      <c r="G120" t="s">
        <v>137</v>
      </c>
      <c r="H120" t="s">
        <v>93</v>
      </c>
      <c r="I120" s="15">
        <v>-8945.51</v>
      </c>
    </row>
    <row r="121" spans="1:9" x14ac:dyDescent="0.4">
      <c r="A121" s="12">
        <v>41293</v>
      </c>
      <c r="B121" t="s">
        <v>141</v>
      </c>
      <c r="C121" t="s">
        <v>103</v>
      </c>
      <c r="D121" t="s">
        <v>119</v>
      </c>
      <c r="E121" t="s">
        <v>118</v>
      </c>
      <c r="F121" t="s">
        <v>100</v>
      </c>
      <c r="G121" t="s">
        <v>115</v>
      </c>
      <c r="H121" t="s">
        <v>93</v>
      </c>
      <c r="I121" s="15">
        <v>-1836.59</v>
      </c>
    </row>
    <row r="122" spans="1:9" x14ac:dyDescent="0.4">
      <c r="A122" s="12">
        <v>41020</v>
      </c>
      <c r="B122" t="s">
        <v>141</v>
      </c>
      <c r="C122" t="s">
        <v>117</v>
      </c>
      <c r="D122" t="s">
        <v>110</v>
      </c>
      <c r="E122" t="s">
        <v>121</v>
      </c>
      <c r="F122" t="s">
        <v>108</v>
      </c>
      <c r="G122" t="s">
        <v>99</v>
      </c>
      <c r="H122">
        <v>45</v>
      </c>
      <c r="I122" s="15">
        <v>27076.66</v>
      </c>
    </row>
    <row r="123" spans="1:9" x14ac:dyDescent="0.4">
      <c r="A123" s="12">
        <v>41456</v>
      </c>
      <c r="B123" t="s">
        <v>141</v>
      </c>
      <c r="C123" t="s">
        <v>103</v>
      </c>
      <c r="D123" t="s">
        <v>110</v>
      </c>
      <c r="E123" t="s">
        <v>132</v>
      </c>
      <c r="F123" t="s">
        <v>104</v>
      </c>
      <c r="G123" t="s">
        <v>115</v>
      </c>
      <c r="H123" t="s">
        <v>93</v>
      </c>
      <c r="I123" s="15">
        <v>-2311.48</v>
      </c>
    </row>
    <row r="124" spans="1:9" x14ac:dyDescent="0.4">
      <c r="A124" s="12">
        <v>40945</v>
      </c>
      <c r="B124" t="s">
        <v>141</v>
      </c>
      <c r="C124" t="s">
        <v>124</v>
      </c>
      <c r="D124" t="s">
        <v>119</v>
      </c>
      <c r="E124" t="s">
        <v>131</v>
      </c>
      <c r="F124" t="s">
        <v>104</v>
      </c>
      <c r="G124" t="s">
        <v>94</v>
      </c>
      <c r="H124" t="s">
        <v>93</v>
      </c>
      <c r="I124" s="15">
        <v>-235.95</v>
      </c>
    </row>
    <row r="125" spans="1:9" x14ac:dyDescent="0.4">
      <c r="A125" s="12">
        <v>40916</v>
      </c>
      <c r="B125" t="s">
        <v>141</v>
      </c>
      <c r="C125" t="s">
        <v>124</v>
      </c>
      <c r="D125" t="s">
        <v>106</v>
      </c>
      <c r="E125" t="s">
        <v>138</v>
      </c>
      <c r="F125" t="s">
        <v>100</v>
      </c>
      <c r="G125" t="s">
        <v>111</v>
      </c>
      <c r="H125" t="s">
        <v>93</v>
      </c>
      <c r="I125" s="15">
        <v>-1683.75</v>
      </c>
    </row>
    <row r="126" spans="1:9" x14ac:dyDescent="0.4">
      <c r="A126" s="12">
        <v>41256</v>
      </c>
      <c r="B126" t="s">
        <v>141</v>
      </c>
      <c r="C126" t="s">
        <v>124</v>
      </c>
      <c r="D126" t="s">
        <v>97</v>
      </c>
      <c r="E126" t="s">
        <v>129</v>
      </c>
      <c r="F126" t="s">
        <v>108</v>
      </c>
      <c r="G126" t="s">
        <v>135</v>
      </c>
      <c r="H126" t="s">
        <v>93</v>
      </c>
      <c r="I126" s="15">
        <v>-258.16000000000003</v>
      </c>
    </row>
    <row r="127" spans="1:9" x14ac:dyDescent="0.4">
      <c r="A127" s="12">
        <v>41032</v>
      </c>
      <c r="B127" t="s">
        <v>141</v>
      </c>
      <c r="C127" t="s">
        <v>98</v>
      </c>
      <c r="D127" t="s">
        <v>110</v>
      </c>
      <c r="E127" t="s">
        <v>121</v>
      </c>
      <c r="F127" t="s">
        <v>113</v>
      </c>
      <c r="G127" t="s">
        <v>135</v>
      </c>
      <c r="H127" t="s">
        <v>93</v>
      </c>
      <c r="I127" s="15">
        <v>-12597.5</v>
      </c>
    </row>
    <row r="128" spans="1:9" x14ac:dyDescent="0.4">
      <c r="A128" s="12">
        <v>41240</v>
      </c>
      <c r="B128" t="s">
        <v>141</v>
      </c>
      <c r="C128" t="s">
        <v>124</v>
      </c>
      <c r="D128" t="s">
        <v>106</v>
      </c>
      <c r="E128" t="s">
        <v>138</v>
      </c>
      <c r="F128" t="s">
        <v>104</v>
      </c>
      <c r="G128" t="s">
        <v>94</v>
      </c>
      <c r="H128" t="s">
        <v>93</v>
      </c>
      <c r="I128" s="15">
        <v>-456.62</v>
      </c>
    </row>
    <row r="129" spans="1:9" x14ac:dyDescent="0.4">
      <c r="A129" s="12">
        <v>41096</v>
      </c>
      <c r="B129" t="s">
        <v>141</v>
      </c>
      <c r="C129" t="s">
        <v>117</v>
      </c>
      <c r="D129" t="s">
        <v>106</v>
      </c>
      <c r="E129" t="s">
        <v>138</v>
      </c>
      <c r="F129" t="s">
        <v>112</v>
      </c>
      <c r="G129" t="s">
        <v>135</v>
      </c>
      <c r="H129">
        <v>33</v>
      </c>
      <c r="I129" s="15">
        <v>19801.98</v>
      </c>
    </row>
    <row r="130" spans="1:9" x14ac:dyDescent="0.4">
      <c r="A130" s="12">
        <v>41569</v>
      </c>
      <c r="B130" t="s">
        <v>141</v>
      </c>
      <c r="C130" t="s">
        <v>98</v>
      </c>
      <c r="D130" t="s">
        <v>102</v>
      </c>
      <c r="E130" t="s">
        <v>139</v>
      </c>
      <c r="F130" t="s">
        <v>95</v>
      </c>
      <c r="G130" t="s">
        <v>111</v>
      </c>
      <c r="H130" t="s">
        <v>93</v>
      </c>
      <c r="I130" s="15">
        <v>-12610.03</v>
      </c>
    </row>
    <row r="131" spans="1:9" x14ac:dyDescent="0.4">
      <c r="A131" s="12">
        <v>41609</v>
      </c>
      <c r="B131" t="s">
        <v>141</v>
      </c>
      <c r="C131" t="s">
        <v>124</v>
      </c>
      <c r="D131" t="s">
        <v>97</v>
      </c>
      <c r="E131" t="s">
        <v>133</v>
      </c>
      <c r="F131" t="s">
        <v>113</v>
      </c>
      <c r="G131" t="s">
        <v>107</v>
      </c>
      <c r="H131" t="s">
        <v>93</v>
      </c>
      <c r="I131" s="15">
        <v>-1417.76</v>
      </c>
    </row>
    <row r="132" spans="1:9" x14ac:dyDescent="0.4">
      <c r="A132" s="12">
        <v>41244</v>
      </c>
      <c r="B132" t="s">
        <v>141</v>
      </c>
      <c r="C132" t="s">
        <v>98</v>
      </c>
      <c r="D132" t="s">
        <v>102</v>
      </c>
      <c r="E132" t="s">
        <v>136</v>
      </c>
      <c r="F132" t="s">
        <v>112</v>
      </c>
      <c r="G132" t="s">
        <v>130</v>
      </c>
      <c r="H132" t="s">
        <v>93</v>
      </c>
      <c r="I132" s="15">
        <v>-9239.7099999999991</v>
      </c>
    </row>
    <row r="133" spans="1:9" x14ac:dyDescent="0.4">
      <c r="A133" s="12">
        <v>41480</v>
      </c>
      <c r="B133" t="s">
        <v>141</v>
      </c>
      <c r="C133" t="s">
        <v>122</v>
      </c>
      <c r="D133" t="s">
        <v>97</v>
      </c>
      <c r="E133" t="s">
        <v>133</v>
      </c>
      <c r="F133" t="s">
        <v>112</v>
      </c>
      <c r="G133" t="s">
        <v>94</v>
      </c>
      <c r="H133" t="s">
        <v>93</v>
      </c>
      <c r="I133" s="15">
        <v>-2652.14</v>
      </c>
    </row>
    <row r="134" spans="1:9" x14ac:dyDescent="0.4">
      <c r="A134" s="12">
        <v>41301</v>
      </c>
      <c r="B134" t="s">
        <v>141</v>
      </c>
      <c r="C134" t="s">
        <v>98</v>
      </c>
      <c r="D134" t="s">
        <v>106</v>
      </c>
      <c r="E134" t="s">
        <v>134</v>
      </c>
      <c r="F134" t="s">
        <v>112</v>
      </c>
      <c r="G134" t="s">
        <v>135</v>
      </c>
      <c r="H134" t="s">
        <v>93</v>
      </c>
      <c r="I134" s="15">
        <v>-1875.23</v>
      </c>
    </row>
    <row r="135" spans="1:9" x14ac:dyDescent="0.4">
      <c r="A135" s="12">
        <v>41230</v>
      </c>
      <c r="B135" t="s">
        <v>141</v>
      </c>
      <c r="C135" t="s">
        <v>126</v>
      </c>
      <c r="D135" t="s">
        <v>102</v>
      </c>
      <c r="E135" t="s">
        <v>139</v>
      </c>
      <c r="F135" t="s">
        <v>112</v>
      </c>
      <c r="G135" t="s">
        <v>111</v>
      </c>
      <c r="H135" t="s">
        <v>93</v>
      </c>
      <c r="I135" s="15">
        <v>-5426.7</v>
      </c>
    </row>
    <row r="136" spans="1:9" x14ac:dyDescent="0.4">
      <c r="A136" s="12">
        <v>41556</v>
      </c>
      <c r="B136" t="s">
        <v>141</v>
      </c>
      <c r="C136" t="s">
        <v>98</v>
      </c>
      <c r="D136" t="s">
        <v>119</v>
      </c>
      <c r="E136" t="s">
        <v>118</v>
      </c>
      <c r="F136" t="s">
        <v>113</v>
      </c>
      <c r="G136" t="s">
        <v>111</v>
      </c>
      <c r="H136" t="s">
        <v>93</v>
      </c>
      <c r="I136" s="15">
        <v>-9830.9599999999991</v>
      </c>
    </row>
    <row r="137" spans="1:9" x14ac:dyDescent="0.4">
      <c r="A137" s="12">
        <v>41173</v>
      </c>
      <c r="B137" t="s">
        <v>141</v>
      </c>
      <c r="C137" t="s">
        <v>122</v>
      </c>
      <c r="D137" t="s">
        <v>102</v>
      </c>
      <c r="E137" t="s">
        <v>139</v>
      </c>
      <c r="F137" t="s">
        <v>112</v>
      </c>
      <c r="G137" t="s">
        <v>111</v>
      </c>
      <c r="H137" t="s">
        <v>93</v>
      </c>
      <c r="I137" s="15">
        <v>-2984.69</v>
      </c>
    </row>
    <row r="138" spans="1:9" x14ac:dyDescent="0.4">
      <c r="A138" s="12">
        <v>41624</v>
      </c>
      <c r="B138" t="s">
        <v>141</v>
      </c>
      <c r="C138" t="s">
        <v>103</v>
      </c>
      <c r="D138" t="s">
        <v>110</v>
      </c>
      <c r="E138" t="s">
        <v>132</v>
      </c>
      <c r="F138" t="s">
        <v>100</v>
      </c>
      <c r="G138" t="s">
        <v>107</v>
      </c>
      <c r="H138" t="s">
        <v>93</v>
      </c>
      <c r="I138" s="15">
        <v>-5937.55</v>
      </c>
    </row>
    <row r="139" spans="1:9" x14ac:dyDescent="0.4">
      <c r="A139" s="12">
        <v>41361</v>
      </c>
      <c r="B139" t="s">
        <v>141</v>
      </c>
      <c r="C139" t="s">
        <v>103</v>
      </c>
      <c r="D139" t="s">
        <v>106</v>
      </c>
      <c r="E139" t="s">
        <v>138</v>
      </c>
      <c r="F139" t="s">
        <v>95</v>
      </c>
      <c r="G139" t="s">
        <v>135</v>
      </c>
      <c r="H139" t="s">
        <v>93</v>
      </c>
      <c r="I139" s="15">
        <v>-5561.12</v>
      </c>
    </row>
    <row r="140" spans="1:9" x14ac:dyDescent="0.4">
      <c r="A140" s="12">
        <v>41055</v>
      </c>
      <c r="B140" t="s">
        <v>141</v>
      </c>
      <c r="C140" t="s">
        <v>122</v>
      </c>
      <c r="D140" t="s">
        <v>119</v>
      </c>
      <c r="E140" t="s">
        <v>131</v>
      </c>
      <c r="F140" t="s">
        <v>95</v>
      </c>
      <c r="G140" t="s">
        <v>135</v>
      </c>
      <c r="H140" t="s">
        <v>93</v>
      </c>
      <c r="I140" s="15">
        <v>-620.21</v>
      </c>
    </row>
    <row r="141" spans="1:9" x14ac:dyDescent="0.4">
      <c r="A141" s="12">
        <v>41206</v>
      </c>
      <c r="B141" t="s">
        <v>141</v>
      </c>
      <c r="C141" t="s">
        <v>117</v>
      </c>
      <c r="D141" t="s">
        <v>119</v>
      </c>
      <c r="E141" t="s">
        <v>118</v>
      </c>
      <c r="F141" t="s">
        <v>112</v>
      </c>
      <c r="G141" t="s">
        <v>99</v>
      </c>
      <c r="H141">
        <v>13</v>
      </c>
      <c r="I141" s="15">
        <v>7530.41</v>
      </c>
    </row>
    <row r="142" spans="1:9" x14ac:dyDescent="0.4">
      <c r="A142" s="12">
        <v>41541</v>
      </c>
      <c r="B142" t="s">
        <v>141</v>
      </c>
      <c r="C142" t="s">
        <v>126</v>
      </c>
      <c r="D142" t="s">
        <v>97</v>
      </c>
      <c r="E142" t="s">
        <v>140</v>
      </c>
      <c r="F142" t="s">
        <v>100</v>
      </c>
      <c r="G142" t="s">
        <v>120</v>
      </c>
      <c r="H142" t="s">
        <v>93</v>
      </c>
      <c r="I142" s="15">
        <v>-5873.94</v>
      </c>
    </row>
    <row r="143" spans="1:9" x14ac:dyDescent="0.4">
      <c r="A143" s="12">
        <v>41113</v>
      </c>
      <c r="B143" t="s">
        <v>141</v>
      </c>
      <c r="C143" t="s">
        <v>117</v>
      </c>
      <c r="D143" t="s">
        <v>110</v>
      </c>
      <c r="E143" t="s">
        <v>109</v>
      </c>
      <c r="F143" t="s">
        <v>95</v>
      </c>
      <c r="G143" t="s">
        <v>137</v>
      </c>
      <c r="H143">
        <v>27</v>
      </c>
      <c r="I143" s="15">
        <v>16175.11</v>
      </c>
    </row>
    <row r="144" spans="1:9" x14ac:dyDescent="0.4">
      <c r="A144" s="12">
        <v>41332</v>
      </c>
      <c r="B144" t="s">
        <v>141</v>
      </c>
      <c r="C144" t="s">
        <v>122</v>
      </c>
      <c r="D144" t="s">
        <v>106</v>
      </c>
      <c r="E144" t="s">
        <v>134</v>
      </c>
      <c r="F144" t="s">
        <v>113</v>
      </c>
      <c r="G144" t="s">
        <v>120</v>
      </c>
      <c r="H144" t="s">
        <v>93</v>
      </c>
      <c r="I144" s="15">
        <v>-1952.74</v>
      </c>
    </row>
    <row r="145" spans="1:9" x14ac:dyDescent="0.4">
      <c r="A145" s="12">
        <v>41011</v>
      </c>
      <c r="B145" t="s">
        <v>141</v>
      </c>
      <c r="C145" t="s">
        <v>117</v>
      </c>
      <c r="D145" t="s">
        <v>119</v>
      </c>
      <c r="E145" t="s">
        <v>123</v>
      </c>
      <c r="F145" t="s">
        <v>112</v>
      </c>
      <c r="G145" t="s">
        <v>111</v>
      </c>
      <c r="H145">
        <v>23</v>
      </c>
      <c r="I145" s="15">
        <v>28933.07</v>
      </c>
    </row>
    <row r="146" spans="1:9" x14ac:dyDescent="0.4">
      <c r="A146" s="12">
        <v>41509</v>
      </c>
      <c r="B146" t="s">
        <v>141</v>
      </c>
      <c r="C146" t="s">
        <v>126</v>
      </c>
      <c r="D146" t="s">
        <v>119</v>
      </c>
      <c r="E146" t="s">
        <v>123</v>
      </c>
      <c r="F146" t="s">
        <v>112</v>
      </c>
      <c r="G146" t="s">
        <v>115</v>
      </c>
      <c r="H146" t="s">
        <v>93</v>
      </c>
      <c r="I146" s="15">
        <v>-1946.23</v>
      </c>
    </row>
    <row r="147" spans="1:9" x14ac:dyDescent="0.4">
      <c r="A147" s="12">
        <v>41508</v>
      </c>
      <c r="B147" t="s">
        <v>141</v>
      </c>
      <c r="C147" t="s">
        <v>122</v>
      </c>
      <c r="D147" t="s">
        <v>102</v>
      </c>
      <c r="E147" t="s">
        <v>136</v>
      </c>
      <c r="F147" t="s">
        <v>108</v>
      </c>
      <c r="G147" t="s">
        <v>137</v>
      </c>
      <c r="H147" t="s">
        <v>93</v>
      </c>
      <c r="I147" s="15">
        <v>-1931.05</v>
      </c>
    </row>
    <row r="148" spans="1:9" x14ac:dyDescent="0.4">
      <c r="A148" s="12">
        <v>41359</v>
      </c>
      <c r="B148" t="s">
        <v>141</v>
      </c>
      <c r="C148" t="s">
        <v>122</v>
      </c>
      <c r="D148" t="s">
        <v>106</v>
      </c>
      <c r="E148" t="s">
        <v>138</v>
      </c>
      <c r="F148" t="s">
        <v>100</v>
      </c>
      <c r="G148" t="s">
        <v>135</v>
      </c>
      <c r="H148" t="s">
        <v>93</v>
      </c>
      <c r="I148" s="15">
        <v>-1179.3599999999999</v>
      </c>
    </row>
    <row r="149" spans="1:9" x14ac:dyDescent="0.4">
      <c r="A149" s="12">
        <v>41524</v>
      </c>
      <c r="B149" t="s">
        <v>141</v>
      </c>
      <c r="C149" t="s">
        <v>124</v>
      </c>
      <c r="D149" t="s">
        <v>119</v>
      </c>
      <c r="E149" t="s">
        <v>131</v>
      </c>
      <c r="F149" t="s">
        <v>112</v>
      </c>
      <c r="G149" t="s">
        <v>135</v>
      </c>
      <c r="H149" t="s">
        <v>93</v>
      </c>
      <c r="I149" s="15">
        <v>-334.88</v>
      </c>
    </row>
    <row r="150" spans="1:9" x14ac:dyDescent="0.4">
      <c r="A150" s="12">
        <v>41309</v>
      </c>
      <c r="B150" t="s">
        <v>141</v>
      </c>
      <c r="C150" t="s">
        <v>98</v>
      </c>
      <c r="D150" t="s">
        <v>106</v>
      </c>
      <c r="E150" t="s">
        <v>105</v>
      </c>
      <c r="F150" t="s">
        <v>112</v>
      </c>
      <c r="G150" t="s">
        <v>120</v>
      </c>
      <c r="H150" t="s">
        <v>93</v>
      </c>
      <c r="I150" s="15">
        <v>-2171.4299999999998</v>
      </c>
    </row>
    <row r="151" spans="1:9" x14ac:dyDescent="0.4">
      <c r="A151" s="12">
        <v>41303</v>
      </c>
      <c r="B151" t="s">
        <v>141</v>
      </c>
      <c r="C151" t="s">
        <v>103</v>
      </c>
      <c r="D151" t="s">
        <v>106</v>
      </c>
      <c r="E151" t="s">
        <v>114</v>
      </c>
      <c r="F151" t="s">
        <v>113</v>
      </c>
      <c r="G151" t="s">
        <v>135</v>
      </c>
      <c r="H151" t="s">
        <v>93</v>
      </c>
      <c r="I151" s="15">
        <v>-2503.5500000000002</v>
      </c>
    </row>
    <row r="152" spans="1:9" x14ac:dyDescent="0.4">
      <c r="A152" s="12">
        <v>40969</v>
      </c>
      <c r="B152" t="s">
        <v>141</v>
      </c>
      <c r="C152" t="s">
        <v>117</v>
      </c>
      <c r="D152" t="s">
        <v>119</v>
      </c>
      <c r="E152" t="s">
        <v>118</v>
      </c>
      <c r="F152" t="s">
        <v>95</v>
      </c>
      <c r="G152" t="s">
        <v>135</v>
      </c>
      <c r="H152">
        <v>14</v>
      </c>
      <c r="I152" s="15">
        <v>8838.59</v>
      </c>
    </row>
    <row r="153" spans="1:9" x14ac:dyDescent="0.4">
      <c r="A153" s="12">
        <v>41324</v>
      </c>
      <c r="B153" t="s">
        <v>141</v>
      </c>
      <c r="C153" t="s">
        <v>122</v>
      </c>
      <c r="D153" t="s">
        <v>97</v>
      </c>
      <c r="E153" t="s">
        <v>140</v>
      </c>
      <c r="F153" t="s">
        <v>113</v>
      </c>
      <c r="G153" t="s">
        <v>137</v>
      </c>
      <c r="H153" t="s">
        <v>93</v>
      </c>
      <c r="I153" s="15">
        <v>-1763.04</v>
      </c>
    </row>
    <row r="154" spans="1:9" x14ac:dyDescent="0.4">
      <c r="A154" s="12">
        <v>40958</v>
      </c>
      <c r="B154" t="s">
        <v>141</v>
      </c>
      <c r="C154" t="s">
        <v>117</v>
      </c>
      <c r="D154" t="s">
        <v>97</v>
      </c>
      <c r="E154" t="s">
        <v>140</v>
      </c>
      <c r="F154" t="s">
        <v>108</v>
      </c>
      <c r="G154" t="s">
        <v>130</v>
      </c>
      <c r="H154">
        <v>34</v>
      </c>
      <c r="I154" s="15">
        <v>30779.29</v>
      </c>
    </row>
    <row r="155" spans="1:9" x14ac:dyDescent="0.4">
      <c r="A155" s="12">
        <v>40925</v>
      </c>
      <c r="B155" t="s">
        <v>141</v>
      </c>
      <c r="C155" t="s">
        <v>98</v>
      </c>
      <c r="D155" t="s">
        <v>97</v>
      </c>
      <c r="E155" t="s">
        <v>133</v>
      </c>
      <c r="F155" t="s">
        <v>108</v>
      </c>
      <c r="G155" t="s">
        <v>115</v>
      </c>
      <c r="H155" t="s">
        <v>93</v>
      </c>
      <c r="I155" s="15">
        <v>-7485.62</v>
      </c>
    </row>
    <row r="156" spans="1:9" x14ac:dyDescent="0.4">
      <c r="A156" s="12">
        <v>41444</v>
      </c>
      <c r="B156" t="s">
        <v>141</v>
      </c>
      <c r="C156" t="s">
        <v>124</v>
      </c>
      <c r="D156" t="s">
        <v>106</v>
      </c>
      <c r="E156" t="s">
        <v>134</v>
      </c>
      <c r="F156" t="s">
        <v>104</v>
      </c>
      <c r="G156" t="s">
        <v>99</v>
      </c>
      <c r="H156" t="s">
        <v>93</v>
      </c>
      <c r="I156" s="15">
        <v>-162.62</v>
      </c>
    </row>
    <row r="157" spans="1:9" x14ac:dyDescent="0.4">
      <c r="A157" s="12">
        <v>41358</v>
      </c>
      <c r="B157" t="s">
        <v>141</v>
      </c>
      <c r="C157" t="s">
        <v>126</v>
      </c>
      <c r="D157" t="s">
        <v>110</v>
      </c>
      <c r="E157" t="s">
        <v>121</v>
      </c>
      <c r="F157" t="s">
        <v>113</v>
      </c>
      <c r="G157" t="s">
        <v>137</v>
      </c>
      <c r="H157" t="s">
        <v>93</v>
      </c>
      <c r="I157" s="15">
        <v>-9231.9</v>
      </c>
    </row>
    <row r="158" spans="1:9" x14ac:dyDescent="0.4">
      <c r="A158" s="12">
        <v>41138</v>
      </c>
      <c r="B158" t="s">
        <v>141</v>
      </c>
      <c r="C158" t="s">
        <v>126</v>
      </c>
      <c r="D158" t="s">
        <v>119</v>
      </c>
      <c r="E158" t="s">
        <v>131</v>
      </c>
      <c r="F158" t="s">
        <v>113</v>
      </c>
      <c r="G158" t="s">
        <v>111</v>
      </c>
      <c r="H158" t="s">
        <v>93</v>
      </c>
      <c r="I158" s="15">
        <v>-2395.91</v>
      </c>
    </row>
    <row r="159" spans="1:9" x14ac:dyDescent="0.4">
      <c r="A159" s="12">
        <v>41206</v>
      </c>
      <c r="B159" t="s">
        <v>141</v>
      </c>
      <c r="C159" t="s">
        <v>117</v>
      </c>
      <c r="D159" t="s">
        <v>102</v>
      </c>
      <c r="E159" t="s">
        <v>136</v>
      </c>
      <c r="F159" t="s">
        <v>95</v>
      </c>
      <c r="G159" t="s">
        <v>120</v>
      </c>
      <c r="H159">
        <v>54</v>
      </c>
      <c r="I159" s="15">
        <v>39002.68</v>
      </c>
    </row>
    <row r="160" spans="1:9" x14ac:dyDescent="0.4">
      <c r="A160" s="12">
        <v>41495</v>
      </c>
      <c r="B160" t="s">
        <v>141</v>
      </c>
      <c r="C160" t="s">
        <v>126</v>
      </c>
      <c r="D160" t="s">
        <v>110</v>
      </c>
      <c r="E160" t="s">
        <v>109</v>
      </c>
      <c r="F160" t="s">
        <v>113</v>
      </c>
      <c r="G160" t="s">
        <v>94</v>
      </c>
      <c r="H160" t="s">
        <v>93</v>
      </c>
      <c r="I160" s="15">
        <v>-4757.42</v>
      </c>
    </row>
    <row r="161" spans="1:9" x14ac:dyDescent="0.4">
      <c r="A161" s="12">
        <v>40929</v>
      </c>
      <c r="B161" t="s">
        <v>141</v>
      </c>
      <c r="C161" t="s">
        <v>126</v>
      </c>
      <c r="D161" t="s">
        <v>110</v>
      </c>
      <c r="E161" t="s">
        <v>121</v>
      </c>
      <c r="F161" t="s">
        <v>108</v>
      </c>
      <c r="G161" t="s">
        <v>107</v>
      </c>
      <c r="H161" t="s">
        <v>93</v>
      </c>
      <c r="I161" s="15">
        <v>-16934.669999999998</v>
      </c>
    </row>
    <row r="162" spans="1:9" x14ac:dyDescent="0.4">
      <c r="A162" s="12">
        <v>41425</v>
      </c>
      <c r="B162" t="s">
        <v>141</v>
      </c>
      <c r="C162" t="s">
        <v>124</v>
      </c>
      <c r="D162" t="s">
        <v>106</v>
      </c>
      <c r="E162" t="s">
        <v>134</v>
      </c>
      <c r="F162" t="s">
        <v>113</v>
      </c>
      <c r="G162" t="s">
        <v>135</v>
      </c>
      <c r="H162" t="s">
        <v>93</v>
      </c>
      <c r="I162" s="15">
        <v>-304.11</v>
      </c>
    </row>
    <row r="163" spans="1:9" x14ac:dyDescent="0.4">
      <c r="A163" s="12">
        <v>41411</v>
      </c>
      <c r="B163" t="s">
        <v>141</v>
      </c>
      <c r="C163" t="s">
        <v>117</v>
      </c>
      <c r="D163" t="s">
        <v>106</v>
      </c>
      <c r="E163" t="s">
        <v>138</v>
      </c>
      <c r="F163" t="s">
        <v>112</v>
      </c>
      <c r="G163" t="s">
        <v>120</v>
      </c>
      <c r="H163">
        <v>20</v>
      </c>
      <c r="I163" s="15">
        <v>14011.06</v>
      </c>
    </row>
    <row r="164" spans="1:9" x14ac:dyDescent="0.4">
      <c r="A164" s="12">
        <v>41401</v>
      </c>
      <c r="B164" t="s">
        <v>141</v>
      </c>
      <c r="C164" t="s">
        <v>103</v>
      </c>
      <c r="D164" t="s">
        <v>106</v>
      </c>
      <c r="E164" t="s">
        <v>105</v>
      </c>
      <c r="F164" t="s">
        <v>104</v>
      </c>
      <c r="G164" t="s">
        <v>130</v>
      </c>
      <c r="H164" t="s">
        <v>93</v>
      </c>
      <c r="I164" s="15">
        <v>-2248.7800000000002</v>
      </c>
    </row>
    <row r="165" spans="1:9" x14ac:dyDescent="0.4">
      <c r="A165" s="12">
        <v>41439</v>
      </c>
      <c r="B165" t="s">
        <v>141</v>
      </c>
      <c r="C165" t="s">
        <v>124</v>
      </c>
      <c r="D165" t="s">
        <v>106</v>
      </c>
      <c r="E165" t="s">
        <v>138</v>
      </c>
      <c r="F165" t="s">
        <v>95</v>
      </c>
      <c r="G165" t="s">
        <v>135</v>
      </c>
      <c r="H165" t="s">
        <v>93</v>
      </c>
      <c r="I165" s="15">
        <v>-345.52</v>
      </c>
    </row>
    <row r="166" spans="1:9" x14ac:dyDescent="0.4">
      <c r="A166" s="12">
        <v>40947</v>
      </c>
      <c r="B166" t="s">
        <v>141</v>
      </c>
      <c r="C166" t="s">
        <v>124</v>
      </c>
      <c r="D166" t="s">
        <v>110</v>
      </c>
      <c r="E166" t="s">
        <v>121</v>
      </c>
      <c r="F166" t="s">
        <v>113</v>
      </c>
      <c r="G166" t="s">
        <v>115</v>
      </c>
      <c r="H166" t="s">
        <v>93</v>
      </c>
      <c r="I166" s="15">
        <v>-806.78</v>
      </c>
    </row>
    <row r="167" spans="1:9" x14ac:dyDescent="0.4">
      <c r="A167" s="12">
        <v>41211</v>
      </c>
      <c r="B167" t="s">
        <v>141</v>
      </c>
      <c r="C167" t="s">
        <v>124</v>
      </c>
      <c r="D167" t="s">
        <v>106</v>
      </c>
      <c r="E167" t="s">
        <v>134</v>
      </c>
      <c r="F167" t="s">
        <v>112</v>
      </c>
      <c r="G167" t="s">
        <v>130</v>
      </c>
      <c r="H167" t="s">
        <v>93</v>
      </c>
      <c r="I167" s="15">
        <v>-274.74</v>
      </c>
    </row>
    <row r="168" spans="1:9" x14ac:dyDescent="0.4">
      <c r="A168" s="12">
        <v>41119</v>
      </c>
      <c r="B168" t="s">
        <v>141</v>
      </c>
      <c r="C168" t="s">
        <v>103</v>
      </c>
      <c r="D168" t="s">
        <v>97</v>
      </c>
      <c r="E168" t="s">
        <v>140</v>
      </c>
      <c r="F168" t="s">
        <v>100</v>
      </c>
      <c r="G168" t="s">
        <v>107</v>
      </c>
      <c r="H168" t="s">
        <v>93</v>
      </c>
      <c r="I168" s="15">
        <v>-5801.28</v>
      </c>
    </row>
    <row r="169" spans="1:9" x14ac:dyDescent="0.4">
      <c r="A169" s="12">
        <v>41612</v>
      </c>
      <c r="B169" t="s">
        <v>141</v>
      </c>
      <c r="C169" t="s">
        <v>117</v>
      </c>
      <c r="D169" t="s">
        <v>110</v>
      </c>
      <c r="E169" t="s">
        <v>132</v>
      </c>
      <c r="F169" t="s">
        <v>95</v>
      </c>
      <c r="G169" t="s">
        <v>135</v>
      </c>
      <c r="H169">
        <v>14</v>
      </c>
      <c r="I169" s="15">
        <v>8262.7800000000007</v>
      </c>
    </row>
    <row r="170" spans="1:9" x14ac:dyDescent="0.4">
      <c r="A170" s="12">
        <v>41229</v>
      </c>
      <c r="B170" t="s">
        <v>141</v>
      </c>
      <c r="C170" t="s">
        <v>124</v>
      </c>
      <c r="D170" t="s">
        <v>97</v>
      </c>
      <c r="E170" t="s">
        <v>133</v>
      </c>
      <c r="F170" t="s">
        <v>100</v>
      </c>
      <c r="G170" t="s">
        <v>115</v>
      </c>
      <c r="H170" t="s">
        <v>93</v>
      </c>
      <c r="I170" s="15">
        <v>-787.45</v>
      </c>
    </row>
    <row r="171" spans="1:9" x14ac:dyDescent="0.4">
      <c r="A171" s="12">
        <v>41177</v>
      </c>
      <c r="B171" t="s">
        <v>141</v>
      </c>
      <c r="C171" t="s">
        <v>122</v>
      </c>
      <c r="D171" t="s">
        <v>102</v>
      </c>
      <c r="E171" t="s">
        <v>116</v>
      </c>
      <c r="F171" t="s">
        <v>112</v>
      </c>
      <c r="G171" t="s">
        <v>107</v>
      </c>
      <c r="H171" t="s">
        <v>93</v>
      </c>
      <c r="I171" s="15">
        <v>-2135.5100000000002</v>
      </c>
    </row>
    <row r="172" spans="1:9" x14ac:dyDescent="0.4">
      <c r="A172" s="12">
        <v>41088</v>
      </c>
      <c r="B172" t="s">
        <v>141</v>
      </c>
      <c r="C172" t="s">
        <v>124</v>
      </c>
      <c r="D172" t="s">
        <v>110</v>
      </c>
      <c r="E172" t="s">
        <v>109</v>
      </c>
      <c r="F172" t="s">
        <v>112</v>
      </c>
      <c r="G172" t="s">
        <v>120</v>
      </c>
      <c r="H172" t="s">
        <v>93</v>
      </c>
      <c r="I172" s="15">
        <v>-996.18</v>
      </c>
    </row>
    <row r="173" spans="1:9" x14ac:dyDescent="0.4">
      <c r="A173" s="12">
        <v>41176</v>
      </c>
      <c r="B173" t="s">
        <v>141</v>
      </c>
      <c r="C173" t="s">
        <v>98</v>
      </c>
      <c r="D173" t="s">
        <v>106</v>
      </c>
      <c r="E173" t="s">
        <v>134</v>
      </c>
      <c r="F173" t="s">
        <v>112</v>
      </c>
      <c r="G173" t="s">
        <v>130</v>
      </c>
      <c r="H173" t="s">
        <v>93</v>
      </c>
      <c r="I173" s="15">
        <v>-3196.18</v>
      </c>
    </row>
    <row r="174" spans="1:9" x14ac:dyDescent="0.4">
      <c r="A174" s="12">
        <v>41556</v>
      </c>
      <c r="B174" t="s">
        <v>141</v>
      </c>
      <c r="C174" t="s">
        <v>103</v>
      </c>
      <c r="D174" t="s">
        <v>97</v>
      </c>
      <c r="E174" t="s">
        <v>133</v>
      </c>
      <c r="F174" t="s">
        <v>112</v>
      </c>
      <c r="G174" t="s">
        <v>137</v>
      </c>
      <c r="H174" t="s">
        <v>93</v>
      </c>
      <c r="I174" s="15">
        <v>-4965.32</v>
      </c>
    </row>
    <row r="175" spans="1:9" x14ac:dyDescent="0.4">
      <c r="A175" s="12">
        <v>41604</v>
      </c>
      <c r="B175" t="s">
        <v>141</v>
      </c>
      <c r="C175" t="s">
        <v>98</v>
      </c>
      <c r="D175" t="s">
        <v>102</v>
      </c>
      <c r="E175" t="s">
        <v>101</v>
      </c>
      <c r="F175" t="s">
        <v>108</v>
      </c>
      <c r="G175" t="s">
        <v>130</v>
      </c>
      <c r="H175" t="s">
        <v>93</v>
      </c>
      <c r="I175" s="15">
        <v>-6056.29</v>
      </c>
    </row>
    <row r="176" spans="1:9" x14ac:dyDescent="0.4">
      <c r="A176" s="12">
        <v>41556</v>
      </c>
      <c r="B176" t="s">
        <v>141</v>
      </c>
      <c r="C176" t="s">
        <v>122</v>
      </c>
      <c r="D176" t="s">
        <v>106</v>
      </c>
      <c r="E176" t="s">
        <v>114</v>
      </c>
      <c r="F176" t="s">
        <v>112</v>
      </c>
      <c r="G176" t="s">
        <v>135</v>
      </c>
      <c r="H176" t="s">
        <v>93</v>
      </c>
      <c r="I176" s="15">
        <v>-2066.96</v>
      </c>
    </row>
    <row r="177" spans="1:9" x14ac:dyDescent="0.4">
      <c r="A177" s="12">
        <v>41420</v>
      </c>
      <c r="B177" t="s">
        <v>141</v>
      </c>
      <c r="C177" t="s">
        <v>122</v>
      </c>
      <c r="D177" t="s">
        <v>106</v>
      </c>
      <c r="E177" t="s">
        <v>138</v>
      </c>
      <c r="F177" t="s">
        <v>108</v>
      </c>
      <c r="G177" t="s">
        <v>111</v>
      </c>
      <c r="H177" t="s">
        <v>93</v>
      </c>
      <c r="I177" s="15">
        <v>-2889.35</v>
      </c>
    </row>
    <row r="178" spans="1:9" x14ac:dyDescent="0.4">
      <c r="A178" s="12">
        <v>41228</v>
      </c>
      <c r="B178" t="s">
        <v>141</v>
      </c>
      <c r="C178" t="s">
        <v>126</v>
      </c>
      <c r="D178" t="s">
        <v>119</v>
      </c>
      <c r="E178" t="s">
        <v>125</v>
      </c>
      <c r="F178" t="s">
        <v>108</v>
      </c>
      <c r="G178" t="s">
        <v>137</v>
      </c>
      <c r="H178" t="s">
        <v>93</v>
      </c>
      <c r="I178" s="15">
        <v>-13162.36</v>
      </c>
    </row>
    <row r="179" spans="1:9" x14ac:dyDescent="0.4">
      <c r="A179" s="12">
        <v>41563</v>
      </c>
      <c r="B179" t="s">
        <v>141</v>
      </c>
      <c r="C179" t="s">
        <v>117</v>
      </c>
      <c r="D179" t="s">
        <v>119</v>
      </c>
      <c r="E179" t="s">
        <v>118</v>
      </c>
      <c r="F179" t="s">
        <v>108</v>
      </c>
      <c r="G179" t="s">
        <v>107</v>
      </c>
      <c r="H179">
        <v>14</v>
      </c>
      <c r="I179" s="15">
        <v>9801.25</v>
      </c>
    </row>
    <row r="180" spans="1:9" x14ac:dyDescent="0.4">
      <c r="A180" s="12">
        <v>41416</v>
      </c>
      <c r="B180" t="s">
        <v>141</v>
      </c>
      <c r="C180" t="s">
        <v>117</v>
      </c>
      <c r="D180" t="s">
        <v>119</v>
      </c>
      <c r="E180" t="s">
        <v>131</v>
      </c>
      <c r="F180" t="s">
        <v>112</v>
      </c>
      <c r="G180" t="s">
        <v>94</v>
      </c>
      <c r="H180">
        <v>12</v>
      </c>
      <c r="I180" s="15">
        <v>9634.69</v>
      </c>
    </row>
    <row r="181" spans="1:9" x14ac:dyDescent="0.4">
      <c r="A181" s="12">
        <v>41230</v>
      </c>
      <c r="B181" t="s">
        <v>141</v>
      </c>
      <c r="C181" t="s">
        <v>98</v>
      </c>
      <c r="D181" t="s">
        <v>119</v>
      </c>
      <c r="E181" t="s">
        <v>118</v>
      </c>
      <c r="F181" t="s">
        <v>108</v>
      </c>
      <c r="G181" t="s">
        <v>94</v>
      </c>
      <c r="H181" t="s">
        <v>93</v>
      </c>
      <c r="I181" s="15">
        <v>-3201.28</v>
      </c>
    </row>
    <row r="182" spans="1:9" x14ac:dyDescent="0.4">
      <c r="A182" s="12">
        <v>41331</v>
      </c>
      <c r="B182" t="s">
        <v>141</v>
      </c>
      <c r="C182" t="s">
        <v>103</v>
      </c>
      <c r="D182" t="s">
        <v>110</v>
      </c>
      <c r="E182" t="s">
        <v>109</v>
      </c>
      <c r="F182" t="s">
        <v>113</v>
      </c>
      <c r="G182" t="s">
        <v>135</v>
      </c>
      <c r="H182" t="s">
        <v>93</v>
      </c>
      <c r="I182" s="15">
        <v>-5107.6499999999996</v>
      </c>
    </row>
    <row r="183" spans="1:9" x14ac:dyDescent="0.4">
      <c r="A183" s="12">
        <v>40953</v>
      </c>
      <c r="B183" t="s">
        <v>141</v>
      </c>
      <c r="C183" t="s">
        <v>98</v>
      </c>
      <c r="D183" t="s">
        <v>119</v>
      </c>
      <c r="E183" t="s">
        <v>131</v>
      </c>
      <c r="F183" t="s">
        <v>113</v>
      </c>
      <c r="G183" t="s">
        <v>120</v>
      </c>
      <c r="H183" t="s">
        <v>93</v>
      </c>
      <c r="I183" s="15">
        <v>-4826.62</v>
      </c>
    </row>
    <row r="184" spans="1:9" x14ac:dyDescent="0.4">
      <c r="A184" s="12">
        <v>41046</v>
      </c>
      <c r="B184" t="s">
        <v>141</v>
      </c>
      <c r="C184" t="s">
        <v>126</v>
      </c>
      <c r="D184" t="s">
        <v>102</v>
      </c>
      <c r="E184" t="s">
        <v>101</v>
      </c>
      <c r="F184" t="s">
        <v>95</v>
      </c>
      <c r="G184" t="s">
        <v>115</v>
      </c>
      <c r="H184" t="s">
        <v>93</v>
      </c>
      <c r="I184" s="15">
        <v>-2726.25</v>
      </c>
    </row>
    <row r="185" spans="1:9" x14ac:dyDescent="0.4">
      <c r="A185" s="12">
        <v>41019</v>
      </c>
      <c r="B185" t="s">
        <v>141</v>
      </c>
      <c r="C185" t="s">
        <v>124</v>
      </c>
      <c r="D185" t="s">
        <v>110</v>
      </c>
      <c r="E185" t="s">
        <v>109</v>
      </c>
      <c r="F185" t="s">
        <v>108</v>
      </c>
      <c r="G185" t="s">
        <v>120</v>
      </c>
      <c r="H185" t="s">
        <v>93</v>
      </c>
      <c r="I185" s="15">
        <v>-535.66</v>
      </c>
    </row>
    <row r="186" spans="1:9" x14ac:dyDescent="0.4">
      <c r="A186" s="12">
        <v>41004</v>
      </c>
      <c r="B186" t="s">
        <v>141</v>
      </c>
      <c r="C186" t="s">
        <v>122</v>
      </c>
      <c r="D186" t="s">
        <v>106</v>
      </c>
      <c r="E186" t="s">
        <v>134</v>
      </c>
      <c r="F186" t="s">
        <v>95</v>
      </c>
      <c r="G186" t="s">
        <v>120</v>
      </c>
      <c r="H186" t="s">
        <v>93</v>
      </c>
      <c r="I186" s="15">
        <v>-929.43</v>
      </c>
    </row>
    <row r="187" spans="1:9" x14ac:dyDescent="0.4">
      <c r="A187" s="12">
        <v>41345</v>
      </c>
      <c r="B187" t="s">
        <v>141</v>
      </c>
      <c r="C187" t="s">
        <v>126</v>
      </c>
      <c r="D187" t="s">
        <v>97</v>
      </c>
      <c r="E187" t="s">
        <v>96</v>
      </c>
      <c r="F187" t="s">
        <v>113</v>
      </c>
      <c r="G187" t="s">
        <v>135</v>
      </c>
      <c r="H187" t="s">
        <v>93</v>
      </c>
      <c r="I187" s="15">
        <v>-4479.55</v>
      </c>
    </row>
    <row r="188" spans="1:9" x14ac:dyDescent="0.4">
      <c r="A188" s="12">
        <v>41608</v>
      </c>
      <c r="B188" t="s">
        <v>141</v>
      </c>
      <c r="C188" t="s">
        <v>103</v>
      </c>
      <c r="D188" t="s">
        <v>102</v>
      </c>
      <c r="E188" t="s">
        <v>136</v>
      </c>
      <c r="F188" t="s">
        <v>113</v>
      </c>
      <c r="G188" t="s">
        <v>135</v>
      </c>
      <c r="H188" t="s">
        <v>93</v>
      </c>
      <c r="I188" s="15">
        <v>-5600.91</v>
      </c>
    </row>
    <row r="189" spans="1:9" x14ac:dyDescent="0.4">
      <c r="A189" s="12">
        <v>41258</v>
      </c>
      <c r="B189" t="s">
        <v>141</v>
      </c>
      <c r="C189" t="s">
        <v>103</v>
      </c>
      <c r="D189" t="s">
        <v>102</v>
      </c>
      <c r="E189" t="s">
        <v>101</v>
      </c>
      <c r="F189" t="s">
        <v>112</v>
      </c>
      <c r="G189" t="s">
        <v>115</v>
      </c>
      <c r="H189" t="s">
        <v>93</v>
      </c>
      <c r="I189" s="15">
        <v>-4876.58</v>
      </c>
    </row>
    <row r="190" spans="1:9" x14ac:dyDescent="0.4">
      <c r="A190" s="12">
        <v>41488</v>
      </c>
      <c r="B190" t="s">
        <v>141</v>
      </c>
      <c r="C190" t="s">
        <v>124</v>
      </c>
      <c r="D190" t="s">
        <v>119</v>
      </c>
      <c r="E190" t="s">
        <v>131</v>
      </c>
      <c r="F190" t="s">
        <v>112</v>
      </c>
      <c r="G190" t="s">
        <v>137</v>
      </c>
      <c r="H190" t="s">
        <v>93</v>
      </c>
      <c r="I190" s="15">
        <v>-160.59</v>
      </c>
    </row>
    <row r="191" spans="1:9" x14ac:dyDescent="0.4">
      <c r="A191" s="12">
        <v>40911</v>
      </c>
      <c r="B191" t="s">
        <v>141</v>
      </c>
      <c r="C191" t="s">
        <v>126</v>
      </c>
      <c r="D191" t="s">
        <v>110</v>
      </c>
      <c r="E191" t="s">
        <v>132</v>
      </c>
      <c r="F191" t="s">
        <v>112</v>
      </c>
      <c r="G191" t="s">
        <v>115</v>
      </c>
      <c r="H191" t="s">
        <v>93</v>
      </c>
      <c r="I191" s="15">
        <v>-1958.75</v>
      </c>
    </row>
    <row r="192" spans="1:9" x14ac:dyDescent="0.4">
      <c r="A192" s="12">
        <v>41566</v>
      </c>
      <c r="B192" t="s">
        <v>141</v>
      </c>
      <c r="C192" t="s">
        <v>117</v>
      </c>
      <c r="D192" t="s">
        <v>110</v>
      </c>
      <c r="E192" t="s">
        <v>109</v>
      </c>
      <c r="F192" t="s">
        <v>108</v>
      </c>
      <c r="G192" t="s">
        <v>107</v>
      </c>
      <c r="H192">
        <v>17</v>
      </c>
      <c r="I192" s="15">
        <v>11775.19</v>
      </c>
    </row>
    <row r="193" spans="1:9" x14ac:dyDescent="0.4">
      <c r="A193" s="12">
        <v>41316</v>
      </c>
      <c r="B193" t="s">
        <v>141</v>
      </c>
      <c r="C193" t="s">
        <v>124</v>
      </c>
      <c r="D193" t="s">
        <v>110</v>
      </c>
      <c r="E193" t="s">
        <v>128</v>
      </c>
      <c r="F193" t="s">
        <v>95</v>
      </c>
      <c r="G193" t="s">
        <v>135</v>
      </c>
      <c r="H193" t="s">
        <v>93</v>
      </c>
      <c r="I193" s="15">
        <v>-647.47</v>
      </c>
    </row>
    <row r="194" spans="1:9" x14ac:dyDescent="0.4">
      <c r="A194" s="12">
        <v>41307</v>
      </c>
      <c r="B194" t="s">
        <v>141</v>
      </c>
      <c r="C194" t="s">
        <v>124</v>
      </c>
      <c r="D194" t="s">
        <v>102</v>
      </c>
      <c r="E194" t="s">
        <v>139</v>
      </c>
      <c r="F194" t="s">
        <v>108</v>
      </c>
      <c r="G194" t="s">
        <v>135</v>
      </c>
      <c r="H194" t="s">
        <v>93</v>
      </c>
      <c r="I194" s="15">
        <v>-961.55</v>
      </c>
    </row>
    <row r="195" spans="1:9" x14ac:dyDescent="0.4">
      <c r="A195" s="12">
        <v>41025</v>
      </c>
      <c r="B195" t="s">
        <v>141</v>
      </c>
      <c r="C195" t="s">
        <v>126</v>
      </c>
      <c r="D195" t="s">
        <v>102</v>
      </c>
      <c r="E195" t="s">
        <v>101</v>
      </c>
      <c r="F195" t="s">
        <v>104</v>
      </c>
      <c r="G195" t="s">
        <v>115</v>
      </c>
      <c r="H195" t="s">
        <v>93</v>
      </c>
      <c r="I195" s="15">
        <v>-1850.55</v>
      </c>
    </row>
    <row r="196" spans="1:9" x14ac:dyDescent="0.4">
      <c r="A196" s="12">
        <v>41618</v>
      </c>
      <c r="B196" t="s">
        <v>141</v>
      </c>
      <c r="C196" t="s">
        <v>122</v>
      </c>
      <c r="D196" t="s">
        <v>110</v>
      </c>
      <c r="E196" t="s">
        <v>128</v>
      </c>
      <c r="F196" t="s">
        <v>112</v>
      </c>
      <c r="G196" t="s">
        <v>130</v>
      </c>
      <c r="H196" t="s">
        <v>93</v>
      </c>
      <c r="I196" s="15">
        <v>-1779.06</v>
      </c>
    </row>
    <row r="197" spans="1:9" x14ac:dyDescent="0.4">
      <c r="A197" s="12">
        <v>41409</v>
      </c>
      <c r="B197" t="s">
        <v>141</v>
      </c>
      <c r="C197" t="s">
        <v>124</v>
      </c>
      <c r="D197" t="s">
        <v>106</v>
      </c>
      <c r="E197" t="s">
        <v>134</v>
      </c>
      <c r="F197" t="s">
        <v>104</v>
      </c>
      <c r="G197" t="s">
        <v>111</v>
      </c>
      <c r="H197" t="s">
        <v>93</v>
      </c>
      <c r="I197" s="15">
        <v>-354.86</v>
      </c>
    </row>
    <row r="198" spans="1:9" x14ac:dyDescent="0.4">
      <c r="A198" s="12">
        <v>41293</v>
      </c>
      <c r="B198" t="s">
        <v>141</v>
      </c>
      <c r="C198" t="s">
        <v>124</v>
      </c>
      <c r="D198" t="s">
        <v>110</v>
      </c>
      <c r="E198" t="s">
        <v>128</v>
      </c>
      <c r="F198" t="s">
        <v>100</v>
      </c>
      <c r="G198" t="s">
        <v>120</v>
      </c>
      <c r="H198" t="s">
        <v>93</v>
      </c>
      <c r="I198" s="15">
        <v>-1303.24</v>
      </c>
    </row>
    <row r="199" spans="1:9" x14ac:dyDescent="0.4">
      <c r="A199" s="12">
        <v>40944</v>
      </c>
      <c r="B199" t="s">
        <v>141</v>
      </c>
      <c r="C199" t="s">
        <v>103</v>
      </c>
      <c r="D199" t="s">
        <v>102</v>
      </c>
      <c r="E199" t="s">
        <v>136</v>
      </c>
      <c r="F199" t="s">
        <v>108</v>
      </c>
      <c r="G199" t="s">
        <v>135</v>
      </c>
      <c r="H199" t="s">
        <v>93</v>
      </c>
      <c r="I199" s="15">
        <v>-9475</v>
      </c>
    </row>
    <row r="200" spans="1:9" x14ac:dyDescent="0.4">
      <c r="A200" s="12">
        <v>41063</v>
      </c>
      <c r="B200" t="s">
        <v>141</v>
      </c>
      <c r="C200" t="s">
        <v>124</v>
      </c>
      <c r="D200" t="s">
        <v>97</v>
      </c>
      <c r="E200" t="s">
        <v>129</v>
      </c>
      <c r="F200" t="s">
        <v>100</v>
      </c>
      <c r="G200" t="s">
        <v>120</v>
      </c>
      <c r="H200" t="s">
        <v>93</v>
      </c>
      <c r="I200" s="15">
        <v>-702.54</v>
      </c>
    </row>
    <row r="201" spans="1:9" x14ac:dyDescent="0.4">
      <c r="A201" s="12">
        <v>41071</v>
      </c>
      <c r="B201" t="s">
        <v>141</v>
      </c>
      <c r="C201" t="s">
        <v>126</v>
      </c>
      <c r="D201" t="s">
        <v>110</v>
      </c>
      <c r="E201" t="s">
        <v>128</v>
      </c>
      <c r="F201" t="s">
        <v>112</v>
      </c>
      <c r="G201" t="s">
        <v>135</v>
      </c>
      <c r="H201" t="s">
        <v>93</v>
      </c>
      <c r="I201" s="15">
        <v>-5859.9</v>
      </c>
    </row>
    <row r="202" spans="1:9" x14ac:dyDescent="0.4">
      <c r="A202" s="12">
        <v>41482</v>
      </c>
      <c r="B202" t="s">
        <v>141</v>
      </c>
      <c r="C202" t="s">
        <v>126</v>
      </c>
      <c r="D202" t="s">
        <v>106</v>
      </c>
      <c r="E202" t="s">
        <v>138</v>
      </c>
      <c r="F202" t="s">
        <v>104</v>
      </c>
      <c r="G202" t="s">
        <v>107</v>
      </c>
      <c r="H202" t="s">
        <v>93</v>
      </c>
      <c r="I202" s="15">
        <v>-2811.28</v>
      </c>
    </row>
    <row r="203" spans="1:9" x14ac:dyDescent="0.4">
      <c r="A203" s="12">
        <v>41212</v>
      </c>
      <c r="B203" t="s">
        <v>141</v>
      </c>
      <c r="C203" t="s">
        <v>124</v>
      </c>
      <c r="D203" t="s">
        <v>110</v>
      </c>
      <c r="E203" t="s">
        <v>121</v>
      </c>
      <c r="F203" t="s">
        <v>113</v>
      </c>
      <c r="G203" t="s">
        <v>137</v>
      </c>
      <c r="H203" t="s">
        <v>93</v>
      </c>
      <c r="I203" s="15">
        <v>-1096.29</v>
      </c>
    </row>
    <row r="204" spans="1:9" x14ac:dyDescent="0.4">
      <c r="A204" s="12">
        <v>41219</v>
      </c>
      <c r="B204" t="s">
        <v>141</v>
      </c>
      <c r="C204" t="s">
        <v>117</v>
      </c>
      <c r="D204" t="s">
        <v>119</v>
      </c>
      <c r="E204" t="s">
        <v>123</v>
      </c>
      <c r="F204" t="s">
        <v>108</v>
      </c>
      <c r="G204" t="s">
        <v>135</v>
      </c>
      <c r="H204">
        <v>14</v>
      </c>
      <c r="I204" s="15">
        <v>8974.1200000000008</v>
      </c>
    </row>
    <row r="205" spans="1:9" x14ac:dyDescent="0.4">
      <c r="A205" s="12">
        <v>41058</v>
      </c>
      <c r="B205" t="s">
        <v>141</v>
      </c>
      <c r="C205" t="s">
        <v>98</v>
      </c>
      <c r="D205" t="s">
        <v>119</v>
      </c>
      <c r="E205" t="s">
        <v>123</v>
      </c>
      <c r="F205" t="s">
        <v>112</v>
      </c>
      <c r="G205" t="s">
        <v>107</v>
      </c>
      <c r="H205" t="s">
        <v>93</v>
      </c>
      <c r="I205" s="15">
        <v>-5898.56</v>
      </c>
    </row>
    <row r="206" spans="1:9" x14ac:dyDescent="0.4">
      <c r="A206" s="12">
        <v>40949</v>
      </c>
      <c r="B206" t="s">
        <v>141</v>
      </c>
      <c r="C206" t="s">
        <v>122</v>
      </c>
      <c r="D206" t="s">
        <v>97</v>
      </c>
      <c r="E206" t="s">
        <v>133</v>
      </c>
      <c r="F206" t="s">
        <v>113</v>
      </c>
      <c r="G206" t="s">
        <v>115</v>
      </c>
      <c r="H206" t="s">
        <v>93</v>
      </c>
      <c r="I206" s="15">
        <v>-1943.56</v>
      </c>
    </row>
    <row r="207" spans="1:9" x14ac:dyDescent="0.4">
      <c r="A207" s="12">
        <v>41103</v>
      </c>
      <c r="B207" t="s">
        <v>141</v>
      </c>
      <c r="C207" t="s">
        <v>126</v>
      </c>
      <c r="D207" t="s">
        <v>119</v>
      </c>
      <c r="E207" t="s">
        <v>125</v>
      </c>
      <c r="F207" t="s">
        <v>104</v>
      </c>
      <c r="G207" t="s">
        <v>135</v>
      </c>
      <c r="H207" t="s">
        <v>93</v>
      </c>
      <c r="I207" s="15">
        <v>-8860.27</v>
      </c>
    </row>
    <row r="208" spans="1:9" x14ac:dyDescent="0.4">
      <c r="A208" s="12">
        <v>41204</v>
      </c>
      <c r="B208" t="s">
        <v>141</v>
      </c>
      <c r="C208" t="s">
        <v>122</v>
      </c>
      <c r="D208" t="s">
        <v>119</v>
      </c>
      <c r="E208" t="s">
        <v>118</v>
      </c>
      <c r="F208" t="s">
        <v>112</v>
      </c>
      <c r="G208" t="s">
        <v>99</v>
      </c>
      <c r="H208" t="s">
        <v>93</v>
      </c>
      <c r="I208" s="15">
        <v>-828.34</v>
      </c>
    </row>
    <row r="209" spans="1:9" x14ac:dyDescent="0.4">
      <c r="A209" s="12">
        <v>41474</v>
      </c>
      <c r="B209" t="s">
        <v>141</v>
      </c>
      <c r="C209" t="s">
        <v>98</v>
      </c>
      <c r="D209" t="s">
        <v>106</v>
      </c>
      <c r="E209" t="s">
        <v>134</v>
      </c>
      <c r="F209" t="s">
        <v>108</v>
      </c>
      <c r="G209" t="s">
        <v>135</v>
      </c>
      <c r="H209" t="s">
        <v>93</v>
      </c>
      <c r="I209" s="15">
        <v>-2576.85</v>
      </c>
    </row>
    <row r="210" spans="1:9" x14ac:dyDescent="0.4">
      <c r="A210" s="12">
        <v>41089</v>
      </c>
      <c r="B210" t="s">
        <v>141</v>
      </c>
      <c r="C210" t="s">
        <v>122</v>
      </c>
      <c r="D210" t="s">
        <v>110</v>
      </c>
      <c r="E210" t="s">
        <v>109</v>
      </c>
      <c r="F210" t="s">
        <v>95</v>
      </c>
      <c r="G210" t="s">
        <v>94</v>
      </c>
      <c r="H210" t="s">
        <v>93</v>
      </c>
      <c r="I210" s="15">
        <v>-2757.65</v>
      </c>
    </row>
    <row r="211" spans="1:9" x14ac:dyDescent="0.4">
      <c r="A211" s="12">
        <v>41328</v>
      </c>
      <c r="B211" t="s">
        <v>141</v>
      </c>
      <c r="C211" t="s">
        <v>122</v>
      </c>
      <c r="D211" t="s">
        <v>102</v>
      </c>
      <c r="E211" t="s">
        <v>136</v>
      </c>
      <c r="F211" t="s">
        <v>100</v>
      </c>
      <c r="G211" t="s">
        <v>135</v>
      </c>
      <c r="H211" t="s">
        <v>93</v>
      </c>
      <c r="I211" s="15">
        <v>-2407.29</v>
      </c>
    </row>
    <row r="212" spans="1:9" x14ac:dyDescent="0.4">
      <c r="A212" s="12">
        <v>41229</v>
      </c>
      <c r="B212" t="s">
        <v>141</v>
      </c>
      <c r="C212" t="s">
        <v>126</v>
      </c>
      <c r="D212" t="s">
        <v>97</v>
      </c>
      <c r="E212" t="s">
        <v>133</v>
      </c>
      <c r="F212" t="s">
        <v>112</v>
      </c>
      <c r="G212" t="s">
        <v>135</v>
      </c>
      <c r="H212" t="s">
        <v>93</v>
      </c>
      <c r="I212" s="15">
        <v>-3227.91</v>
      </c>
    </row>
    <row r="213" spans="1:9" x14ac:dyDescent="0.4">
      <c r="A213" s="12">
        <v>41428</v>
      </c>
      <c r="B213" t="s">
        <v>141</v>
      </c>
      <c r="C213" t="s">
        <v>117</v>
      </c>
      <c r="D213" t="s">
        <v>119</v>
      </c>
      <c r="E213" t="s">
        <v>125</v>
      </c>
      <c r="F213" t="s">
        <v>100</v>
      </c>
      <c r="G213" t="s">
        <v>94</v>
      </c>
      <c r="H213">
        <v>125</v>
      </c>
      <c r="I213" s="15">
        <v>106837.83</v>
      </c>
    </row>
    <row r="214" spans="1:9" x14ac:dyDescent="0.4">
      <c r="A214" s="12">
        <v>41341</v>
      </c>
      <c r="B214" t="s">
        <v>141</v>
      </c>
      <c r="C214" t="s">
        <v>117</v>
      </c>
      <c r="D214" t="s">
        <v>110</v>
      </c>
      <c r="E214" t="s">
        <v>121</v>
      </c>
      <c r="F214" t="s">
        <v>95</v>
      </c>
      <c r="G214" t="s">
        <v>137</v>
      </c>
      <c r="H214">
        <v>72</v>
      </c>
      <c r="I214" s="15">
        <v>43940.27</v>
      </c>
    </row>
    <row r="215" spans="1:9" x14ac:dyDescent="0.4">
      <c r="A215" s="12">
        <v>41081</v>
      </c>
      <c r="B215" t="s">
        <v>141</v>
      </c>
      <c r="C215" t="s">
        <v>103</v>
      </c>
      <c r="D215" t="s">
        <v>106</v>
      </c>
      <c r="E215" t="s">
        <v>138</v>
      </c>
      <c r="F215" t="s">
        <v>108</v>
      </c>
      <c r="G215" t="s">
        <v>135</v>
      </c>
      <c r="H215" t="s">
        <v>93</v>
      </c>
      <c r="I215" s="15">
        <v>-3610.39</v>
      </c>
    </row>
    <row r="216" spans="1:9" x14ac:dyDescent="0.4">
      <c r="A216" s="12">
        <v>41375</v>
      </c>
      <c r="B216" t="s">
        <v>141</v>
      </c>
      <c r="C216" t="s">
        <v>124</v>
      </c>
      <c r="D216" t="s">
        <v>119</v>
      </c>
      <c r="E216" t="s">
        <v>127</v>
      </c>
      <c r="F216" t="s">
        <v>108</v>
      </c>
      <c r="G216" t="s">
        <v>115</v>
      </c>
      <c r="H216" t="s">
        <v>93</v>
      </c>
      <c r="I216" s="15">
        <v>-508.36</v>
      </c>
    </row>
    <row r="217" spans="1:9" x14ac:dyDescent="0.4">
      <c r="A217" s="12">
        <v>41470</v>
      </c>
      <c r="B217" t="s">
        <v>141</v>
      </c>
      <c r="C217" t="s">
        <v>103</v>
      </c>
      <c r="D217" t="s">
        <v>110</v>
      </c>
      <c r="E217" t="s">
        <v>109</v>
      </c>
      <c r="F217" t="s">
        <v>112</v>
      </c>
      <c r="G217" t="s">
        <v>135</v>
      </c>
      <c r="H217" t="s">
        <v>93</v>
      </c>
      <c r="I217" s="15">
        <v>-3094.06</v>
      </c>
    </row>
    <row r="218" spans="1:9" x14ac:dyDescent="0.4">
      <c r="A218" s="12">
        <v>41491</v>
      </c>
      <c r="B218" t="s">
        <v>141</v>
      </c>
      <c r="C218" t="s">
        <v>124</v>
      </c>
      <c r="D218" t="s">
        <v>110</v>
      </c>
      <c r="E218" t="s">
        <v>109</v>
      </c>
      <c r="F218" t="s">
        <v>100</v>
      </c>
      <c r="G218" t="s">
        <v>99</v>
      </c>
      <c r="H218" t="s">
        <v>93</v>
      </c>
      <c r="I218" s="15">
        <v>-397.55</v>
      </c>
    </row>
    <row r="219" spans="1:9" x14ac:dyDescent="0.4">
      <c r="A219" s="12">
        <v>41010</v>
      </c>
      <c r="B219" t="s">
        <v>141</v>
      </c>
      <c r="C219" t="s">
        <v>103</v>
      </c>
      <c r="D219" t="s">
        <v>102</v>
      </c>
      <c r="E219" t="s">
        <v>101</v>
      </c>
      <c r="F219" t="s">
        <v>108</v>
      </c>
      <c r="G219" t="s">
        <v>135</v>
      </c>
      <c r="H219" t="s">
        <v>93</v>
      </c>
      <c r="I219" s="15">
        <v>-2594.54</v>
      </c>
    </row>
    <row r="220" spans="1:9" x14ac:dyDescent="0.4">
      <c r="A220" s="12">
        <v>41136</v>
      </c>
      <c r="B220" t="s">
        <v>141</v>
      </c>
      <c r="C220" t="s">
        <v>126</v>
      </c>
      <c r="D220" t="s">
        <v>97</v>
      </c>
      <c r="E220" t="s">
        <v>129</v>
      </c>
      <c r="F220" t="s">
        <v>108</v>
      </c>
      <c r="G220" t="s">
        <v>137</v>
      </c>
      <c r="H220" t="s">
        <v>93</v>
      </c>
      <c r="I220" s="15">
        <v>-1768.57</v>
      </c>
    </row>
    <row r="221" spans="1:9" x14ac:dyDescent="0.4">
      <c r="A221" s="12">
        <v>41357</v>
      </c>
      <c r="B221" t="s">
        <v>141</v>
      </c>
      <c r="C221" t="s">
        <v>126</v>
      </c>
      <c r="D221" t="s">
        <v>110</v>
      </c>
      <c r="E221" t="s">
        <v>128</v>
      </c>
      <c r="F221" t="s">
        <v>108</v>
      </c>
      <c r="G221" t="s">
        <v>107</v>
      </c>
      <c r="H221" t="s">
        <v>93</v>
      </c>
      <c r="I221" s="15">
        <v>-3282.22</v>
      </c>
    </row>
    <row r="222" spans="1:9" x14ac:dyDescent="0.4">
      <c r="A222" s="12">
        <v>41108</v>
      </c>
      <c r="B222" t="s">
        <v>141</v>
      </c>
      <c r="C222" t="s">
        <v>98</v>
      </c>
      <c r="D222" t="s">
        <v>110</v>
      </c>
      <c r="E222" t="s">
        <v>128</v>
      </c>
      <c r="F222" t="s">
        <v>100</v>
      </c>
      <c r="G222" t="s">
        <v>130</v>
      </c>
      <c r="H222" t="s">
        <v>93</v>
      </c>
      <c r="I222" s="15">
        <v>-9367.0499999999993</v>
      </c>
    </row>
    <row r="223" spans="1:9" x14ac:dyDescent="0.4">
      <c r="A223" s="12">
        <v>41468</v>
      </c>
      <c r="B223" t="s">
        <v>141</v>
      </c>
      <c r="C223" t="s">
        <v>98</v>
      </c>
      <c r="D223" t="s">
        <v>110</v>
      </c>
      <c r="E223" t="s">
        <v>109</v>
      </c>
      <c r="F223" t="s">
        <v>108</v>
      </c>
      <c r="G223" t="s">
        <v>135</v>
      </c>
      <c r="H223" t="s">
        <v>93</v>
      </c>
      <c r="I223" s="15">
        <v>-4892.7700000000004</v>
      </c>
    </row>
    <row r="224" spans="1:9" x14ac:dyDescent="0.4">
      <c r="A224" s="12">
        <v>41239</v>
      </c>
      <c r="B224" t="s">
        <v>141</v>
      </c>
      <c r="C224" t="s">
        <v>117</v>
      </c>
      <c r="D224" t="s">
        <v>97</v>
      </c>
      <c r="E224" t="s">
        <v>133</v>
      </c>
      <c r="F224" t="s">
        <v>113</v>
      </c>
      <c r="G224" t="s">
        <v>99</v>
      </c>
      <c r="H224">
        <v>28</v>
      </c>
      <c r="I224" s="15">
        <v>17096.7</v>
      </c>
    </row>
    <row r="225" spans="1:9" x14ac:dyDescent="0.4">
      <c r="A225" s="12">
        <v>41277</v>
      </c>
      <c r="B225" t="s">
        <v>141</v>
      </c>
      <c r="C225" t="s">
        <v>124</v>
      </c>
      <c r="D225" t="s">
        <v>110</v>
      </c>
      <c r="E225" t="s">
        <v>128</v>
      </c>
      <c r="F225" t="s">
        <v>113</v>
      </c>
      <c r="G225" t="s">
        <v>130</v>
      </c>
      <c r="H225" t="s">
        <v>93</v>
      </c>
      <c r="I225" s="15">
        <v>-1029.81</v>
      </c>
    </row>
    <row r="226" spans="1:9" x14ac:dyDescent="0.4">
      <c r="A226" s="12">
        <v>40989</v>
      </c>
      <c r="B226" t="s">
        <v>141</v>
      </c>
      <c r="C226" t="s">
        <v>117</v>
      </c>
      <c r="D226" t="s">
        <v>119</v>
      </c>
      <c r="E226" t="s">
        <v>123</v>
      </c>
      <c r="F226" t="s">
        <v>104</v>
      </c>
      <c r="G226" t="s">
        <v>137</v>
      </c>
      <c r="H226">
        <v>20</v>
      </c>
      <c r="I226" s="15">
        <v>11687.1</v>
      </c>
    </row>
    <row r="227" spans="1:9" x14ac:dyDescent="0.4">
      <c r="A227" s="12">
        <v>40941</v>
      </c>
      <c r="B227" t="s">
        <v>141</v>
      </c>
      <c r="C227" t="s">
        <v>103</v>
      </c>
      <c r="D227" t="s">
        <v>106</v>
      </c>
      <c r="E227" t="s">
        <v>138</v>
      </c>
      <c r="F227" t="s">
        <v>104</v>
      </c>
      <c r="G227" t="s">
        <v>137</v>
      </c>
      <c r="H227" t="s">
        <v>93</v>
      </c>
      <c r="I227" s="15">
        <v>-3291.3</v>
      </c>
    </row>
    <row r="228" spans="1:9" x14ac:dyDescent="0.4">
      <c r="A228" s="12">
        <v>41303</v>
      </c>
      <c r="B228" t="s">
        <v>141</v>
      </c>
      <c r="C228" t="s">
        <v>98</v>
      </c>
      <c r="D228" t="s">
        <v>102</v>
      </c>
      <c r="E228" t="s">
        <v>116</v>
      </c>
      <c r="F228" t="s">
        <v>112</v>
      </c>
      <c r="G228" t="s">
        <v>94</v>
      </c>
      <c r="H228" t="s">
        <v>93</v>
      </c>
      <c r="I228" s="15">
        <v>-12801.06</v>
      </c>
    </row>
    <row r="229" spans="1:9" x14ac:dyDescent="0.4">
      <c r="A229" s="12">
        <v>41340</v>
      </c>
      <c r="B229" t="s">
        <v>141</v>
      </c>
      <c r="C229" t="s">
        <v>103</v>
      </c>
      <c r="D229" t="s">
        <v>110</v>
      </c>
      <c r="E229" t="s">
        <v>121</v>
      </c>
      <c r="F229" t="s">
        <v>104</v>
      </c>
      <c r="G229" t="s">
        <v>111</v>
      </c>
      <c r="H229" t="s">
        <v>93</v>
      </c>
      <c r="I229" s="15">
        <v>-37468.800000000003</v>
      </c>
    </row>
    <row r="230" spans="1:9" x14ac:dyDescent="0.4">
      <c r="A230" s="12">
        <v>41504</v>
      </c>
      <c r="B230" t="s">
        <v>141</v>
      </c>
      <c r="C230" t="s">
        <v>124</v>
      </c>
      <c r="D230" t="s">
        <v>119</v>
      </c>
      <c r="E230" t="s">
        <v>127</v>
      </c>
      <c r="F230" t="s">
        <v>112</v>
      </c>
      <c r="G230" t="s">
        <v>94</v>
      </c>
      <c r="H230" t="s">
        <v>93</v>
      </c>
      <c r="I230" s="15">
        <v>-1600.03</v>
      </c>
    </row>
    <row r="231" spans="1:9" x14ac:dyDescent="0.4">
      <c r="A231" s="12">
        <v>41494</v>
      </c>
      <c r="B231" t="s">
        <v>141</v>
      </c>
      <c r="C231" t="s">
        <v>122</v>
      </c>
      <c r="D231" t="s">
        <v>102</v>
      </c>
      <c r="E231" t="s">
        <v>136</v>
      </c>
      <c r="F231" t="s">
        <v>108</v>
      </c>
      <c r="G231" t="s">
        <v>99</v>
      </c>
      <c r="H231" t="s">
        <v>93</v>
      </c>
      <c r="I231" s="15">
        <v>-1866.21</v>
      </c>
    </row>
    <row r="232" spans="1:9" x14ac:dyDescent="0.4">
      <c r="A232" s="12">
        <v>41390</v>
      </c>
      <c r="B232" t="s">
        <v>141</v>
      </c>
      <c r="C232" t="s">
        <v>117</v>
      </c>
      <c r="D232" t="s">
        <v>110</v>
      </c>
      <c r="E232" t="s">
        <v>109</v>
      </c>
      <c r="F232" t="s">
        <v>100</v>
      </c>
      <c r="G232" t="s">
        <v>137</v>
      </c>
      <c r="H232">
        <v>39</v>
      </c>
      <c r="I232" s="15">
        <v>24308.06</v>
      </c>
    </row>
    <row r="233" spans="1:9" x14ac:dyDescent="0.4">
      <c r="A233" s="12">
        <v>41140</v>
      </c>
      <c r="B233" t="s">
        <v>141</v>
      </c>
      <c r="C233" t="s">
        <v>124</v>
      </c>
      <c r="D233" t="s">
        <v>102</v>
      </c>
      <c r="E233" t="s">
        <v>116</v>
      </c>
      <c r="F233" t="s">
        <v>112</v>
      </c>
      <c r="G233" t="s">
        <v>115</v>
      </c>
      <c r="H233" t="s">
        <v>93</v>
      </c>
      <c r="I233" s="15">
        <v>-743.34</v>
      </c>
    </row>
    <row r="234" spans="1:9" x14ac:dyDescent="0.4">
      <c r="A234" s="12">
        <v>41025</v>
      </c>
      <c r="B234" t="s">
        <v>141</v>
      </c>
      <c r="C234" t="s">
        <v>126</v>
      </c>
      <c r="D234" t="s">
        <v>119</v>
      </c>
      <c r="E234" t="s">
        <v>131</v>
      </c>
      <c r="F234" t="s">
        <v>112</v>
      </c>
      <c r="G234" t="s">
        <v>120</v>
      </c>
      <c r="H234" t="s">
        <v>93</v>
      </c>
      <c r="I234" s="15">
        <v>-2027.2</v>
      </c>
    </row>
    <row r="235" spans="1:9" x14ac:dyDescent="0.4">
      <c r="A235" s="12">
        <v>41631</v>
      </c>
      <c r="B235" t="s">
        <v>141</v>
      </c>
      <c r="C235" t="s">
        <v>126</v>
      </c>
      <c r="D235" t="s">
        <v>106</v>
      </c>
      <c r="E235" t="s">
        <v>138</v>
      </c>
      <c r="F235" t="s">
        <v>113</v>
      </c>
      <c r="G235" t="s">
        <v>120</v>
      </c>
      <c r="H235" t="s">
        <v>93</v>
      </c>
      <c r="I235" s="15">
        <v>-6542.31</v>
      </c>
    </row>
    <row r="236" spans="1:9" x14ac:dyDescent="0.4">
      <c r="A236" s="12">
        <v>41575</v>
      </c>
      <c r="B236" t="s">
        <v>141</v>
      </c>
      <c r="C236" t="s">
        <v>124</v>
      </c>
      <c r="D236" t="s">
        <v>102</v>
      </c>
      <c r="E236" t="s">
        <v>139</v>
      </c>
      <c r="F236" t="s">
        <v>100</v>
      </c>
      <c r="G236" t="s">
        <v>111</v>
      </c>
      <c r="H236" t="s">
        <v>93</v>
      </c>
      <c r="I236" s="15">
        <v>-1049.98</v>
      </c>
    </row>
    <row r="237" spans="1:9" x14ac:dyDescent="0.4">
      <c r="A237" s="12">
        <v>41370</v>
      </c>
      <c r="B237" t="s">
        <v>141</v>
      </c>
      <c r="C237" t="s">
        <v>103</v>
      </c>
      <c r="D237" t="s">
        <v>97</v>
      </c>
      <c r="E237" t="s">
        <v>129</v>
      </c>
      <c r="F237" t="s">
        <v>95</v>
      </c>
      <c r="G237" t="s">
        <v>135</v>
      </c>
      <c r="H237" t="s">
        <v>93</v>
      </c>
      <c r="I237" s="15">
        <v>-2344.91</v>
      </c>
    </row>
    <row r="238" spans="1:9" x14ac:dyDescent="0.4">
      <c r="A238" s="12">
        <v>41626</v>
      </c>
      <c r="B238" t="s">
        <v>141</v>
      </c>
      <c r="C238" t="s">
        <v>98</v>
      </c>
      <c r="D238" t="s">
        <v>110</v>
      </c>
      <c r="E238" t="s">
        <v>128</v>
      </c>
      <c r="F238" t="s">
        <v>108</v>
      </c>
      <c r="G238" t="s">
        <v>135</v>
      </c>
      <c r="H238" t="s">
        <v>93</v>
      </c>
      <c r="I238" s="15">
        <v>-5269.27</v>
      </c>
    </row>
    <row r="239" spans="1:9" x14ac:dyDescent="0.4">
      <c r="A239" s="12">
        <v>41345</v>
      </c>
      <c r="B239" t="s">
        <v>141</v>
      </c>
      <c r="C239" t="s">
        <v>122</v>
      </c>
      <c r="D239" t="s">
        <v>106</v>
      </c>
      <c r="E239" t="s">
        <v>114</v>
      </c>
      <c r="F239" t="s">
        <v>113</v>
      </c>
      <c r="G239" t="s">
        <v>130</v>
      </c>
      <c r="H239" t="s">
        <v>93</v>
      </c>
      <c r="I239" s="15">
        <v>-1874.81</v>
      </c>
    </row>
    <row r="240" spans="1:9" x14ac:dyDescent="0.4">
      <c r="A240" s="12">
        <v>41426</v>
      </c>
      <c r="B240" t="s">
        <v>141</v>
      </c>
      <c r="C240" t="s">
        <v>98</v>
      </c>
      <c r="D240" t="s">
        <v>110</v>
      </c>
      <c r="E240" t="s">
        <v>109</v>
      </c>
      <c r="F240" t="s">
        <v>100</v>
      </c>
      <c r="G240" t="s">
        <v>130</v>
      </c>
      <c r="H240" t="s">
        <v>93</v>
      </c>
      <c r="I240" s="15">
        <v>-12334.99</v>
      </c>
    </row>
    <row r="241" spans="1:9" x14ac:dyDescent="0.4">
      <c r="A241" s="12">
        <v>40980</v>
      </c>
      <c r="B241" t="s">
        <v>141</v>
      </c>
      <c r="C241" t="s">
        <v>124</v>
      </c>
      <c r="D241" t="s">
        <v>110</v>
      </c>
      <c r="E241" t="s">
        <v>109</v>
      </c>
      <c r="F241" t="s">
        <v>100</v>
      </c>
      <c r="G241" t="s">
        <v>111</v>
      </c>
      <c r="H241" t="s">
        <v>93</v>
      </c>
      <c r="I241" s="15">
        <v>-1537.82</v>
      </c>
    </row>
    <row r="242" spans="1:9" x14ac:dyDescent="0.4">
      <c r="A242" s="12">
        <v>41034</v>
      </c>
      <c r="B242" t="s">
        <v>141</v>
      </c>
      <c r="C242" t="s">
        <v>117</v>
      </c>
      <c r="D242" t="s">
        <v>102</v>
      </c>
      <c r="E242" t="s">
        <v>136</v>
      </c>
      <c r="F242" t="s">
        <v>104</v>
      </c>
      <c r="G242" t="s">
        <v>135</v>
      </c>
      <c r="H242">
        <v>34</v>
      </c>
      <c r="I242" s="15">
        <v>20397.14</v>
      </c>
    </row>
    <row r="243" spans="1:9" x14ac:dyDescent="0.4">
      <c r="A243" s="12">
        <v>41253</v>
      </c>
      <c r="B243" t="s">
        <v>141</v>
      </c>
      <c r="C243" t="s">
        <v>126</v>
      </c>
      <c r="D243" t="s">
        <v>97</v>
      </c>
      <c r="E243" t="s">
        <v>96</v>
      </c>
      <c r="F243" t="s">
        <v>95</v>
      </c>
      <c r="G243" t="s">
        <v>130</v>
      </c>
      <c r="H243" t="s">
        <v>93</v>
      </c>
      <c r="I243" s="15">
        <v>-3148.15</v>
      </c>
    </row>
    <row r="244" spans="1:9" x14ac:dyDescent="0.4">
      <c r="A244" s="12">
        <v>41283</v>
      </c>
      <c r="B244" t="s">
        <v>141</v>
      </c>
      <c r="C244" t="s">
        <v>117</v>
      </c>
      <c r="D244" t="s">
        <v>102</v>
      </c>
      <c r="E244" t="s">
        <v>139</v>
      </c>
      <c r="F244" t="s">
        <v>108</v>
      </c>
      <c r="G244" t="s">
        <v>94</v>
      </c>
      <c r="H244">
        <v>26</v>
      </c>
      <c r="I244" s="15">
        <v>21155.27</v>
      </c>
    </row>
    <row r="245" spans="1:9" x14ac:dyDescent="0.4">
      <c r="A245" s="12">
        <v>41557</v>
      </c>
      <c r="B245" t="s">
        <v>141</v>
      </c>
      <c r="C245" t="s">
        <v>126</v>
      </c>
      <c r="D245" t="s">
        <v>106</v>
      </c>
      <c r="E245" t="s">
        <v>134</v>
      </c>
      <c r="F245" t="s">
        <v>95</v>
      </c>
      <c r="G245" t="s">
        <v>94</v>
      </c>
      <c r="H245" t="s">
        <v>93</v>
      </c>
      <c r="I245" s="15">
        <v>-1717.84</v>
      </c>
    </row>
    <row r="246" spans="1:9" x14ac:dyDescent="0.4">
      <c r="A246" s="12">
        <v>41624</v>
      </c>
      <c r="B246" t="s">
        <v>141</v>
      </c>
      <c r="C246" t="s">
        <v>98</v>
      </c>
      <c r="D246" t="s">
        <v>110</v>
      </c>
      <c r="E246" t="s">
        <v>128</v>
      </c>
      <c r="F246" t="s">
        <v>108</v>
      </c>
      <c r="G246" t="s">
        <v>120</v>
      </c>
      <c r="H246" t="s">
        <v>93</v>
      </c>
      <c r="I246" s="15">
        <v>-16404.599999999999</v>
      </c>
    </row>
    <row r="247" spans="1:9" x14ac:dyDescent="0.4">
      <c r="A247" s="12">
        <v>40933</v>
      </c>
      <c r="B247" t="s">
        <v>141</v>
      </c>
      <c r="C247" t="s">
        <v>122</v>
      </c>
      <c r="D247" t="s">
        <v>106</v>
      </c>
      <c r="E247" t="s">
        <v>114</v>
      </c>
      <c r="F247" t="s">
        <v>112</v>
      </c>
      <c r="G247" t="s">
        <v>137</v>
      </c>
      <c r="H247" t="s">
        <v>93</v>
      </c>
      <c r="I247" s="15">
        <v>-1406.87</v>
      </c>
    </row>
    <row r="248" spans="1:9" x14ac:dyDescent="0.4">
      <c r="A248" s="12">
        <v>41510</v>
      </c>
      <c r="B248" t="s">
        <v>141</v>
      </c>
      <c r="C248" t="s">
        <v>124</v>
      </c>
      <c r="D248" t="s">
        <v>106</v>
      </c>
      <c r="E248" t="s">
        <v>105</v>
      </c>
      <c r="F248" t="s">
        <v>112</v>
      </c>
      <c r="G248" t="s">
        <v>94</v>
      </c>
      <c r="H248" t="s">
        <v>93</v>
      </c>
      <c r="I248" s="15">
        <v>-184</v>
      </c>
    </row>
    <row r="249" spans="1:9" x14ac:dyDescent="0.4">
      <c r="A249" s="12">
        <v>41619</v>
      </c>
      <c r="B249" t="s">
        <v>141</v>
      </c>
      <c r="C249" t="s">
        <v>98</v>
      </c>
      <c r="D249" t="s">
        <v>110</v>
      </c>
      <c r="E249" t="s">
        <v>132</v>
      </c>
      <c r="F249" t="s">
        <v>108</v>
      </c>
      <c r="G249" t="s">
        <v>111</v>
      </c>
      <c r="H249" t="s">
        <v>93</v>
      </c>
      <c r="I249" s="15">
        <v>-4250.18</v>
      </c>
    </row>
    <row r="250" spans="1:9" x14ac:dyDescent="0.4">
      <c r="A250" s="12">
        <v>41508</v>
      </c>
      <c r="B250" t="s">
        <v>141</v>
      </c>
      <c r="C250" t="s">
        <v>98</v>
      </c>
      <c r="D250" t="s">
        <v>119</v>
      </c>
      <c r="E250" t="s">
        <v>125</v>
      </c>
      <c r="F250" t="s">
        <v>112</v>
      </c>
      <c r="G250" t="s">
        <v>94</v>
      </c>
      <c r="H250" t="s">
        <v>93</v>
      </c>
      <c r="I250" s="15">
        <v>-16461.04</v>
      </c>
    </row>
    <row r="251" spans="1:9" x14ac:dyDescent="0.4">
      <c r="A251" s="12">
        <v>41082</v>
      </c>
      <c r="B251" t="s">
        <v>141</v>
      </c>
      <c r="C251" t="s">
        <v>103</v>
      </c>
      <c r="D251" t="s">
        <v>97</v>
      </c>
      <c r="E251" t="s">
        <v>96</v>
      </c>
      <c r="F251" t="s">
        <v>113</v>
      </c>
      <c r="G251" t="s">
        <v>120</v>
      </c>
      <c r="H251" t="s">
        <v>93</v>
      </c>
      <c r="I251" s="15">
        <v>-4276.08</v>
      </c>
    </row>
    <row r="252" spans="1:9" x14ac:dyDescent="0.4">
      <c r="A252" s="12">
        <v>41140</v>
      </c>
      <c r="B252" t="s">
        <v>141</v>
      </c>
      <c r="C252" t="s">
        <v>126</v>
      </c>
      <c r="D252" t="s">
        <v>106</v>
      </c>
      <c r="E252" t="s">
        <v>138</v>
      </c>
      <c r="F252" t="s">
        <v>100</v>
      </c>
      <c r="G252" t="s">
        <v>99</v>
      </c>
      <c r="H252" t="s">
        <v>93</v>
      </c>
      <c r="I252" s="15">
        <v>-4208.8900000000003</v>
      </c>
    </row>
    <row r="253" spans="1:9" x14ac:dyDescent="0.4">
      <c r="A253" s="12">
        <v>41434</v>
      </c>
      <c r="B253" t="s">
        <v>141</v>
      </c>
      <c r="C253" t="s">
        <v>117</v>
      </c>
      <c r="D253" t="s">
        <v>97</v>
      </c>
      <c r="E253" t="s">
        <v>140</v>
      </c>
      <c r="F253" t="s">
        <v>95</v>
      </c>
      <c r="G253" t="s">
        <v>120</v>
      </c>
      <c r="H253">
        <v>32</v>
      </c>
      <c r="I253" s="15">
        <v>23771.88</v>
      </c>
    </row>
    <row r="254" spans="1:9" x14ac:dyDescent="0.4">
      <c r="A254" s="12">
        <v>41389</v>
      </c>
      <c r="B254" t="s">
        <v>141</v>
      </c>
      <c r="C254" t="s">
        <v>126</v>
      </c>
      <c r="D254" t="s">
        <v>102</v>
      </c>
      <c r="E254" t="s">
        <v>116</v>
      </c>
      <c r="F254" t="s">
        <v>100</v>
      </c>
      <c r="G254" t="s">
        <v>107</v>
      </c>
      <c r="H254" t="s">
        <v>93</v>
      </c>
      <c r="I254" s="15">
        <v>-10694.61</v>
      </c>
    </row>
    <row r="255" spans="1:9" x14ac:dyDescent="0.4">
      <c r="A255" s="12">
        <v>40915</v>
      </c>
      <c r="B255" t="s">
        <v>141</v>
      </c>
      <c r="C255" t="s">
        <v>117</v>
      </c>
      <c r="D255" t="s">
        <v>119</v>
      </c>
      <c r="E255" t="s">
        <v>125</v>
      </c>
      <c r="F255" t="s">
        <v>95</v>
      </c>
      <c r="G255" t="s">
        <v>137</v>
      </c>
      <c r="H255">
        <v>96</v>
      </c>
      <c r="I255" s="15">
        <v>58422.87</v>
      </c>
    </row>
    <row r="256" spans="1:9" x14ac:dyDescent="0.4">
      <c r="A256" s="12">
        <v>41601</v>
      </c>
      <c r="B256" t="s">
        <v>141</v>
      </c>
      <c r="C256" t="s">
        <v>103</v>
      </c>
      <c r="D256" t="s">
        <v>110</v>
      </c>
      <c r="E256" t="s">
        <v>109</v>
      </c>
      <c r="F256" t="s">
        <v>100</v>
      </c>
      <c r="G256" t="s">
        <v>135</v>
      </c>
      <c r="H256" t="s">
        <v>93</v>
      </c>
      <c r="I256" s="15">
        <v>-3793.91</v>
      </c>
    </row>
    <row r="257" spans="1:9" x14ac:dyDescent="0.4">
      <c r="A257" s="12">
        <v>40923</v>
      </c>
      <c r="B257" t="s">
        <v>141</v>
      </c>
      <c r="C257" t="s">
        <v>103</v>
      </c>
      <c r="D257" t="s">
        <v>119</v>
      </c>
      <c r="E257" t="s">
        <v>125</v>
      </c>
      <c r="F257" t="s">
        <v>113</v>
      </c>
      <c r="G257" t="s">
        <v>111</v>
      </c>
      <c r="H257" t="s">
        <v>93</v>
      </c>
      <c r="I257" s="15">
        <v>-21737.9</v>
      </c>
    </row>
    <row r="258" spans="1:9" x14ac:dyDescent="0.4">
      <c r="A258" s="12">
        <v>40976</v>
      </c>
      <c r="B258" t="s">
        <v>141</v>
      </c>
      <c r="C258" t="s">
        <v>98</v>
      </c>
      <c r="D258" t="s">
        <v>106</v>
      </c>
      <c r="E258" t="s">
        <v>114</v>
      </c>
      <c r="F258" t="s">
        <v>112</v>
      </c>
      <c r="G258" t="s">
        <v>107</v>
      </c>
      <c r="H258" t="s">
        <v>93</v>
      </c>
      <c r="I258" s="15">
        <v>-5058.68</v>
      </c>
    </row>
    <row r="259" spans="1:9" x14ac:dyDescent="0.4">
      <c r="A259" s="12">
        <v>41153</v>
      </c>
      <c r="B259" t="s">
        <v>141</v>
      </c>
      <c r="C259" t="s">
        <v>126</v>
      </c>
      <c r="D259" t="s">
        <v>106</v>
      </c>
      <c r="E259" t="s">
        <v>134</v>
      </c>
      <c r="F259" t="s">
        <v>95</v>
      </c>
      <c r="G259" t="s">
        <v>107</v>
      </c>
      <c r="H259" t="s">
        <v>93</v>
      </c>
      <c r="I259" s="15">
        <v>-1311.11</v>
      </c>
    </row>
    <row r="260" spans="1:9" x14ac:dyDescent="0.4">
      <c r="A260" s="12">
        <v>41608</v>
      </c>
      <c r="B260" t="s">
        <v>141</v>
      </c>
      <c r="C260" t="s">
        <v>98</v>
      </c>
      <c r="D260" t="s">
        <v>106</v>
      </c>
      <c r="E260" t="s">
        <v>138</v>
      </c>
      <c r="F260" t="s">
        <v>112</v>
      </c>
      <c r="G260" t="s">
        <v>99</v>
      </c>
      <c r="H260" t="s">
        <v>93</v>
      </c>
      <c r="I260" s="15">
        <v>-2523.44</v>
      </c>
    </row>
    <row r="261" spans="1:9" x14ac:dyDescent="0.4">
      <c r="A261" s="12">
        <v>41221</v>
      </c>
      <c r="B261" t="s">
        <v>141</v>
      </c>
      <c r="C261" t="s">
        <v>122</v>
      </c>
      <c r="D261" t="s">
        <v>106</v>
      </c>
      <c r="E261" t="s">
        <v>105</v>
      </c>
      <c r="F261" t="s">
        <v>112</v>
      </c>
      <c r="G261" t="s">
        <v>120</v>
      </c>
      <c r="H261" t="s">
        <v>93</v>
      </c>
      <c r="I261" s="15">
        <v>-912.54</v>
      </c>
    </row>
    <row r="262" spans="1:9" x14ac:dyDescent="0.4">
      <c r="A262" s="12">
        <v>41435</v>
      </c>
      <c r="B262" t="s">
        <v>141</v>
      </c>
      <c r="C262" t="s">
        <v>117</v>
      </c>
      <c r="D262" t="s">
        <v>110</v>
      </c>
      <c r="E262" t="s">
        <v>121</v>
      </c>
      <c r="F262" t="s">
        <v>108</v>
      </c>
      <c r="G262" t="s">
        <v>130</v>
      </c>
      <c r="H262">
        <v>108</v>
      </c>
      <c r="I262" s="15">
        <v>97769.49</v>
      </c>
    </row>
    <row r="263" spans="1:9" x14ac:dyDescent="0.4">
      <c r="A263" s="12">
        <v>41393</v>
      </c>
      <c r="B263" t="s">
        <v>141</v>
      </c>
      <c r="C263" t="s">
        <v>98</v>
      </c>
      <c r="D263" t="s">
        <v>106</v>
      </c>
      <c r="E263" t="s">
        <v>105</v>
      </c>
      <c r="F263" t="s">
        <v>104</v>
      </c>
      <c r="G263" t="s">
        <v>99</v>
      </c>
      <c r="H263" t="s">
        <v>93</v>
      </c>
      <c r="I263" s="15">
        <v>-1313.49</v>
      </c>
    </row>
    <row r="264" spans="1:9" x14ac:dyDescent="0.4">
      <c r="A264" s="12">
        <v>41060</v>
      </c>
      <c r="B264" t="s">
        <v>141</v>
      </c>
      <c r="C264" t="s">
        <v>126</v>
      </c>
      <c r="D264" t="s">
        <v>97</v>
      </c>
      <c r="E264" t="s">
        <v>129</v>
      </c>
      <c r="F264" t="s">
        <v>95</v>
      </c>
      <c r="G264" t="s">
        <v>94</v>
      </c>
      <c r="H264" t="s">
        <v>93</v>
      </c>
      <c r="I264" s="15">
        <v>-2808.15</v>
      </c>
    </row>
    <row r="265" spans="1:9" x14ac:dyDescent="0.4">
      <c r="A265" s="12">
        <v>41000</v>
      </c>
      <c r="B265" t="s">
        <v>141</v>
      </c>
      <c r="C265" t="s">
        <v>117</v>
      </c>
      <c r="D265" t="s">
        <v>106</v>
      </c>
      <c r="E265" t="s">
        <v>114</v>
      </c>
      <c r="F265" t="s">
        <v>108</v>
      </c>
      <c r="G265" t="s">
        <v>111</v>
      </c>
      <c r="H265">
        <v>16</v>
      </c>
      <c r="I265" s="15">
        <v>20215.77</v>
      </c>
    </row>
    <row r="266" spans="1:9" x14ac:dyDescent="0.4">
      <c r="A266" s="12">
        <v>41034</v>
      </c>
      <c r="B266" t="s">
        <v>141</v>
      </c>
      <c r="C266" t="s">
        <v>124</v>
      </c>
      <c r="D266" t="s">
        <v>106</v>
      </c>
      <c r="E266" t="s">
        <v>114</v>
      </c>
      <c r="F266" t="s">
        <v>104</v>
      </c>
      <c r="G266" t="s">
        <v>99</v>
      </c>
      <c r="H266" t="s">
        <v>93</v>
      </c>
      <c r="I266" s="15">
        <v>-313.70999999999998</v>
      </c>
    </row>
    <row r="267" spans="1:9" x14ac:dyDescent="0.4">
      <c r="A267" s="12">
        <v>41275</v>
      </c>
      <c r="B267" t="s">
        <v>141</v>
      </c>
      <c r="C267" t="s">
        <v>122</v>
      </c>
      <c r="D267" t="s">
        <v>106</v>
      </c>
      <c r="E267" t="s">
        <v>134</v>
      </c>
      <c r="F267" t="s">
        <v>95</v>
      </c>
      <c r="G267" t="s">
        <v>94</v>
      </c>
      <c r="H267" t="s">
        <v>93</v>
      </c>
      <c r="I267" s="15">
        <v>-687.14</v>
      </c>
    </row>
    <row r="268" spans="1:9" x14ac:dyDescent="0.4">
      <c r="A268" s="12">
        <v>41416</v>
      </c>
      <c r="B268" t="s">
        <v>141</v>
      </c>
      <c r="C268" t="s">
        <v>98</v>
      </c>
      <c r="D268" t="s">
        <v>119</v>
      </c>
      <c r="E268" t="s">
        <v>125</v>
      </c>
      <c r="F268" t="s">
        <v>113</v>
      </c>
      <c r="G268" t="s">
        <v>99</v>
      </c>
      <c r="H268" t="s">
        <v>93</v>
      </c>
      <c r="I268" s="15">
        <v>-15525.08</v>
      </c>
    </row>
    <row r="269" spans="1:9" x14ac:dyDescent="0.4">
      <c r="A269" s="12">
        <v>41330</v>
      </c>
      <c r="B269" t="s">
        <v>141</v>
      </c>
      <c r="C269" t="s">
        <v>126</v>
      </c>
      <c r="D269" t="s">
        <v>106</v>
      </c>
      <c r="E269" t="s">
        <v>138</v>
      </c>
      <c r="F269" t="s">
        <v>95</v>
      </c>
      <c r="G269" t="s">
        <v>115</v>
      </c>
      <c r="H269" t="s">
        <v>93</v>
      </c>
      <c r="I269" s="15">
        <v>-2845.25</v>
      </c>
    </row>
    <row r="270" spans="1:9" x14ac:dyDescent="0.4">
      <c r="A270" s="12">
        <v>41464</v>
      </c>
      <c r="B270" t="s">
        <v>141</v>
      </c>
      <c r="C270" t="s">
        <v>126</v>
      </c>
      <c r="D270" t="s">
        <v>119</v>
      </c>
      <c r="E270" t="s">
        <v>118</v>
      </c>
      <c r="F270" t="s">
        <v>100</v>
      </c>
      <c r="G270" t="s">
        <v>130</v>
      </c>
      <c r="H270" t="s">
        <v>93</v>
      </c>
      <c r="I270" s="15">
        <v>-2564.73</v>
      </c>
    </row>
    <row r="271" spans="1:9" x14ac:dyDescent="0.4">
      <c r="A271" s="12">
        <v>41575</v>
      </c>
      <c r="B271" t="s">
        <v>141</v>
      </c>
      <c r="C271" t="s">
        <v>124</v>
      </c>
      <c r="D271" t="s">
        <v>119</v>
      </c>
      <c r="E271" t="s">
        <v>131</v>
      </c>
      <c r="F271" t="s">
        <v>108</v>
      </c>
      <c r="G271" t="s">
        <v>115</v>
      </c>
      <c r="H271" t="s">
        <v>93</v>
      </c>
      <c r="I271" s="15">
        <v>-192.85</v>
      </c>
    </row>
    <row r="272" spans="1:9" x14ac:dyDescent="0.4">
      <c r="A272" s="12">
        <v>40934</v>
      </c>
      <c r="B272" t="s">
        <v>141</v>
      </c>
      <c r="C272" t="s">
        <v>124</v>
      </c>
      <c r="D272" t="s">
        <v>97</v>
      </c>
      <c r="E272" t="s">
        <v>129</v>
      </c>
      <c r="F272" t="s">
        <v>104</v>
      </c>
      <c r="G272" t="s">
        <v>99</v>
      </c>
      <c r="H272" t="s">
        <v>93</v>
      </c>
      <c r="I272" s="15">
        <v>-227.44</v>
      </c>
    </row>
    <row r="273" spans="1:9" x14ac:dyDescent="0.4">
      <c r="A273" s="12">
        <v>41416</v>
      </c>
      <c r="B273" t="s">
        <v>141</v>
      </c>
      <c r="C273" t="s">
        <v>122</v>
      </c>
      <c r="D273" t="s">
        <v>106</v>
      </c>
      <c r="E273" t="s">
        <v>138</v>
      </c>
      <c r="F273" t="s">
        <v>112</v>
      </c>
      <c r="G273" t="s">
        <v>107</v>
      </c>
      <c r="H273" t="s">
        <v>93</v>
      </c>
      <c r="I273" s="15">
        <v>-2582.87</v>
      </c>
    </row>
    <row r="274" spans="1:9" x14ac:dyDescent="0.4">
      <c r="A274" s="12">
        <v>41331</v>
      </c>
      <c r="B274" t="s">
        <v>141</v>
      </c>
      <c r="C274" t="s">
        <v>124</v>
      </c>
      <c r="D274" t="s">
        <v>102</v>
      </c>
      <c r="E274" t="s">
        <v>136</v>
      </c>
      <c r="F274" t="s">
        <v>113</v>
      </c>
      <c r="G274" t="s">
        <v>135</v>
      </c>
      <c r="H274" t="s">
        <v>93</v>
      </c>
      <c r="I274" s="15">
        <v>-662.91</v>
      </c>
    </row>
    <row r="275" spans="1:9" x14ac:dyDescent="0.4">
      <c r="A275" s="12">
        <v>41124</v>
      </c>
      <c r="B275" t="s">
        <v>141</v>
      </c>
      <c r="C275" t="s">
        <v>117</v>
      </c>
      <c r="D275" t="s">
        <v>106</v>
      </c>
      <c r="E275" t="s">
        <v>138</v>
      </c>
      <c r="F275" t="s">
        <v>100</v>
      </c>
      <c r="G275" t="s">
        <v>107</v>
      </c>
      <c r="H275">
        <v>26</v>
      </c>
      <c r="I275" s="15">
        <v>17823.43</v>
      </c>
    </row>
    <row r="276" spans="1:9" x14ac:dyDescent="0.4">
      <c r="A276" s="12">
        <v>41254</v>
      </c>
      <c r="B276" t="s">
        <v>141</v>
      </c>
      <c r="C276" t="s">
        <v>122</v>
      </c>
      <c r="D276" t="s">
        <v>110</v>
      </c>
      <c r="E276" t="s">
        <v>121</v>
      </c>
      <c r="F276" t="s">
        <v>95</v>
      </c>
      <c r="G276" t="s">
        <v>99</v>
      </c>
      <c r="H276" t="s">
        <v>93</v>
      </c>
      <c r="I276" s="15">
        <v>-3308.71</v>
      </c>
    </row>
    <row r="277" spans="1:9" x14ac:dyDescent="0.4">
      <c r="A277" s="12">
        <v>41516</v>
      </c>
      <c r="B277" t="s">
        <v>141</v>
      </c>
      <c r="C277" t="s">
        <v>103</v>
      </c>
      <c r="D277" t="s">
        <v>110</v>
      </c>
      <c r="E277" t="s">
        <v>109</v>
      </c>
      <c r="F277" t="s">
        <v>95</v>
      </c>
      <c r="G277" t="s">
        <v>111</v>
      </c>
      <c r="H277" t="s">
        <v>93</v>
      </c>
      <c r="I277" s="15">
        <v>-5970.52</v>
      </c>
    </row>
    <row r="278" spans="1:9" x14ac:dyDescent="0.4">
      <c r="A278" s="12">
        <v>41598</v>
      </c>
      <c r="B278" t="s">
        <v>141</v>
      </c>
      <c r="C278" t="s">
        <v>124</v>
      </c>
      <c r="D278" t="s">
        <v>110</v>
      </c>
      <c r="E278" t="s">
        <v>132</v>
      </c>
      <c r="F278" t="s">
        <v>100</v>
      </c>
      <c r="G278" t="s">
        <v>120</v>
      </c>
      <c r="H278" t="s">
        <v>93</v>
      </c>
      <c r="I278" s="15">
        <v>-322.60000000000002</v>
      </c>
    </row>
    <row r="279" spans="1:9" x14ac:dyDescent="0.4">
      <c r="A279" s="12">
        <v>41627</v>
      </c>
      <c r="B279" t="s">
        <v>141</v>
      </c>
      <c r="C279" t="s">
        <v>117</v>
      </c>
      <c r="D279" t="s">
        <v>110</v>
      </c>
      <c r="E279" t="s">
        <v>109</v>
      </c>
      <c r="F279" t="s">
        <v>112</v>
      </c>
      <c r="G279" t="s">
        <v>130</v>
      </c>
      <c r="H279">
        <v>22</v>
      </c>
      <c r="I279" s="15">
        <v>18969.7</v>
      </c>
    </row>
    <row r="280" spans="1:9" x14ac:dyDescent="0.4">
      <c r="A280" s="12">
        <v>41196</v>
      </c>
      <c r="B280" t="s">
        <v>141</v>
      </c>
      <c r="C280" t="s">
        <v>124</v>
      </c>
      <c r="D280" t="s">
        <v>97</v>
      </c>
      <c r="E280" t="s">
        <v>140</v>
      </c>
      <c r="F280" t="s">
        <v>113</v>
      </c>
      <c r="G280" t="s">
        <v>115</v>
      </c>
      <c r="H280" t="s">
        <v>93</v>
      </c>
      <c r="I280" s="15">
        <v>-649.91</v>
      </c>
    </row>
    <row r="281" spans="1:9" x14ac:dyDescent="0.4">
      <c r="A281" s="12">
        <v>41636</v>
      </c>
      <c r="B281" t="s">
        <v>141</v>
      </c>
      <c r="C281" t="s">
        <v>98</v>
      </c>
      <c r="D281" t="s">
        <v>119</v>
      </c>
      <c r="E281" t="s">
        <v>125</v>
      </c>
      <c r="F281" t="s">
        <v>112</v>
      </c>
      <c r="G281" t="s">
        <v>94</v>
      </c>
      <c r="H281" t="s">
        <v>93</v>
      </c>
      <c r="I281" s="15">
        <v>-30083.97</v>
      </c>
    </row>
    <row r="282" spans="1:9" x14ac:dyDescent="0.4">
      <c r="A282" s="12">
        <v>41548</v>
      </c>
      <c r="B282" t="s">
        <v>141</v>
      </c>
      <c r="C282" t="s">
        <v>122</v>
      </c>
      <c r="D282" t="s">
        <v>102</v>
      </c>
      <c r="E282" t="s">
        <v>101</v>
      </c>
      <c r="F282" t="s">
        <v>113</v>
      </c>
      <c r="G282" t="s">
        <v>99</v>
      </c>
      <c r="H282" t="s">
        <v>93</v>
      </c>
      <c r="I282" s="15">
        <v>-1437.08</v>
      </c>
    </row>
    <row r="283" spans="1:9" x14ac:dyDescent="0.4">
      <c r="A283" s="12">
        <v>41534</v>
      </c>
      <c r="B283" t="s">
        <v>141</v>
      </c>
      <c r="C283" t="s">
        <v>126</v>
      </c>
      <c r="D283" t="s">
        <v>119</v>
      </c>
      <c r="E283" t="s">
        <v>118</v>
      </c>
      <c r="F283" t="s">
        <v>112</v>
      </c>
      <c r="G283" t="s">
        <v>137</v>
      </c>
      <c r="H283" t="s">
        <v>93</v>
      </c>
      <c r="I283" s="15">
        <v>-1438.53</v>
      </c>
    </row>
    <row r="284" spans="1:9" x14ac:dyDescent="0.4">
      <c r="A284" s="12">
        <v>41524</v>
      </c>
      <c r="B284" t="s">
        <v>141</v>
      </c>
      <c r="C284" t="s">
        <v>122</v>
      </c>
      <c r="D284" t="s">
        <v>110</v>
      </c>
      <c r="E284" t="s">
        <v>132</v>
      </c>
      <c r="F284" t="s">
        <v>112</v>
      </c>
      <c r="G284" t="s">
        <v>107</v>
      </c>
      <c r="H284" t="s">
        <v>93</v>
      </c>
      <c r="I284" s="15">
        <v>-698.54</v>
      </c>
    </row>
    <row r="285" spans="1:9" x14ac:dyDescent="0.4">
      <c r="A285" s="12">
        <v>41232</v>
      </c>
      <c r="B285" t="s">
        <v>141</v>
      </c>
      <c r="C285" t="s">
        <v>103</v>
      </c>
      <c r="D285" t="s">
        <v>106</v>
      </c>
      <c r="E285" t="s">
        <v>138</v>
      </c>
      <c r="F285" t="s">
        <v>104</v>
      </c>
      <c r="G285" t="s">
        <v>115</v>
      </c>
      <c r="H285" t="s">
        <v>93</v>
      </c>
      <c r="I285" s="15">
        <v>-2739.33</v>
      </c>
    </row>
    <row r="286" spans="1:9" x14ac:dyDescent="0.4">
      <c r="A286" s="12">
        <v>41417</v>
      </c>
      <c r="B286" t="s">
        <v>141</v>
      </c>
      <c r="C286" t="s">
        <v>117</v>
      </c>
      <c r="D286" t="s">
        <v>97</v>
      </c>
      <c r="E286" t="s">
        <v>133</v>
      </c>
      <c r="F286" t="s">
        <v>108</v>
      </c>
      <c r="G286" t="s">
        <v>107</v>
      </c>
      <c r="H286">
        <v>48</v>
      </c>
      <c r="I286" s="15">
        <v>33378.480000000003</v>
      </c>
    </row>
    <row r="287" spans="1:9" x14ac:dyDescent="0.4">
      <c r="A287" s="12">
        <v>41254</v>
      </c>
      <c r="B287" t="s">
        <v>141</v>
      </c>
      <c r="C287" t="s">
        <v>122</v>
      </c>
      <c r="D287" t="s">
        <v>110</v>
      </c>
      <c r="E287" t="s">
        <v>121</v>
      </c>
      <c r="F287" t="s">
        <v>108</v>
      </c>
      <c r="G287" t="s">
        <v>120</v>
      </c>
      <c r="H287" t="s">
        <v>93</v>
      </c>
      <c r="I287" s="15">
        <v>-4001.6</v>
      </c>
    </row>
    <row r="288" spans="1:9" x14ac:dyDescent="0.4">
      <c r="A288" s="12">
        <v>41247</v>
      </c>
      <c r="B288" t="s">
        <v>141</v>
      </c>
      <c r="C288" t="s">
        <v>124</v>
      </c>
      <c r="D288" t="s">
        <v>110</v>
      </c>
      <c r="E288" t="s">
        <v>132</v>
      </c>
      <c r="F288" t="s">
        <v>108</v>
      </c>
      <c r="G288" t="s">
        <v>99</v>
      </c>
      <c r="H288" t="s">
        <v>93</v>
      </c>
      <c r="I288" s="15">
        <v>-351.6</v>
      </c>
    </row>
    <row r="289" spans="1:9" x14ac:dyDescent="0.4">
      <c r="A289" s="12">
        <v>41048</v>
      </c>
      <c r="B289" t="s">
        <v>141</v>
      </c>
      <c r="C289" t="s">
        <v>117</v>
      </c>
      <c r="D289" t="s">
        <v>106</v>
      </c>
      <c r="E289" t="s">
        <v>134</v>
      </c>
      <c r="F289" t="s">
        <v>108</v>
      </c>
      <c r="G289" t="s">
        <v>111</v>
      </c>
      <c r="H289">
        <v>10</v>
      </c>
      <c r="I289" s="15">
        <v>12444.57</v>
      </c>
    </row>
    <row r="290" spans="1:9" x14ac:dyDescent="0.4">
      <c r="A290" s="12">
        <v>40923</v>
      </c>
      <c r="B290" t="s">
        <v>141</v>
      </c>
      <c r="C290" t="s">
        <v>124</v>
      </c>
      <c r="D290" t="s">
        <v>106</v>
      </c>
      <c r="E290" t="s">
        <v>105</v>
      </c>
      <c r="F290" t="s">
        <v>112</v>
      </c>
      <c r="G290" t="s">
        <v>111</v>
      </c>
      <c r="H290" t="s">
        <v>93</v>
      </c>
      <c r="I290" s="15">
        <v>-251.51</v>
      </c>
    </row>
    <row r="291" spans="1:9" x14ac:dyDescent="0.4">
      <c r="A291" s="12">
        <v>41534</v>
      </c>
      <c r="B291" t="s">
        <v>141</v>
      </c>
      <c r="C291" t="s">
        <v>122</v>
      </c>
      <c r="D291" t="s">
        <v>102</v>
      </c>
      <c r="E291" t="s">
        <v>101</v>
      </c>
      <c r="F291" t="s">
        <v>112</v>
      </c>
      <c r="G291" t="s">
        <v>137</v>
      </c>
      <c r="H291" t="s">
        <v>93</v>
      </c>
      <c r="I291" s="15">
        <v>-764.3</v>
      </c>
    </row>
    <row r="292" spans="1:9" x14ac:dyDescent="0.4">
      <c r="A292" s="12">
        <v>41380</v>
      </c>
      <c r="B292" t="s">
        <v>141</v>
      </c>
      <c r="C292" t="s">
        <v>124</v>
      </c>
      <c r="D292" t="s">
        <v>119</v>
      </c>
      <c r="E292" t="s">
        <v>127</v>
      </c>
      <c r="F292" t="s">
        <v>108</v>
      </c>
      <c r="G292" t="s">
        <v>94</v>
      </c>
      <c r="H292" t="s">
        <v>93</v>
      </c>
      <c r="I292" s="15">
        <v>-753.83</v>
      </c>
    </row>
    <row r="293" spans="1:9" x14ac:dyDescent="0.4">
      <c r="A293" s="12">
        <v>40958</v>
      </c>
      <c r="B293" t="s">
        <v>141</v>
      </c>
      <c r="C293" t="s">
        <v>124</v>
      </c>
      <c r="D293" t="s">
        <v>97</v>
      </c>
      <c r="E293" t="s">
        <v>140</v>
      </c>
      <c r="F293" t="s">
        <v>112</v>
      </c>
      <c r="G293" t="s">
        <v>94</v>
      </c>
      <c r="H293" t="s">
        <v>93</v>
      </c>
      <c r="I293" s="15">
        <v>-880.74</v>
      </c>
    </row>
    <row r="294" spans="1:9" x14ac:dyDescent="0.4">
      <c r="A294" s="12">
        <v>41186</v>
      </c>
      <c r="B294" t="s">
        <v>141</v>
      </c>
      <c r="C294" t="s">
        <v>126</v>
      </c>
      <c r="D294" t="s">
        <v>97</v>
      </c>
      <c r="E294" t="s">
        <v>140</v>
      </c>
      <c r="F294" t="s">
        <v>100</v>
      </c>
      <c r="G294" t="s">
        <v>115</v>
      </c>
      <c r="H294" t="s">
        <v>93</v>
      </c>
      <c r="I294" s="15">
        <v>-8434.16</v>
      </c>
    </row>
    <row r="295" spans="1:9" x14ac:dyDescent="0.4">
      <c r="A295" s="12">
        <v>41091</v>
      </c>
      <c r="B295" t="s">
        <v>141</v>
      </c>
      <c r="C295" t="s">
        <v>126</v>
      </c>
      <c r="D295" t="s">
        <v>106</v>
      </c>
      <c r="E295" t="s">
        <v>138</v>
      </c>
      <c r="F295" t="s">
        <v>108</v>
      </c>
      <c r="G295" t="s">
        <v>115</v>
      </c>
      <c r="H295" t="s">
        <v>93</v>
      </c>
      <c r="I295" s="15">
        <v>-4976.1099999999997</v>
      </c>
    </row>
    <row r="296" spans="1:9" x14ac:dyDescent="0.4">
      <c r="A296" s="12">
        <v>41114</v>
      </c>
      <c r="B296" t="s">
        <v>141</v>
      </c>
      <c r="C296" t="s">
        <v>103</v>
      </c>
      <c r="D296" t="s">
        <v>119</v>
      </c>
      <c r="E296" t="s">
        <v>125</v>
      </c>
      <c r="F296" t="s">
        <v>104</v>
      </c>
      <c r="G296" t="s">
        <v>99</v>
      </c>
      <c r="H296" t="s">
        <v>93</v>
      </c>
      <c r="I296" s="15">
        <v>-9829.93</v>
      </c>
    </row>
    <row r="297" spans="1:9" x14ac:dyDescent="0.4">
      <c r="A297" s="12">
        <v>41292</v>
      </c>
      <c r="B297" t="s">
        <v>141</v>
      </c>
      <c r="C297" t="s">
        <v>98</v>
      </c>
      <c r="D297" t="s">
        <v>102</v>
      </c>
      <c r="E297" t="s">
        <v>136</v>
      </c>
      <c r="F297" t="s">
        <v>112</v>
      </c>
      <c r="G297" t="s">
        <v>111</v>
      </c>
      <c r="H297" t="s">
        <v>93</v>
      </c>
      <c r="I297" s="15">
        <v>-13400.79</v>
      </c>
    </row>
    <row r="298" spans="1:9" x14ac:dyDescent="0.4">
      <c r="A298" s="12">
        <v>41273</v>
      </c>
      <c r="B298" t="s">
        <v>141</v>
      </c>
      <c r="C298" t="s">
        <v>117</v>
      </c>
      <c r="D298" t="s">
        <v>119</v>
      </c>
      <c r="E298" t="s">
        <v>131</v>
      </c>
      <c r="F298" t="s">
        <v>112</v>
      </c>
      <c r="G298" t="s">
        <v>94</v>
      </c>
      <c r="H298">
        <v>13</v>
      </c>
      <c r="I298" s="15">
        <v>10437.58</v>
      </c>
    </row>
    <row r="299" spans="1:9" x14ac:dyDescent="0.4">
      <c r="A299" s="12">
        <v>41275</v>
      </c>
      <c r="B299" t="s">
        <v>141</v>
      </c>
      <c r="C299" t="s">
        <v>103</v>
      </c>
      <c r="D299" t="s">
        <v>106</v>
      </c>
      <c r="E299" t="s">
        <v>134</v>
      </c>
      <c r="F299" t="s">
        <v>113</v>
      </c>
      <c r="G299" t="s">
        <v>99</v>
      </c>
      <c r="H299" t="s">
        <v>93</v>
      </c>
      <c r="I299" s="15">
        <v>-1632.56</v>
      </c>
    </row>
    <row r="300" spans="1:9" x14ac:dyDescent="0.4">
      <c r="A300" s="12">
        <v>41006</v>
      </c>
      <c r="B300" t="s">
        <v>141</v>
      </c>
      <c r="C300" t="s">
        <v>122</v>
      </c>
      <c r="D300" t="s">
        <v>110</v>
      </c>
      <c r="E300" t="s">
        <v>109</v>
      </c>
      <c r="F300" t="s">
        <v>113</v>
      </c>
      <c r="G300" t="s">
        <v>107</v>
      </c>
      <c r="H300" t="s">
        <v>93</v>
      </c>
      <c r="I300" s="15">
        <v>-1882.93</v>
      </c>
    </row>
    <row r="301" spans="1:9" x14ac:dyDescent="0.4">
      <c r="A301" s="12">
        <v>40950</v>
      </c>
      <c r="B301" t="s">
        <v>141</v>
      </c>
      <c r="C301" t="s">
        <v>126</v>
      </c>
      <c r="D301" t="s">
        <v>102</v>
      </c>
      <c r="E301" t="s">
        <v>101</v>
      </c>
      <c r="F301" t="s">
        <v>104</v>
      </c>
      <c r="G301" t="s">
        <v>111</v>
      </c>
      <c r="H301" t="s">
        <v>93</v>
      </c>
      <c r="I301" s="15">
        <v>-6219.79</v>
      </c>
    </row>
    <row r="302" spans="1:9" x14ac:dyDescent="0.4">
      <c r="A302" s="12">
        <v>41057</v>
      </c>
      <c r="B302" t="s">
        <v>141</v>
      </c>
      <c r="C302" t="s">
        <v>122</v>
      </c>
      <c r="D302" t="s">
        <v>97</v>
      </c>
      <c r="E302" t="s">
        <v>140</v>
      </c>
      <c r="F302" t="s">
        <v>104</v>
      </c>
      <c r="G302" t="s">
        <v>130</v>
      </c>
      <c r="H302" t="s">
        <v>93</v>
      </c>
      <c r="I302" s="15">
        <v>-3218.11</v>
      </c>
    </row>
    <row r="303" spans="1:9" x14ac:dyDescent="0.4">
      <c r="A303" s="12">
        <v>40978</v>
      </c>
      <c r="B303" t="s">
        <v>141</v>
      </c>
      <c r="C303" t="s">
        <v>98</v>
      </c>
      <c r="D303" t="s">
        <v>110</v>
      </c>
      <c r="E303" t="s">
        <v>109</v>
      </c>
      <c r="F303" t="s">
        <v>108</v>
      </c>
      <c r="G303" t="s">
        <v>120</v>
      </c>
      <c r="H303" t="s">
        <v>93</v>
      </c>
      <c r="I303" s="15">
        <v>-9347.19</v>
      </c>
    </row>
    <row r="304" spans="1:9" x14ac:dyDescent="0.4">
      <c r="A304" s="12">
        <v>41537</v>
      </c>
      <c r="B304" t="s">
        <v>141</v>
      </c>
      <c r="C304" t="s">
        <v>122</v>
      </c>
      <c r="D304" t="s">
        <v>102</v>
      </c>
      <c r="E304" t="s">
        <v>136</v>
      </c>
      <c r="F304" t="s">
        <v>108</v>
      </c>
      <c r="G304" t="s">
        <v>137</v>
      </c>
      <c r="H304" t="s">
        <v>93</v>
      </c>
      <c r="I304" s="15">
        <v>-2263.9899999999998</v>
      </c>
    </row>
    <row r="305" spans="1:9" x14ac:dyDescent="0.4">
      <c r="A305" s="12">
        <v>41481</v>
      </c>
      <c r="B305" t="s">
        <v>141</v>
      </c>
      <c r="C305" t="s">
        <v>122</v>
      </c>
      <c r="D305" t="s">
        <v>102</v>
      </c>
      <c r="E305" t="s">
        <v>139</v>
      </c>
      <c r="F305" t="s">
        <v>95</v>
      </c>
      <c r="G305" t="s">
        <v>135</v>
      </c>
      <c r="H305" t="s">
        <v>93</v>
      </c>
      <c r="I305" s="15">
        <v>-3455.87</v>
      </c>
    </row>
    <row r="306" spans="1:9" x14ac:dyDescent="0.4">
      <c r="A306" s="12">
        <v>40915</v>
      </c>
      <c r="B306" t="s">
        <v>141</v>
      </c>
      <c r="C306" t="s">
        <v>103</v>
      </c>
      <c r="D306" t="s">
        <v>119</v>
      </c>
      <c r="E306" t="s">
        <v>127</v>
      </c>
      <c r="F306" t="s">
        <v>108</v>
      </c>
      <c r="G306" t="s">
        <v>111</v>
      </c>
      <c r="H306" t="s">
        <v>93</v>
      </c>
      <c r="I306" s="15">
        <v>-7161.46</v>
      </c>
    </row>
    <row r="307" spans="1:9" x14ac:dyDescent="0.4">
      <c r="A307" s="12">
        <v>40974</v>
      </c>
      <c r="B307" t="s">
        <v>141</v>
      </c>
      <c r="C307" t="s">
        <v>103</v>
      </c>
      <c r="D307" t="s">
        <v>110</v>
      </c>
      <c r="E307" t="s">
        <v>128</v>
      </c>
      <c r="F307" t="s">
        <v>95</v>
      </c>
      <c r="G307" t="s">
        <v>94</v>
      </c>
      <c r="H307" t="s">
        <v>93</v>
      </c>
      <c r="I307" s="15">
        <v>-4660.75</v>
      </c>
    </row>
    <row r="308" spans="1:9" x14ac:dyDescent="0.4">
      <c r="A308" s="12">
        <v>41288</v>
      </c>
      <c r="B308" t="s">
        <v>141</v>
      </c>
      <c r="C308" t="s">
        <v>103</v>
      </c>
      <c r="D308" t="s">
        <v>106</v>
      </c>
      <c r="E308" t="s">
        <v>105</v>
      </c>
      <c r="F308" t="s">
        <v>113</v>
      </c>
      <c r="G308" t="s">
        <v>94</v>
      </c>
      <c r="H308" t="s">
        <v>93</v>
      </c>
      <c r="I308" s="15">
        <v>-2714.12</v>
      </c>
    </row>
    <row r="309" spans="1:9" x14ac:dyDescent="0.4">
      <c r="A309" s="12">
        <v>40938</v>
      </c>
      <c r="B309" t="s">
        <v>141</v>
      </c>
      <c r="C309" t="s">
        <v>103</v>
      </c>
      <c r="D309" t="s">
        <v>102</v>
      </c>
      <c r="E309" t="s">
        <v>116</v>
      </c>
      <c r="F309" t="s">
        <v>100</v>
      </c>
      <c r="G309" t="s">
        <v>130</v>
      </c>
      <c r="H309" t="s">
        <v>93</v>
      </c>
      <c r="I309" s="15">
        <v>-11543.52</v>
      </c>
    </row>
    <row r="310" spans="1:9" x14ac:dyDescent="0.4">
      <c r="A310" s="12">
        <v>41483</v>
      </c>
      <c r="B310" t="s">
        <v>141</v>
      </c>
      <c r="C310" t="s">
        <v>98</v>
      </c>
      <c r="D310" t="s">
        <v>110</v>
      </c>
      <c r="E310" t="s">
        <v>132</v>
      </c>
      <c r="F310" t="s">
        <v>108</v>
      </c>
      <c r="G310" t="s">
        <v>130</v>
      </c>
      <c r="H310" t="s">
        <v>93</v>
      </c>
      <c r="I310" s="15">
        <v>-2930.46</v>
      </c>
    </row>
    <row r="311" spans="1:9" x14ac:dyDescent="0.4">
      <c r="A311" s="12">
        <v>40932</v>
      </c>
      <c r="B311" t="s">
        <v>141</v>
      </c>
      <c r="C311" t="s">
        <v>124</v>
      </c>
      <c r="D311" t="s">
        <v>110</v>
      </c>
      <c r="E311" t="s">
        <v>128</v>
      </c>
      <c r="F311" t="s">
        <v>113</v>
      </c>
      <c r="G311" t="s">
        <v>107</v>
      </c>
      <c r="H311" t="s">
        <v>93</v>
      </c>
      <c r="I311" s="15">
        <v>-570.33000000000004</v>
      </c>
    </row>
    <row r="312" spans="1:9" x14ac:dyDescent="0.4">
      <c r="A312" s="12">
        <v>41316</v>
      </c>
      <c r="B312" t="s">
        <v>141</v>
      </c>
      <c r="C312" t="s">
        <v>117</v>
      </c>
      <c r="D312" t="s">
        <v>102</v>
      </c>
      <c r="E312" t="s">
        <v>101</v>
      </c>
      <c r="F312" t="s">
        <v>95</v>
      </c>
      <c r="G312" t="s">
        <v>111</v>
      </c>
      <c r="H312">
        <v>17</v>
      </c>
      <c r="I312" s="15">
        <v>20969.37</v>
      </c>
    </row>
    <row r="313" spans="1:9" x14ac:dyDescent="0.4">
      <c r="A313" s="12">
        <v>41503</v>
      </c>
      <c r="B313" t="s">
        <v>141</v>
      </c>
      <c r="C313" t="s">
        <v>103</v>
      </c>
      <c r="D313" t="s">
        <v>119</v>
      </c>
      <c r="E313" t="s">
        <v>123</v>
      </c>
      <c r="F313" t="s">
        <v>95</v>
      </c>
      <c r="G313" t="s">
        <v>137</v>
      </c>
      <c r="H313" t="s">
        <v>93</v>
      </c>
      <c r="I313" s="15">
        <v>-4690.76</v>
      </c>
    </row>
    <row r="314" spans="1:9" x14ac:dyDescent="0.4">
      <c r="A314" s="12">
        <v>41526</v>
      </c>
      <c r="B314" t="s">
        <v>141</v>
      </c>
      <c r="C314" t="s">
        <v>103</v>
      </c>
      <c r="D314" t="s">
        <v>97</v>
      </c>
      <c r="E314" t="s">
        <v>133</v>
      </c>
      <c r="F314" t="s">
        <v>100</v>
      </c>
      <c r="G314" t="s">
        <v>137</v>
      </c>
      <c r="H314" t="s">
        <v>93</v>
      </c>
      <c r="I314" s="15">
        <v>-4522.83</v>
      </c>
    </row>
    <row r="315" spans="1:9" x14ac:dyDescent="0.4">
      <c r="A315" s="12">
        <v>41279</v>
      </c>
      <c r="B315" t="s">
        <v>141</v>
      </c>
      <c r="C315" t="s">
        <v>124</v>
      </c>
      <c r="D315" t="s">
        <v>119</v>
      </c>
      <c r="E315" t="s">
        <v>123</v>
      </c>
      <c r="F315" t="s">
        <v>112</v>
      </c>
      <c r="G315" t="s">
        <v>111</v>
      </c>
      <c r="H315" t="s">
        <v>93</v>
      </c>
      <c r="I315" s="15">
        <v>-566.08000000000004</v>
      </c>
    </row>
    <row r="316" spans="1:9" x14ac:dyDescent="0.4">
      <c r="A316" s="12">
        <v>40935</v>
      </c>
      <c r="B316" t="s">
        <v>141</v>
      </c>
      <c r="C316" t="s">
        <v>98</v>
      </c>
      <c r="D316" t="s">
        <v>102</v>
      </c>
      <c r="E316" t="s">
        <v>139</v>
      </c>
      <c r="F316" t="s">
        <v>113</v>
      </c>
      <c r="G316" t="s">
        <v>94</v>
      </c>
      <c r="H316" t="s">
        <v>93</v>
      </c>
      <c r="I316" s="15">
        <v>-19883.439999999999</v>
      </c>
    </row>
    <row r="317" spans="1:9" x14ac:dyDescent="0.4">
      <c r="A317" s="12">
        <v>41245</v>
      </c>
      <c r="B317" t="s">
        <v>141</v>
      </c>
      <c r="C317" t="s">
        <v>103</v>
      </c>
      <c r="D317" t="s">
        <v>110</v>
      </c>
      <c r="E317" t="s">
        <v>132</v>
      </c>
      <c r="F317" t="s">
        <v>108</v>
      </c>
      <c r="G317" t="s">
        <v>99</v>
      </c>
      <c r="H317" t="s">
        <v>93</v>
      </c>
      <c r="I317" s="15">
        <v>-2792.74</v>
      </c>
    </row>
    <row r="318" spans="1:9" x14ac:dyDescent="0.4">
      <c r="A318" s="12">
        <v>41240</v>
      </c>
      <c r="B318" t="s">
        <v>141</v>
      </c>
      <c r="C318" t="s">
        <v>117</v>
      </c>
      <c r="D318" t="s">
        <v>102</v>
      </c>
      <c r="E318" t="s">
        <v>136</v>
      </c>
      <c r="F318" t="s">
        <v>95</v>
      </c>
      <c r="G318" t="s">
        <v>111</v>
      </c>
      <c r="H318">
        <v>31</v>
      </c>
      <c r="I318" s="15">
        <v>38789.480000000003</v>
      </c>
    </row>
    <row r="319" spans="1:9" x14ac:dyDescent="0.4">
      <c r="A319" s="12">
        <v>41280</v>
      </c>
      <c r="B319" t="s">
        <v>141</v>
      </c>
      <c r="C319" t="s">
        <v>122</v>
      </c>
      <c r="D319" t="s">
        <v>106</v>
      </c>
      <c r="E319" t="s">
        <v>134</v>
      </c>
      <c r="F319" t="s">
        <v>100</v>
      </c>
      <c r="G319" t="s">
        <v>111</v>
      </c>
      <c r="H319" t="s">
        <v>93</v>
      </c>
      <c r="I319" s="15">
        <v>-1535.61</v>
      </c>
    </row>
    <row r="320" spans="1:9" x14ac:dyDescent="0.4">
      <c r="A320" s="12">
        <v>41586</v>
      </c>
      <c r="B320" t="s">
        <v>141</v>
      </c>
      <c r="C320" t="s">
        <v>122</v>
      </c>
      <c r="D320" t="s">
        <v>102</v>
      </c>
      <c r="E320" t="s">
        <v>116</v>
      </c>
      <c r="F320" t="s">
        <v>113</v>
      </c>
      <c r="G320" t="s">
        <v>94</v>
      </c>
      <c r="H320" t="s">
        <v>93</v>
      </c>
      <c r="I320" s="15">
        <v>-2978.6</v>
      </c>
    </row>
    <row r="321" spans="1:9" x14ac:dyDescent="0.4">
      <c r="A321" s="12">
        <v>41462</v>
      </c>
      <c r="B321" t="s">
        <v>141</v>
      </c>
      <c r="C321" t="s">
        <v>126</v>
      </c>
      <c r="D321" t="s">
        <v>110</v>
      </c>
      <c r="E321" t="s">
        <v>121</v>
      </c>
      <c r="F321" t="s">
        <v>112</v>
      </c>
      <c r="G321" t="s">
        <v>115</v>
      </c>
      <c r="H321" t="s">
        <v>93</v>
      </c>
      <c r="I321" s="15">
        <v>-7180.03</v>
      </c>
    </row>
    <row r="322" spans="1:9" x14ac:dyDescent="0.4">
      <c r="A322" s="12">
        <v>41358</v>
      </c>
      <c r="B322" t="s">
        <v>141</v>
      </c>
      <c r="C322" t="s">
        <v>126</v>
      </c>
      <c r="D322" t="s">
        <v>119</v>
      </c>
      <c r="E322" t="s">
        <v>131</v>
      </c>
      <c r="F322" t="s">
        <v>100</v>
      </c>
      <c r="G322" t="s">
        <v>111</v>
      </c>
      <c r="H322" t="s">
        <v>93</v>
      </c>
      <c r="I322" s="15">
        <v>-4482.08</v>
      </c>
    </row>
    <row r="323" spans="1:9" x14ac:dyDescent="0.4">
      <c r="A323" s="12">
        <v>40913</v>
      </c>
      <c r="B323" t="s">
        <v>141</v>
      </c>
      <c r="C323" t="s">
        <v>98</v>
      </c>
      <c r="D323" t="s">
        <v>102</v>
      </c>
      <c r="E323" t="s">
        <v>116</v>
      </c>
      <c r="F323" t="s">
        <v>108</v>
      </c>
      <c r="G323" t="s">
        <v>130</v>
      </c>
      <c r="H323" t="s">
        <v>93</v>
      </c>
      <c r="I323" s="15">
        <v>-7722.99</v>
      </c>
    </row>
    <row r="324" spans="1:9" x14ac:dyDescent="0.4">
      <c r="A324" s="12">
        <v>41591</v>
      </c>
      <c r="B324" t="s">
        <v>141</v>
      </c>
      <c r="C324" t="s">
        <v>122</v>
      </c>
      <c r="D324" t="s">
        <v>102</v>
      </c>
      <c r="E324" t="s">
        <v>101</v>
      </c>
      <c r="F324" t="s">
        <v>104</v>
      </c>
      <c r="G324" t="s">
        <v>115</v>
      </c>
      <c r="H324" t="s">
        <v>93</v>
      </c>
      <c r="I324" s="15">
        <v>-2908</v>
      </c>
    </row>
    <row r="325" spans="1:9" x14ac:dyDescent="0.4">
      <c r="A325" s="12">
        <v>41398</v>
      </c>
      <c r="B325" t="s">
        <v>141</v>
      </c>
      <c r="C325" t="s">
        <v>103</v>
      </c>
      <c r="D325" t="s">
        <v>110</v>
      </c>
      <c r="E325" t="s">
        <v>132</v>
      </c>
      <c r="F325" t="s">
        <v>112</v>
      </c>
      <c r="G325" t="s">
        <v>115</v>
      </c>
      <c r="H325" t="s">
        <v>93</v>
      </c>
      <c r="I325" s="15">
        <v>-2722.66</v>
      </c>
    </row>
    <row r="326" spans="1:9" x14ac:dyDescent="0.4">
      <c r="A326" s="12">
        <v>41491</v>
      </c>
      <c r="B326" t="s">
        <v>141</v>
      </c>
      <c r="C326" t="s">
        <v>126</v>
      </c>
      <c r="D326" t="s">
        <v>119</v>
      </c>
      <c r="E326" t="s">
        <v>127</v>
      </c>
      <c r="F326" t="s">
        <v>100</v>
      </c>
      <c r="G326" t="s">
        <v>130</v>
      </c>
      <c r="H326" t="s">
        <v>93</v>
      </c>
      <c r="I326" s="15">
        <v>-4312.72</v>
      </c>
    </row>
    <row r="327" spans="1:9" x14ac:dyDescent="0.4">
      <c r="A327" s="12">
        <v>41514</v>
      </c>
      <c r="B327" t="s">
        <v>141</v>
      </c>
      <c r="C327" t="s">
        <v>117</v>
      </c>
      <c r="D327" t="s">
        <v>106</v>
      </c>
      <c r="E327" t="s">
        <v>134</v>
      </c>
      <c r="F327" t="s">
        <v>100</v>
      </c>
      <c r="G327" t="s">
        <v>94</v>
      </c>
      <c r="H327">
        <v>10</v>
      </c>
      <c r="I327" s="15">
        <v>8123.86</v>
      </c>
    </row>
    <row r="328" spans="1:9" x14ac:dyDescent="0.4">
      <c r="A328" s="12">
        <v>41179</v>
      </c>
      <c r="B328" t="s">
        <v>141</v>
      </c>
      <c r="C328" t="s">
        <v>126</v>
      </c>
      <c r="D328" t="s">
        <v>106</v>
      </c>
      <c r="E328" t="s">
        <v>134</v>
      </c>
      <c r="F328" t="s">
        <v>95</v>
      </c>
      <c r="G328" t="s">
        <v>130</v>
      </c>
      <c r="H328" t="s">
        <v>93</v>
      </c>
      <c r="I328" s="15">
        <v>-3700.62</v>
      </c>
    </row>
    <row r="329" spans="1:9" x14ac:dyDescent="0.4">
      <c r="A329" s="12">
        <v>41232</v>
      </c>
      <c r="B329" t="s">
        <v>141</v>
      </c>
      <c r="C329" t="s">
        <v>117</v>
      </c>
      <c r="D329" t="s">
        <v>102</v>
      </c>
      <c r="E329" t="s">
        <v>136</v>
      </c>
      <c r="F329" t="s">
        <v>100</v>
      </c>
      <c r="G329" t="s">
        <v>135</v>
      </c>
      <c r="H329">
        <v>34</v>
      </c>
      <c r="I329" s="15">
        <v>21884.43</v>
      </c>
    </row>
    <row r="330" spans="1:9" x14ac:dyDescent="0.4">
      <c r="A330" s="12">
        <v>41395</v>
      </c>
      <c r="B330" t="s">
        <v>141</v>
      </c>
      <c r="C330" t="s">
        <v>103</v>
      </c>
      <c r="D330" t="s">
        <v>97</v>
      </c>
      <c r="E330" t="s">
        <v>133</v>
      </c>
      <c r="F330" t="s">
        <v>113</v>
      </c>
      <c r="G330" t="s">
        <v>99</v>
      </c>
      <c r="H330" t="s">
        <v>93</v>
      </c>
      <c r="I330" s="15">
        <v>-5431.87</v>
      </c>
    </row>
    <row r="331" spans="1:9" x14ac:dyDescent="0.4">
      <c r="A331" s="12">
        <v>41288</v>
      </c>
      <c r="B331" t="s">
        <v>141</v>
      </c>
      <c r="C331" t="s">
        <v>117</v>
      </c>
      <c r="D331" t="s">
        <v>119</v>
      </c>
      <c r="E331" t="s">
        <v>118</v>
      </c>
      <c r="F331" t="s">
        <v>104</v>
      </c>
      <c r="G331" t="s">
        <v>120</v>
      </c>
      <c r="H331">
        <v>15</v>
      </c>
      <c r="I331" s="15">
        <v>10720.84</v>
      </c>
    </row>
    <row r="332" spans="1:9" x14ac:dyDescent="0.4">
      <c r="A332" s="12">
        <v>41489</v>
      </c>
      <c r="B332" t="s">
        <v>141</v>
      </c>
      <c r="C332" t="s">
        <v>122</v>
      </c>
      <c r="D332" t="s">
        <v>119</v>
      </c>
      <c r="E332" t="s">
        <v>123</v>
      </c>
      <c r="F332" t="s">
        <v>112</v>
      </c>
      <c r="G332" t="s">
        <v>111</v>
      </c>
      <c r="H332" t="s">
        <v>93</v>
      </c>
      <c r="I332" s="15">
        <v>-1660.51</v>
      </c>
    </row>
    <row r="333" spans="1:9" x14ac:dyDescent="0.4">
      <c r="A333" s="12">
        <v>41523</v>
      </c>
      <c r="B333" t="s">
        <v>141</v>
      </c>
      <c r="C333" t="s">
        <v>122</v>
      </c>
      <c r="D333" t="s">
        <v>106</v>
      </c>
      <c r="E333" t="s">
        <v>105</v>
      </c>
      <c r="F333" t="s">
        <v>113</v>
      </c>
      <c r="G333" t="s">
        <v>111</v>
      </c>
      <c r="H333" t="s">
        <v>93</v>
      </c>
      <c r="I333" s="15">
        <v>-978.65</v>
      </c>
    </row>
    <row r="334" spans="1:9" x14ac:dyDescent="0.4">
      <c r="A334" s="12">
        <v>41032</v>
      </c>
      <c r="B334" t="s">
        <v>141</v>
      </c>
      <c r="C334" t="s">
        <v>122</v>
      </c>
      <c r="D334" t="s">
        <v>106</v>
      </c>
      <c r="E334" t="s">
        <v>114</v>
      </c>
      <c r="F334" t="s">
        <v>100</v>
      </c>
      <c r="G334" t="s">
        <v>111</v>
      </c>
      <c r="H334" t="s">
        <v>93</v>
      </c>
      <c r="I334" s="15">
        <v>-3685.13</v>
      </c>
    </row>
    <row r="335" spans="1:9" x14ac:dyDescent="0.4">
      <c r="A335" s="12">
        <v>41173</v>
      </c>
      <c r="B335" t="s">
        <v>141</v>
      </c>
      <c r="C335" t="s">
        <v>124</v>
      </c>
      <c r="D335" t="s">
        <v>119</v>
      </c>
      <c r="E335" t="s">
        <v>131</v>
      </c>
      <c r="F335" t="s">
        <v>104</v>
      </c>
      <c r="G335" t="s">
        <v>130</v>
      </c>
      <c r="H335" t="s">
        <v>93</v>
      </c>
      <c r="I335" s="15">
        <v>-432.05</v>
      </c>
    </row>
    <row r="336" spans="1:9" x14ac:dyDescent="0.4">
      <c r="A336" s="12">
        <v>41325</v>
      </c>
      <c r="B336" t="s">
        <v>141</v>
      </c>
      <c r="C336" t="s">
        <v>98</v>
      </c>
      <c r="D336" t="s">
        <v>102</v>
      </c>
      <c r="E336" t="s">
        <v>139</v>
      </c>
      <c r="F336" t="s">
        <v>100</v>
      </c>
      <c r="G336" t="s">
        <v>107</v>
      </c>
      <c r="H336" t="s">
        <v>93</v>
      </c>
      <c r="I336" s="15">
        <v>-11670.12</v>
      </c>
    </row>
    <row r="337" spans="1:9" x14ac:dyDescent="0.4">
      <c r="A337" s="12">
        <v>41327</v>
      </c>
      <c r="B337" t="s">
        <v>141</v>
      </c>
      <c r="C337" t="s">
        <v>98</v>
      </c>
      <c r="D337" t="s">
        <v>119</v>
      </c>
      <c r="E337" t="s">
        <v>131</v>
      </c>
      <c r="F337" t="s">
        <v>100</v>
      </c>
      <c r="G337" t="s">
        <v>120</v>
      </c>
      <c r="H337" t="s">
        <v>93</v>
      </c>
      <c r="I337" s="15">
        <v>-2655.67</v>
      </c>
    </row>
    <row r="338" spans="1:9" x14ac:dyDescent="0.4">
      <c r="A338" s="12">
        <v>41289</v>
      </c>
      <c r="B338" t="s">
        <v>141</v>
      </c>
      <c r="C338" t="s">
        <v>117</v>
      </c>
      <c r="D338" t="s">
        <v>119</v>
      </c>
      <c r="E338" t="s">
        <v>127</v>
      </c>
      <c r="F338" t="s">
        <v>104</v>
      </c>
      <c r="G338" t="s">
        <v>137</v>
      </c>
      <c r="H338">
        <v>42</v>
      </c>
      <c r="I338" s="15">
        <v>23222.11</v>
      </c>
    </row>
    <row r="339" spans="1:9" x14ac:dyDescent="0.4">
      <c r="A339" s="12">
        <v>41254</v>
      </c>
      <c r="B339" t="s">
        <v>141</v>
      </c>
      <c r="C339" t="s">
        <v>124</v>
      </c>
      <c r="D339" t="s">
        <v>102</v>
      </c>
      <c r="E339" t="s">
        <v>101</v>
      </c>
      <c r="F339" t="s">
        <v>112</v>
      </c>
      <c r="G339" t="s">
        <v>107</v>
      </c>
      <c r="H339" t="s">
        <v>93</v>
      </c>
      <c r="I339" s="15">
        <v>-236.23</v>
      </c>
    </row>
    <row r="340" spans="1:9" x14ac:dyDescent="0.4">
      <c r="A340" s="12">
        <v>41036</v>
      </c>
      <c r="B340" t="s">
        <v>141</v>
      </c>
      <c r="C340" t="s">
        <v>126</v>
      </c>
      <c r="D340" t="s">
        <v>106</v>
      </c>
      <c r="E340" t="s">
        <v>105</v>
      </c>
      <c r="F340" t="s">
        <v>100</v>
      </c>
      <c r="G340" t="s">
        <v>107</v>
      </c>
      <c r="H340" t="s">
        <v>93</v>
      </c>
      <c r="I340" s="15">
        <v>-1217.6600000000001</v>
      </c>
    </row>
    <row r="341" spans="1:9" x14ac:dyDescent="0.4">
      <c r="A341" s="12">
        <v>41310</v>
      </c>
      <c r="B341" t="s">
        <v>141</v>
      </c>
      <c r="C341" t="s">
        <v>98</v>
      </c>
      <c r="D341" t="s">
        <v>119</v>
      </c>
      <c r="E341" t="s">
        <v>125</v>
      </c>
      <c r="F341" t="s">
        <v>112</v>
      </c>
      <c r="G341" t="s">
        <v>99</v>
      </c>
      <c r="H341" t="s">
        <v>93</v>
      </c>
      <c r="I341" s="15">
        <v>-14629.4</v>
      </c>
    </row>
    <row r="342" spans="1:9" x14ac:dyDescent="0.4">
      <c r="A342" s="12">
        <v>41536</v>
      </c>
      <c r="B342" t="s">
        <v>141</v>
      </c>
      <c r="C342" t="s">
        <v>98</v>
      </c>
      <c r="D342" t="s">
        <v>97</v>
      </c>
      <c r="E342" t="s">
        <v>140</v>
      </c>
      <c r="F342" t="s">
        <v>113</v>
      </c>
      <c r="G342" t="s">
        <v>135</v>
      </c>
      <c r="H342" t="s">
        <v>93</v>
      </c>
      <c r="I342" s="15">
        <v>-8398.34</v>
      </c>
    </row>
    <row r="343" spans="1:9" x14ac:dyDescent="0.4">
      <c r="A343" s="12">
        <v>41143</v>
      </c>
      <c r="B343" t="s">
        <v>141</v>
      </c>
      <c r="C343" t="s">
        <v>103</v>
      </c>
      <c r="D343" t="s">
        <v>97</v>
      </c>
      <c r="E343" t="s">
        <v>140</v>
      </c>
      <c r="F343" t="s">
        <v>100</v>
      </c>
      <c r="G343" t="s">
        <v>94</v>
      </c>
      <c r="H343" t="s">
        <v>93</v>
      </c>
      <c r="I343" s="15">
        <v>-15011.32</v>
      </c>
    </row>
    <row r="344" spans="1:9" x14ac:dyDescent="0.4">
      <c r="A344" s="12">
        <v>41221</v>
      </c>
      <c r="B344" t="s">
        <v>141</v>
      </c>
      <c r="C344" t="s">
        <v>98</v>
      </c>
      <c r="D344" t="s">
        <v>97</v>
      </c>
      <c r="E344" t="s">
        <v>96</v>
      </c>
      <c r="F344" t="s">
        <v>113</v>
      </c>
      <c r="G344" t="s">
        <v>135</v>
      </c>
      <c r="H344" t="s">
        <v>93</v>
      </c>
      <c r="I344" s="15">
        <v>-3218.69</v>
      </c>
    </row>
    <row r="345" spans="1:9" x14ac:dyDescent="0.4">
      <c r="A345" s="12">
        <v>41450</v>
      </c>
      <c r="B345" t="s">
        <v>141</v>
      </c>
      <c r="C345" t="s">
        <v>117</v>
      </c>
      <c r="D345" t="s">
        <v>119</v>
      </c>
      <c r="E345" t="s">
        <v>125</v>
      </c>
      <c r="F345" t="s">
        <v>113</v>
      </c>
      <c r="G345" t="s">
        <v>99</v>
      </c>
      <c r="H345">
        <v>67</v>
      </c>
      <c r="I345" s="15">
        <v>41395.269999999997</v>
      </c>
    </row>
    <row r="346" spans="1:9" x14ac:dyDescent="0.4">
      <c r="A346" s="12">
        <v>40912</v>
      </c>
      <c r="B346" t="s">
        <v>141</v>
      </c>
      <c r="C346" t="s">
        <v>117</v>
      </c>
      <c r="D346" t="s">
        <v>102</v>
      </c>
      <c r="E346" t="s">
        <v>116</v>
      </c>
      <c r="F346" t="s">
        <v>112</v>
      </c>
      <c r="G346" t="s">
        <v>111</v>
      </c>
      <c r="H346">
        <v>29</v>
      </c>
      <c r="I346" s="15">
        <v>36123.870000000003</v>
      </c>
    </row>
    <row r="347" spans="1:9" x14ac:dyDescent="0.4">
      <c r="A347" s="12">
        <v>41534</v>
      </c>
      <c r="B347" t="s">
        <v>141</v>
      </c>
      <c r="C347" t="s">
        <v>124</v>
      </c>
      <c r="D347" t="s">
        <v>102</v>
      </c>
      <c r="E347" t="s">
        <v>116</v>
      </c>
      <c r="F347" t="s">
        <v>113</v>
      </c>
      <c r="G347" t="s">
        <v>99</v>
      </c>
      <c r="H347" t="s">
        <v>93</v>
      </c>
      <c r="I347" s="15">
        <v>-454.36</v>
      </c>
    </row>
    <row r="348" spans="1:9" x14ac:dyDescent="0.4">
      <c r="A348" s="12">
        <v>41340</v>
      </c>
      <c r="B348" t="s">
        <v>141</v>
      </c>
      <c r="C348" t="s">
        <v>103</v>
      </c>
      <c r="D348" t="s">
        <v>119</v>
      </c>
      <c r="E348" t="s">
        <v>125</v>
      </c>
      <c r="F348" t="s">
        <v>112</v>
      </c>
      <c r="G348" t="s">
        <v>137</v>
      </c>
      <c r="H348" t="s">
        <v>93</v>
      </c>
      <c r="I348" s="15">
        <v>-10383.39</v>
      </c>
    </row>
    <row r="349" spans="1:9" x14ac:dyDescent="0.4">
      <c r="A349" s="12">
        <v>41159</v>
      </c>
      <c r="B349" t="s">
        <v>141</v>
      </c>
      <c r="C349" t="s">
        <v>98</v>
      </c>
      <c r="D349" t="s">
        <v>119</v>
      </c>
      <c r="E349" t="s">
        <v>123</v>
      </c>
      <c r="F349" t="s">
        <v>112</v>
      </c>
      <c r="G349" t="s">
        <v>99</v>
      </c>
      <c r="H349" t="s">
        <v>93</v>
      </c>
      <c r="I349" s="15">
        <v>-4023.96</v>
      </c>
    </row>
    <row r="350" spans="1:9" x14ac:dyDescent="0.4">
      <c r="A350" s="12">
        <v>41214</v>
      </c>
      <c r="B350" t="s">
        <v>141</v>
      </c>
      <c r="C350" t="s">
        <v>126</v>
      </c>
      <c r="D350" t="s">
        <v>102</v>
      </c>
      <c r="E350" t="s">
        <v>101</v>
      </c>
      <c r="F350" t="s">
        <v>108</v>
      </c>
      <c r="G350" t="s">
        <v>99</v>
      </c>
      <c r="H350" t="s">
        <v>93</v>
      </c>
      <c r="I350" s="15">
        <v>-1384.09</v>
      </c>
    </row>
    <row r="351" spans="1:9" x14ac:dyDescent="0.4">
      <c r="A351" s="12">
        <v>41296</v>
      </c>
      <c r="B351" t="s">
        <v>141</v>
      </c>
      <c r="C351" t="s">
        <v>126</v>
      </c>
      <c r="D351" t="s">
        <v>97</v>
      </c>
      <c r="E351" t="s">
        <v>133</v>
      </c>
      <c r="F351" t="s">
        <v>95</v>
      </c>
      <c r="G351" t="s">
        <v>111</v>
      </c>
      <c r="H351" t="s">
        <v>93</v>
      </c>
      <c r="I351" s="15">
        <v>-11161.12</v>
      </c>
    </row>
    <row r="352" spans="1:9" x14ac:dyDescent="0.4">
      <c r="A352" s="12">
        <v>41263</v>
      </c>
      <c r="B352" t="s">
        <v>141</v>
      </c>
      <c r="C352" t="s">
        <v>117</v>
      </c>
      <c r="D352" t="s">
        <v>110</v>
      </c>
      <c r="E352" t="s">
        <v>121</v>
      </c>
      <c r="F352" t="s">
        <v>104</v>
      </c>
      <c r="G352" t="s">
        <v>107</v>
      </c>
      <c r="H352">
        <v>72</v>
      </c>
      <c r="I352" s="15">
        <v>48288.959999999999</v>
      </c>
    </row>
    <row r="353" spans="1:9" x14ac:dyDescent="0.4">
      <c r="A353" s="12">
        <v>41389</v>
      </c>
      <c r="B353" t="s">
        <v>141</v>
      </c>
      <c r="C353" t="s">
        <v>103</v>
      </c>
      <c r="D353" t="s">
        <v>110</v>
      </c>
      <c r="E353" t="s">
        <v>132</v>
      </c>
      <c r="F353" t="s">
        <v>112</v>
      </c>
      <c r="G353" t="s">
        <v>107</v>
      </c>
      <c r="H353" t="s">
        <v>93</v>
      </c>
      <c r="I353" s="15">
        <v>-1765.41</v>
      </c>
    </row>
    <row r="354" spans="1:9" x14ac:dyDescent="0.4">
      <c r="A354" s="12">
        <v>40933</v>
      </c>
      <c r="B354" t="s">
        <v>141</v>
      </c>
      <c r="C354" t="s">
        <v>103</v>
      </c>
      <c r="D354" t="s">
        <v>119</v>
      </c>
      <c r="E354" t="s">
        <v>125</v>
      </c>
      <c r="F354" t="s">
        <v>104</v>
      </c>
      <c r="G354" t="s">
        <v>99</v>
      </c>
      <c r="H354" t="s">
        <v>93</v>
      </c>
      <c r="I354" s="15">
        <v>-12208.13</v>
      </c>
    </row>
    <row r="355" spans="1:9" x14ac:dyDescent="0.4">
      <c r="A355" s="12">
        <v>41173</v>
      </c>
      <c r="B355" t="s">
        <v>141</v>
      </c>
      <c r="C355" t="s">
        <v>122</v>
      </c>
      <c r="D355" t="s">
        <v>106</v>
      </c>
      <c r="E355" t="s">
        <v>105</v>
      </c>
      <c r="F355" t="s">
        <v>113</v>
      </c>
      <c r="G355" t="s">
        <v>115</v>
      </c>
      <c r="H355" t="s">
        <v>93</v>
      </c>
      <c r="I355" s="15">
        <v>-695.25</v>
      </c>
    </row>
    <row r="356" spans="1:9" x14ac:dyDescent="0.4">
      <c r="A356" s="12">
        <v>41567</v>
      </c>
      <c r="B356" t="s">
        <v>141</v>
      </c>
      <c r="C356" t="s">
        <v>126</v>
      </c>
      <c r="D356" t="s">
        <v>110</v>
      </c>
      <c r="E356" t="s">
        <v>128</v>
      </c>
      <c r="F356" t="s">
        <v>108</v>
      </c>
      <c r="G356" t="s">
        <v>94</v>
      </c>
      <c r="H356" t="s">
        <v>93</v>
      </c>
      <c r="I356" s="15">
        <v>-4886.8599999999997</v>
      </c>
    </row>
    <row r="357" spans="1:9" x14ac:dyDescent="0.4">
      <c r="A357" s="12">
        <v>41062</v>
      </c>
      <c r="B357" t="s">
        <v>141</v>
      </c>
      <c r="C357" t="s">
        <v>117</v>
      </c>
      <c r="D357" t="s">
        <v>119</v>
      </c>
      <c r="E357" t="s">
        <v>118</v>
      </c>
      <c r="F357" t="s">
        <v>104</v>
      </c>
      <c r="G357" t="s">
        <v>107</v>
      </c>
      <c r="H357">
        <v>9</v>
      </c>
      <c r="I357" s="15">
        <v>5988.88</v>
      </c>
    </row>
    <row r="358" spans="1:9" x14ac:dyDescent="0.4">
      <c r="A358" s="12">
        <v>41326</v>
      </c>
      <c r="B358" t="s">
        <v>141</v>
      </c>
      <c r="C358" t="s">
        <v>124</v>
      </c>
      <c r="D358" t="s">
        <v>97</v>
      </c>
      <c r="E358" t="s">
        <v>96</v>
      </c>
      <c r="F358" t="s">
        <v>104</v>
      </c>
      <c r="G358" t="s">
        <v>130</v>
      </c>
      <c r="H358" t="s">
        <v>93</v>
      </c>
      <c r="I358" s="15">
        <v>-585.11</v>
      </c>
    </row>
    <row r="359" spans="1:9" x14ac:dyDescent="0.4">
      <c r="A359" s="12">
        <v>41547</v>
      </c>
      <c r="B359" t="s">
        <v>141</v>
      </c>
      <c r="C359" t="s">
        <v>126</v>
      </c>
      <c r="D359" t="s">
        <v>106</v>
      </c>
      <c r="E359" t="s">
        <v>138</v>
      </c>
      <c r="F359" t="s">
        <v>100</v>
      </c>
      <c r="G359" t="s">
        <v>120</v>
      </c>
      <c r="H359" t="s">
        <v>93</v>
      </c>
      <c r="I359" s="15">
        <v>-2208.89</v>
      </c>
    </row>
    <row r="360" spans="1:9" x14ac:dyDescent="0.4">
      <c r="A360" s="12">
        <v>41620</v>
      </c>
      <c r="B360" t="s">
        <v>141</v>
      </c>
      <c r="C360" t="s">
        <v>124</v>
      </c>
      <c r="D360" t="s">
        <v>106</v>
      </c>
      <c r="E360" t="s">
        <v>138</v>
      </c>
      <c r="F360" t="s">
        <v>100</v>
      </c>
      <c r="G360" t="s">
        <v>120</v>
      </c>
      <c r="H360" t="s">
        <v>93</v>
      </c>
      <c r="I360" s="15">
        <v>-728.93</v>
      </c>
    </row>
    <row r="361" spans="1:9" x14ac:dyDescent="0.4">
      <c r="A361" s="12">
        <v>41488</v>
      </c>
      <c r="B361" t="s">
        <v>141</v>
      </c>
      <c r="C361" t="s">
        <v>122</v>
      </c>
      <c r="D361" t="s">
        <v>110</v>
      </c>
      <c r="E361" t="s">
        <v>121</v>
      </c>
      <c r="F361" t="s">
        <v>104</v>
      </c>
      <c r="G361" t="s">
        <v>107</v>
      </c>
      <c r="H361" t="s">
        <v>93</v>
      </c>
      <c r="I361" s="15">
        <v>-3319.87</v>
      </c>
    </row>
    <row r="362" spans="1:9" x14ac:dyDescent="0.4">
      <c r="A362" s="12">
        <v>40976</v>
      </c>
      <c r="B362" t="s">
        <v>141</v>
      </c>
      <c r="C362" t="s">
        <v>117</v>
      </c>
      <c r="D362" t="s">
        <v>110</v>
      </c>
      <c r="E362" t="s">
        <v>132</v>
      </c>
      <c r="F362" t="s">
        <v>108</v>
      </c>
      <c r="G362" t="s">
        <v>115</v>
      </c>
      <c r="H362">
        <v>19</v>
      </c>
      <c r="I362" s="15">
        <v>12785.15</v>
      </c>
    </row>
    <row r="363" spans="1:9" x14ac:dyDescent="0.4">
      <c r="A363" s="12">
        <v>41198</v>
      </c>
      <c r="B363" t="s">
        <v>141</v>
      </c>
      <c r="C363" t="s">
        <v>122</v>
      </c>
      <c r="D363" t="s">
        <v>102</v>
      </c>
      <c r="E363" t="s">
        <v>136</v>
      </c>
      <c r="F363" t="s">
        <v>104</v>
      </c>
      <c r="G363" t="s">
        <v>115</v>
      </c>
      <c r="H363" t="s">
        <v>93</v>
      </c>
      <c r="I363" s="15">
        <v>-2507.44</v>
      </c>
    </row>
    <row r="364" spans="1:9" x14ac:dyDescent="0.4">
      <c r="A364" s="12">
        <v>41250</v>
      </c>
      <c r="B364" t="s">
        <v>141</v>
      </c>
      <c r="C364" t="s">
        <v>122</v>
      </c>
      <c r="D364" t="s">
        <v>110</v>
      </c>
      <c r="E364" t="s">
        <v>132</v>
      </c>
      <c r="F364" t="s">
        <v>112</v>
      </c>
      <c r="G364" t="s">
        <v>94</v>
      </c>
      <c r="H364" t="s">
        <v>93</v>
      </c>
      <c r="I364" s="15">
        <v>-998.45</v>
      </c>
    </row>
    <row r="365" spans="1:9" x14ac:dyDescent="0.4">
      <c r="A365" s="12">
        <v>41488</v>
      </c>
      <c r="B365" t="s">
        <v>141</v>
      </c>
      <c r="C365" t="s">
        <v>122</v>
      </c>
      <c r="D365" t="s">
        <v>106</v>
      </c>
      <c r="E365" t="s">
        <v>114</v>
      </c>
      <c r="F365" t="s">
        <v>100</v>
      </c>
      <c r="G365" t="s">
        <v>120</v>
      </c>
      <c r="H365" t="s">
        <v>93</v>
      </c>
      <c r="I365" s="15">
        <v>-1145.4000000000001</v>
      </c>
    </row>
    <row r="366" spans="1:9" x14ac:dyDescent="0.4">
      <c r="A366" s="12">
        <v>41062</v>
      </c>
      <c r="B366" t="s">
        <v>141</v>
      </c>
      <c r="C366" t="s">
        <v>122</v>
      </c>
      <c r="D366" t="s">
        <v>102</v>
      </c>
      <c r="E366" t="s">
        <v>116</v>
      </c>
      <c r="F366" t="s">
        <v>95</v>
      </c>
      <c r="G366" t="s">
        <v>135</v>
      </c>
      <c r="H366" t="s">
        <v>93</v>
      </c>
      <c r="I366" s="15">
        <v>-2874.41</v>
      </c>
    </row>
    <row r="367" spans="1:9" x14ac:dyDescent="0.4">
      <c r="A367" s="12">
        <v>41308</v>
      </c>
      <c r="B367" t="s">
        <v>141</v>
      </c>
      <c r="C367" t="s">
        <v>98</v>
      </c>
      <c r="D367" t="s">
        <v>110</v>
      </c>
      <c r="E367" t="s">
        <v>109</v>
      </c>
      <c r="F367" t="s">
        <v>112</v>
      </c>
      <c r="G367" t="s">
        <v>135</v>
      </c>
      <c r="H367" t="s">
        <v>93</v>
      </c>
      <c r="I367" s="15">
        <v>-6042.2</v>
      </c>
    </row>
    <row r="368" spans="1:9" x14ac:dyDescent="0.4">
      <c r="A368" s="12">
        <v>40996</v>
      </c>
      <c r="B368" t="s">
        <v>141</v>
      </c>
      <c r="C368" t="s">
        <v>98</v>
      </c>
      <c r="D368" t="s">
        <v>119</v>
      </c>
      <c r="E368" t="s">
        <v>131</v>
      </c>
      <c r="F368" t="s">
        <v>108</v>
      </c>
      <c r="G368" t="s">
        <v>130</v>
      </c>
      <c r="H368" t="s">
        <v>93</v>
      </c>
      <c r="I368" s="15">
        <v>-7154.29</v>
      </c>
    </row>
    <row r="369" spans="1:9" x14ac:dyDescent="0.4">
      <c r="A369" s="12">
        <v>41137</v>
      </c>
      <c r="B369" t="s">
        <v>141</v>
      </c>
      <c r="C369" t="s">
        <v>122</v>
      </c>
      <c r="D369" t="s">
        <v>110</v>
      </c>
      <c r="E369" t="s">
        <v>128</v>
      </c>
      <c r="F369" t="s">
        <v>108</v>
      </c>
      <c r="G369" t="s">
        <v>111</v>
      </c>
      <c r="H369" t="s">
        <v>93</v>
      </c>
      <c r="I369" s="15">
        <v>-2659.24</v>
      </c>
    </row>
    <row r="370" spans="1:9" x14ac:dyDescent="0.4">
      <c r="A370" s="12">
        <v>41568</v>
      </c>
      <c r="B370" t="s">
        <v>141</v>
      </c>
      <c r="C370" t="s">
        <v>122</v>
      </c>
      <c r="D370" t="s">
        <v>97</v>
      </c>
      <c r="E370" t="s">
        <v>133</v>
      </c>
      <c r="F370" t="s">
        <v>113</v>
      </c>
      <c r="G370" t="s">
        <v>130</v>
      </c>
      <c r="H370" t="s">
        <v>93</v>
      </c>
      <c r="I370" s="15">
        <v>-7275.73</v>
      </c>
    </row>
    <row r="371" spans="1:9" x14ac:dyDescent="0.4">
      <c r="A371" s="12">
        <v>41541</v>
      </c>
      <c r="B371" t="s">
        <v>141</v>
      </c>
      <c r="C371" t="s">
        <v>124</v>
      </c>
      <c r="D371" t="s">
        <v>106</v>
      </c>
      <c r="E371" t="s">
        <v>134</v>
      </c>
      <c r="F371" t="s">
        <v>100</v>
      </c>
      <c r="G371" t="s">
        <v>107</v>
      </c>
      <c r="H371" t="s">
        <v>93</v>
      </c>
      <c r="I371" s="15">
        <v>-286.45999999999998</v>
      </c>
    </row>
    <row r="372" spans="1:9" x14ac:dyDescent="0.4">
      <c r="A372" s="12">
        <v>41069</v>
      </c>
      <c r="B372" t="s">
        <v>141</v>
      </c>
      <c r="C372" t="s">
        <v>124</v>
      </c>
      <c r="D372" t="s">
        <v>119</v>
      </c>
      <c r="E372" t="s">
        <v>127</v>
      </c>
      <c r="F372" t="s">
        <v>113</v>
      </c>
      <c r="G372" t="s">
        <v>94</v>
      </c>
      <c r="H372" t="s">
        <v>93</v>
      </c>
      <c r="I372" s="15">
        <v>-776.22</v>
      </c>
    </row>
    <row r="373" spans="1:9" x14ac:dyDescent="0.4">
      <c r="A373" s="12">
        <v>41123</v>
      </c>
      <c r="B373" t="s">
        <v>141</v>
      </c>
      <c r="C373" t="s">
        <v>126</v>
      </c>
      <c r="D373" t="s">
        <v>102</v>
      </c>
      <c r="E373" t="s">
        <v>136</v>
      </c>
      <c r="F373" t="s">
        <v>112</v>
      </c>
      <c r="G373" t="s">
        <v>120</v>
      </c>
      <c r="H373" t="s">
        <v>93</v>
      </c>
      <c r="I373" s="15">
        <v>-3288.89</v>
      </c>
    </row>
    <row r="374" spans="1:9" x14ac:dyDescent="0.4">
      <c r="A374" s="12">
        <v>40923</v>
      </c>
      <c r="B374" t="s">
        <v>141</v>
      </c>
      <c r="C374" t="s">
        <v>122</v>
      </c>
      <c r="D374" t="s">
        <v>106</v>
      </c>
      <c r="E374" t="s">
        <v>138</v>
      </c>
      <c r="F374" t="s">
        <v>112</v>
      </c>
      <c r="G374" t="s">
        <v>94</v>
      </c>
      <c r="H374" t="s">
        <v>93</v>
      </c>
      <c r="I374" s="15">
        <v>-3760.14</v>
      </c>
    </row>
    <row r="375" spans="1:9" x14ac:dyDescent="0.4">
      <c r="A375" s="12">
        <v>40937</v>
      </c>
      <c r="B375" t="s">
        <v>141</v>
      </c>
      <c r="C375" t="s">
        <v>124</v>
      </c>
      <c r="D375" t="s">
        <v>119</v>
      </c>
      <c r="E375" t="s">
        <v>127</v>
      </c>
      <c r="F375" t="s">
        <v>108</v>
      </c>
      <c r="G375" t="s">
        <v>94</v>
      </c>
      <c r="H375" t="s">
        <v>93</v>
      </c>
      <c r="I375" s="15">
        <v>-541.82000000000005</v>
      </c>
    </row>
    <row r="376" spans="1:9" x14ac:dyDescent="0.4">
      <c r="A376" s="12">
        <v>41569</v>
      </c>
      <c r="B376" t="s">
        <v>141</v>
      </c>
      <c r="C376" t="s">
        <v>117</v>
      </c>
      <c r="D376" t="s">
        <v>119</v>
      </c>
      <c r="E376" t="s">
        <v>127</v>
      </c>
      <c r="F376" t="s">
        <v>108</v>
      </c>
      <c r="G376" t="s">
        <v>120</v>
      </c>
      <c r="H376">
        <v>30</v>
      </c>
      <c r="I376" s="15">
        <v>21242.57</v>
      </c>
    </row>
    <row r="377" spans="1:9" x14ac:dyDescent="0.4">
      <c r="A377" s="12">
        <v>41382</v>
      </c>
      <c r="B377" t="s">
        <v>141</v>
      </c>
      <c r="C377" t="s">
        <v>98</v>
      </c>
      <c r="D377" t="s">
        <v>119</v>
      </c>
      <c r="E377" t="s">
        <v>118</v>
      </c>
      <c r="F377" t="s">
        <v>108</v>
      </c>
      <c r="G377" t="s">
        <v>111</v>
      </c>
      <c r="H377" t="s">
        <v>93</v>
      </c>
      <c r="I377" s="15">
        <v>-4546.37</v>
      </c>
    </row>
    <row r="378" spans="1:9" x14ac:dyDescent="0.4">
      <c r="A378" s="12">
        <v>41438</v>
      </c>
      <c r="B378" t="s">
        <v>141</v>
      </c>
      <c r="C378" t="s">
        <v>122</v>
      </c>
      <c r="D378" t="s">
        <v>102</v>
      </c>
      <c r="E378" t="s">
        <v>139</v>
      </c>
      <c r="F378" t="s">
        <v>100</v>
      </c>
      <c r="G378" t="s">
        <v>111</v>
      </c>
      <c r="H378" t="s">
        <v>93</v>
      </c>
      <c r="I378" s="15">
        <v>-3422.15</v>
      </c>
    </row>
    <row r="379" spans="1:9" x14ac:dyDescent="0.4">
      <c r="A379" s="12">
        <v>41622</v>
      </c>
      <c r="B379" t="s">
        <v>141</v>
      </c>
      <c r="C379" t="s">
        <v>117</v>
      </c>
      <c r="D379" t="s">
        <v>102</v>
      </c>
      <c r="E379" t="s">
        <v>116</v>
      </c>
      <c r="F379" t="s">
        <v>95</v>
      </c>
      <c r="G379" t="s">
        <v>137</v>
      </c>
      <c r="H379">
        <v>29</v>
      </c>
      <c r="I379" s="15">
        <v>17304.87</v>
      </c>
    </row>
    <row r="380" spans="1:9" x14ac:dyDescent="0.4">
      <c r="A380" s="12">
        <v>41506</v>
      </c>
      <c r="B380" t="s">
        <v>141</v>
      </c>
      <c r="C380" t="s">
        <v>122</v>
      </c>
      <c r="D380" t="s">
        <v>106</v>
      </c>
      <c r="E380" t="s">
        <v>134</v>
      </c>
      <c r="F380" t="s">
        <v>113</v>
      </c>
      <c r="G380" t="s">
        <v>99</v>
      </c>
      <c r="H380" t="s">
        <v>93</v>
      </c>
      <c r="I380" s="15">
        <v>-1098.1600000000001</v>
      </c>
    </row>
    <row r="381" spans="1:9" x14ac:dyDescent="0.4">
      <c r="A381" s="12">
        <v>41478</v>
      </c>
      <c r="B381" t="s">
        <v>141</v>
      </c>
      <c r="C381" t="s">
        <v>126</v>
      </c>
      <c r="D381" t="s">
        <v>106</v>
      </c>
      <c r="E381" t="s">
        <v>105</v>
      </c>
      <c r="F381" t="s">
        <v>100</v>
      </c>
      <c r="G381" t="s">
        <v>120</v>
      </c>
      <c r="H381" t="s">
        <v>93</v>
      </c>
      <c r="I381" s="15">
        <v>-1889.13</v>
      </c>
    </row>
    <row r="382" spans="1:9" x14ac:dyDescent="0.4">
      <c r="A382" s="12">
        <v>40917</v>
      </c>
      <c r="B382" t="s">
        <v>141</v>
      </c>
      <c r="C382" t="s">
        <v>103</v>
      </c>
      <c r="D382" t="s">
        <v>97</v>
      </c>
      <c r="E382" t="s">
        <v>133</v>
      </c>
      <c r="F382" t="s">
        <v>104</v>
      </c>
      <c r="G382" t="s">
        <v>99</v>
      </c>
      <c r="H382" t="s">
        <v>93</v>
      </c>
      <c r="I382" s="15">
        <v>-5954.16</v>
      </c>
    </row>
    <row r="383" spans="1:9" x14ac:dyDescent="0.4">
      <c r="A383" s="12">
        <v>41069</v>
      </c>
      <c r="B383" t="s">
        <v>141</v>
      </c>
      <c r="C383" t="s">
        <v>117</v>
      </c>
      <c r="D383" t="s">
        <v>110</v>
      </c>
      <c r="E383" t="s">
        <v>109</v>
      </c>
      <c r="F383" t="s">
        <v>113</v>
      </c>
      <c r="G383" t="s">
        <v>115</v>
      </c>
      <c r="H383">
        <v>36</v>
      </c>
      <c r="I383" s="15">
        <v>26399.09</v>
      </c>
    </row>
    <row r="384" spans="1:9" x14ac:dyDescent="0.4">
      <c r="A384" s="12">
        <v>41400</v>
      </c>
      <c r="B384" t="s">
        <v>141</v>
      </c>
      <c r="C384" t="s">
        <v>126</v>
      </c>
      <c r="D384" t="s">
        <v>119</v>
      </c>
      <c r="E384" t="s">
        <v>131</v>
      </c>
      <c r="F384" t="s">
        <v>112</v>
      </c>
      <c r="G384" t="s">
        <v>99</v>
      </c>
      <c r="H384" t="s">
        <v>93</v>
      </c>
      <c r="I384" s="15">
        <v>-919.69</v>
      </c>
    </row>
    <row r="385" spans="1:9" x14ac:dyDescent="0.4">
      <c r="A385" s="12">
        <v>41270</v>
      </c>
      <c r="B385" t="s">
        <v>141</v>
      </c>
      <c r="C385" t="s">
        <v>124</v>
      </c>
      <c r="D385" t="s">
        <v>110</v>
      </c>
      <c r="E385" t="s">
        <v>132</v>
      </c>
      <c r="F385" t="s">
        <v>108</v>
      </c>
      <c r="G385" t="s">
        <v>94</v>
      </c>
      <c r="H385" t="s">
        <v>93</v>
      </c>
      <c r="I385" s="15">
        <v>-233.87</v>
      </c>
    </row>
    <row r="386" spans="1:9" x14ac:dyDescent="0.4">
      <c r="A386" s="12">
        <v>41003</v>
      </c>
      <c r="B386" t="s">
        <v>141</v>
      </c>
      <c r="C386" t="s">
        <v>122</v>
      </c>
      <c r="D386" t="s">
        <v>106</v>
      </c>
      <c r="E386" t="s">
        <v>138</v>
      </c>
      <c r="F386" t="s">
        <v>95</v>
      </c>
      <c r="G386" t="s">
        <v>115</v>
      </c>
      <c r="H386" t="s">
        <v>93</v>
      </c>
      <c r="I386" s="15">
        <v>-1415.85</v>
      </c>
    </row>
    <row r="387" spans="1:9" x14ac:dyDescent="0.4">
      <c r="A387" s="12">
        <v>41325</v>
      </c>
      <c r="B387" t="s">
        <v>141</v>
      </c>
      <c r="C387" t="s">
        <v>117</v>
      </c>
      <c r="D387" t="s">
        <v>102</v>
      </c>
      <c r="E387" t="s">
        <v>139</v>
      </c>
      <c r="F387" t="s">
        <v>113</v>
      </c>
      <c r="G387" t="s">
        <v>135</v>
      </c>
      <c r="H387">
        <v>27</v>
      </c>
      <c r="I387" s="15">
        <v>17472.560000000001</v>
      </c>
    </row>
    <row r="388" spans="1:9" x14ac:dyDescent="0.4">
      <c r="A388" s="12">
        <v>40924</v>
      </c>
      <c r="B388" t="s">
        <v>141</v>
      </c>
      <c r="C388" t="s">
        <v>103</v>
      </c>
      <c r="D388" t="s">
        <v>102</v>
      </c>
      <c r="E388" t="s">
        <v>116</v>
      </c>
      <c r="F388" t="s">
        <v>104</v>
      </c>
      <c r="G388" t="s">
        <v>94</v>
      </c>
      <c r="H388" t="s">
        <v>93</v>
      </c>
      <c r="I388" s="15">
        <v>-9988.73</v>
      </c>
    </row>
    <row r="389" spans="1:9" x14ac:dyDescent="0.4">
      <c r="A389" s="12">
        <v>41194</v>
      </c>
      <c r="B389" t="s">
        <v>141</v>
      </c>
      <c r="C389" t="s">
        <v>117</v>
      </c>
      <c r="D389" t="s">
        <v>102</v>
      </c>
      <c r="E389" t="s">
        <v>136</v>
      </c>
      <c r="F389" t="s">
        <v>113</v>
      </c>
      <c r="G389" t="s">
        <v>107</v>
      </c>
      <c r="H389">
        <v>31</v>
      </c>
      <c r="I389" s="15">
        <v>21899.1</v>
      </c>
    </row>
    <row r="390" spans="1:9" x14ac:dyDescent="0.4">
      <c r="A390" s="12">
        <v>41274</v>
      </c>
      <c r="B390" t="s">
        <v>141</v>
      </c>
      <c r="C390" t="s">
        <v>103</v>
      </c>
      <c r="D390" t="s">
        <v>119</v>
      </c>
      <c r="E390" t="s">
        <v>131</v>
      </c>
      <c r="F390" t="s">
        <v>113</v>
      </c>
      <c r="G390" t="s">
        <v>99</v>
      </c>
      <c r="H390" t="s">
        <v>93</v>
      </c>
      <c r="I390" s="15">
        <v>-2034.95</v>
      </c>
    </row>
    <row r="391" spans="1:9" x14ac:dyDescent="0.4">
      <c r="A391" s="12">
        <v>41615</v>
      </c>
      <c r="B391" t="s">
        <v>141</v>
      </c>
      <c r="C391" t="s">
        <v>98</v>
      </c>
      <c r="D391" t="s">
        <v>119</v>
      </c>
      <c r="E391" t="s">
        <v>123</v>
      </c>
      <c r="F391" t="s">
        <v>108</v>
      </c>
      <c r="G391" t="s">
        <v>137</v>
      </c>
      <c r="H391" t="s">
        <v>93</v>
      </c>
      <c r="I391" s="15">
        <v>-3647.55</v>
      </c>
    </row>
    <row r="392" spans="1:9" x14ac:dyDescent="0.4">
      <c r="A392" s="12">
        <v>41242</v>
      </c>
      <c r="B392" t="s">
        <v>141</v>
      </c>
      <c r="C392" t="s">
        <v>117</v>
      </c>
      <c r="D392" t="s">
        <v>110</v>
      </c>
      <c r="E392" t="s">
        <v>132</v>
      </c>
      <c r="F392" t="s">
        <v>112</v>
      </c>
      <c r="G392" t="s">
        <v>120</v>
      </c>
      <c r="H392">
        <v>12</v>
      </c>
      <c r="I392" s="15">
        <v>8184.96</v>
      </c>
    </row>
    <row r="393" spans="1:9" x14ac:dyDescent="0.4">
      <c r="A393" s="12">
        <v>41364</v>
      </c>
      <c r="B393" t="s">
        <v>141</v>
      </c>
      <c r="C393" t="s">
        <v>126</v>
      </c>
      <c r="D393" t="s">
        <v>97</v>
      </c>
      <c r="E393" t="s">
        <v>140</v>
      </c>
      <c r="F393" t="s">
        <v>95</v>
      </c>
      <c r="G393" t="s">
        <v>99</v>
      </c>
      <c r="H393" t="s">
        <v>93</v>
      </c>
      <c r="I393" s="15">
        <v>-4954.22</v>
      </c>
    </row>
    <row r="394" spans="1:9" x14ac:dyDescent="0.4">
      <c r="A394" s="12">
        <v>41273</v>
      </c>
      <c r="B394" t="s">
        <v>141</v>
      </c>
      <c r="C394" t="s">
        <v>103</v>
      </c>
      <c r="D394" t="s">
        <v>110</v>
      </c>
      <c r="E394" t="s">
        <v>109</v>
      </c>
      <c r="F394" t="s">
        <v>113</v>
      </c>
      <c r="G394" t="s">
        <v>137</v>
      </c>
      <c r="H394" t="s">
        <v>93</v>
      </c>
      <c r="I394" s="15">
        <v>-6298.38</v>
      </c>
    </row>
    <row r="395" spans="1:9" x14ac:dyDescent="0.4">
      <c r="A395" s="12">
        <v>41638</v>
      </c>
      <c r="B395" t="s">
        <v>141</v>
      </c>
      <c r="C395" t="s">
        <v>122</v>
      </c>
      <c r="D395" t="s">
        <v>110</v>
      </c>
      <c r="E395" t="s">
        <v>132</v>
      </c>
      <c r="F395" t="s">
        <v>100</v>
      </c>
      <c r="G395" t="s">
        <v>137</v>
      </c>
      <c r="H395" t="s">
        <v>93</v>
      </c>
      <c r="I395" s="15">
        <v>-906.95</v>
      </c>
    </row>
    <row r="396" spans="1:9" x14ac:dyDescent="0.4">
      <c r="A396" s="12">
        <v>41576</v>
      </c>
      <c r="B396" t="s">
        <v>141</v>
      </c>
      <c r="C396" t="s">
        <v>103</v>
      </c>
      <c r="D396" t="s">
        <v>119</v>
      </c>
      <c r="E396" t="s">
        <v>118</v>
      </c>
      <c r="F396" t="s">
        <v>113</v>
      </c>
      <c r="G396" t="s">
        <v>137</v>
      </c>
      <c r="H396" t="s">
        <v>93</v>
      </c>
      <c r="I396" s="15">
        <v>-1945.15</v>
      </c>
    </row>
    <row r="397" spans="1:9" x14ac:dyDescent="0.4">
      <c r="A397" s="12">
        <v>41253</v>
      </c>
      <c r="B397" t="s">
        <v>141</v>
      </c>
      <c r="C397" t="s">
        <v>98</v>
      </c>
      <c r="D397" t="s">
        <v>102</v>
      </c>
      <c r="E397" t="s">
        <v>116</v>
      </c>
      <c r="F397" t="s">
        <v>112</v>
      </c>
      <c r="G397" t="s">
        <v>135</v>
      </c>
      <c r="H397" t="s">
        <v>93</v>
      </c>
      <c r="I397" s="15">
        <v>-6233.35</v>
      </c>
    </row>
    <row r="398" spans="1:9" x14ac:dyDescent="0.4">
      <c r="A398" s="12">
        <v>41435</v>
      </c>
      <c r="B398" t="s">
        <v>141</v>
      </c>
      <c r="C398" t="s">
        <v>126</v>
      </c>
      <c r="D398" t="s">
        <v>119</v>
      </c>
      <c r="E398" t="s">
        <v>118</v>
      </c>
      <c r="F398" t="s">
        <v>113</v>
      </c>
      <c r="G398" t="s">
        <v>115</v>
      </c>
      <c r="H398" t="s">
        <v>93</v>
      </c>
      <c r="I398" s="15">
        <v>-1482.35</v>
      </c>
    </row>
    <row r="399" spans="1:9" x14ac:dyDescent="0.4">
      <c r="A399" s="12">
        <v>41085</v>
      </c>
      <c r="B399" t="s">
        <v>141</v>
      </c>
      <c r="C399" t="s">
        <v>124</v>
      </c>
      <c r="D399" t="s">
        <v>106</v>
      </c>
      <c r="E399" t="s">
        <v>114</v>
      </c>
      <c r="F399" t="s">
        <v>108</v>
      </c>
      <c r="G399" t="s">
        <v>99</v>
      </c>
      <c r="H399" t="s">
        <v>93</v>
      </c>
      <c r="I399" s="15">
        <v>-330.05</v>
      </c>
    </row>
    <row r="400" spans="1:9" x14ac:dyDescent="0.4">
      <c r="A400" s="12">
        <v>41388</v>
      </c>
      <c r="B400" t="s">
        <v>141</v>
      </c>
      <c r="C400" t="s">
        <v>117</v>
      </c>
      <c r="D400" t="s">
        <v>119</v>
      </c>
      <c r="E400" t="s">
        <v>118</v>
      </c>
      <c r="F400" t="s">
        <v>112</v>
      </c>
      <c r="G400" t="s">
        <v>137</v>
      </c>
      <c r="H400">
        <v>27</v>
      </c>
      <c r="I400" s="15">
        <v>16183.51</v>
      </c>
    </row>
    <row r="401" spans="1:9" x14ac:dyDescent="0.4">
      <c r="A401" s="12">
        <v>40926</v>
      </c>
      <c r="B401" t="s">
        <v>141</v>
      </c>
      <c r="C401" t="s">
        <v>124</v>
      </c>
      <c r="D401" t="s">
        <v>106</v>
      </c>
      <c r="E401" t="s">
        <v>134</v>
      </c>
      <c r="F401" t="s">
        <v>113</v>
      </c>
      <c r="G401" t="s">
        <v>111</v>
      </c>
      <c r="H401" t="s">
        <v>93</v>
      </c>
      <c r="I401" s="15">
        <v>-269.10000000000002</v>
      </c>
    </row>
    <row r="402" spans="1:9" x14ac:dyDescent="0.4">
      <c r="A402" s="12">
        <v>41286</v>
      </c>
      <c r="B402" t="s">
        <v>141</v>
      </c>
      <c r="C402" t="s">
        <v>117</v>
      </c>
      <c r="D402" t="s">
        <v>106</v>
      </c>
      <c r="E402" t="s">
        <v>114</v>
      </c>
      <c r="F402" t="s">
        <v>108</v>
      </c>
      <c r="G402" t="s">
        <v>135</v>
      </c>
      <c r="H402">
        <v>23</v>
      </c>
      <c r="I402" s="15">
        <v>14368.13</v>
      </c>
    </row>
    <row r="403" spans="1:9" x14ac:dyDescent="0.4">
      <c r="A403" s="12">
        <v>41431</v>
      </c>
      <c r="B403" t="s">
        <v>141</v>
      </c>
      <c r="C403" t="s">
        <v>103</v>
      </c>
      <c r="D403" t="s">
        <v>119</v>
      </c>
      <c r="E403" t="s">
        <v>118</v>
      </c>
      <c r="F403" t="s">
        <v>108</v>
      </c>
      <c r="G403" t="s">
        <v>130</v>
      </c>
      <c r="H403" t="s">
        <v>93</v>
      </c>
      <c r="I403" s="15">
        <v>-3745.45</v>
      </c>
    </row>
    <row r="404" spans="1:9" x14ac:dyDescent="0.4">
      <c r="A404" s="12">
        <v>41084</v>
      </c>
      <c r="B404" t="s">
        <v>141</v>
      </c>
      <c r="C404" t="s">
        <v>122</v>
      </c>
      <c r="D404" t="s">
        <v>102</v>
      </c>
      <c r="E404" t="s">
        <v>101</v>
      </c>
      <c r="F404" t="s">
        <v>113</v>
      </c>
      <c r="G404" t="s">
        <v>120</v>
      </c>
      <c r="H404" t="s">
        <v>93</v>
      </c>
      <c r="I404" s="15">
        <v>-2139.19</v>
      </c>
    </row>
    <row r="405" spans="1:9" x14ac:dyDescent="0.4">
      <c r="A405" s="12">
        <v>40979</v>
      </c>
      <c r="B405" t="s">
        <v>141</v>
      </c>
      <c r="C405" t="s">
        <v>98</v>
      </c>
      <c r="D405" t="s">
        <v>102</v>
      </c>
      <c r="E405" t="s">
        <v>136</v>
      </c>
      <c r="F405" t="s">
        <v>95</v>
      </c>
      <c r="G405" t="s">
        <v>137</v>
      </c>
      <c r="H405" t="s">
        <v>93</v>
      </c>
      <c r="I405" s="15">
        <v>-10354.11</v>
      </c>
    </row>
    <row r="406" spans="1:9" x14ac:dyDescent="0.4">
      <c r="A406" s="12">
        <v>41409</v>
      </c>
      <c r="B406" t="s">
        <v>141</v>
      </c>
      <c r="C406" t="s">
        <v>124</v>
      </c>
      <c r="D406" t="s">
        <v>102</v>
      </c>
      <c r="E406" t="s">
        <v>136</v>
      </c>
      <c r="F406" t="s">
        <v>95</v>
      </c>
      <c r="G406" t="s">
        <v>135</v>
      </c>
      <c r="H406" t="s">
        <v>93</v>
      </c>
      <c r="I406" s="15">
        <v>-426.88</v>
      </c>
    </row>
    <row r="407" spans="1:9" x14ac:dyDescent="0.4">
      <c r="A407" s="12">
        <v>41595</v>
      </c>
      <c r="B407" t="s">
        <v>141</v>
      </c>
      <c r="C407" t="s">
        <v>117</v>
      </c>
      <c r="D407" t="s">
        <v>106</v>
      </c>
      <c r="E407" t="s">
        <v>138</v>
      </c>
      <c r="F407" t="s">
        <v>108</v>
      </c>
      <c r="G407" t="s">
        <v>94</v>
      </c>
      <c r="H407">
        <v>18</v>
      </c>
      <c r="I407" s="15">
        <v>14412.09</v>
      </c>
    </row>
    <row r="408" spans="1:9" x14ac:dyDescent="0.4">
      <c r="A408" s="12">
        <v>41149</v>
      </c>
      <c r="B408" t="s">
        <v>141</v>
      </c>
      <c r="C408" t="s">
        <v>124</v>
      </c>
      <c r="D408" t="s">
        <v>119</v>
      </c>
      <c r="E408" t="s">
        <v>127</v>
      </c>
      <c r="F408" t="s">
        <v>95</v>
      </c>
      <c r="G408" t="s">
        <v>135</v>
      </c>
      <c r="H408" t="s">
        <v>93</v>
      </c>
      <c r="I408" s="15">
        <v>-374.54</v>
      </c>
    </row>
    <row r="409" spans="1:9" x14ac:dyDescent="0.4">
      <c r="A409" s="12">
        <v>40949</v>
      </c>
      <c r="B409" t="s">
        <v>141</v>
      </c>
      <c r="C409" t="s">
        <v>124</v>
      </c>
      <c r="D409" t="s">
        <v>97</v>
      </c>
      <c r="E409" t="s">
        <v>129</v>
      </c>
      <c r="F409" t="s">
        <v>113</v>
      </c>
      <c r="G409" t="s">
        <v>94</v>
      </c>
      <c r="H409" t="s">
        <v>93</v>
      </c>
      <c r="I409" s="15">
        <v>-737.49</v>
      </c>
    </row>
    <row r="410" spans="1:9" x14ac:dyDescent="0.4">
      <c r="A410" s="12">
        <v>41138</v>
      </c>
      <c r="B410" t="s">
        <v>141</v>
      </c>
      <c r="C410" t="s">
        <v>126</v>
      </c>
      <c r="D410" t="s">
        <v>106</v>
      </c>
      <c r="E410" t="s">
        <v>114</v>
      </c>
      <c r="F410" t="s">
        <v>95</v>
      </c>
      <c r="G410" t="s">
        <v>99</v>
      </c>
      <c r="H410" t="s">
        <v>93</v>
      </c>
      <c r="I410" s="15">
        <v>-2724.31</v>
      </c>
    </row>
    <row r="411" spans="1:9" x14ac:dyDescent="0.4">
      <c r="A411" s="12">
        <v>41199</v>
      </c>
      <c r="B411" t="s">
        <v>141</v>
      </c>
      <c r="C411" t="s">
        <v>117</v>
      </c>
      <c r="D411" t="s">
        <v>119</v>
      </c>
      <c r="E411" t="s">
        <v>123</v>
      </c>
      <c r="F411" t="s">
        <v>104</v>
      </c>
      <c r="G411" t="s">
        <v>130</v>
      </c>
      <c r="H411">
        <v>12</v>
      </c>
      <c r="I411" s="15">
        <v>10195.799999999999</v>
      </c>
    </row>
    <row r="412" spans="1:9" x14ac:dyDescent="0.4">
      <c r="A412" s="12">
        <v>41136</v>
      </c>
      <c r="B412" t="s">
        <v>141</v>
      </c>
      <c r="C412" t="s">
        <v>124</v>
      </c>
      <c r="D412" t="s">
        <v>102</v>
      </c>
      <c r="E412" t="s">
        <v>139</v>
      </c>
      <c r="F412" t="s">
        <v>112</v>
      </c>
      <c r="G412" t="s">
        <v>99</v>
      </c>
      <c r="H412" t="s">
        <v>93</v>
      </c>
      <c r="I412" s="15">
        <v>-542.61</v>
      </c>
    </row>
    <row r="413" spans="1:9" x14ac:dyDescent="0.4">
      <c r="A413" s="12">
        <v>40945</v>
      </c>
      <c r="B413" t="s">
        <v>141</v>
      </c>
      <c r="C413" t="s">
        <v>126</v>
      </c>
      <c r="D413" t="s">
        <v>119</v>
      </c>
      <c r="E413" t="s">
        <v>131</v>
      </c>
      <c r="F413" t="s">
        <v>112</v>
      </c>
      <c r="G413" t="s">
        <v>99</v>
      </c>
      <c r="H413" t="s">
        <v>93</v>
      </c>
      <c r="I413" s="15">
        <v>-2299.2199999999998</v>
      </c>
    </row>
    <row r="414" spans="1:9" x14ac:dyDescent="0.4">
      <c r="A414" s="12">
        <v>40912</v>
      </c>
      <c r="B414" t="s">
        <v>141</v>
      </c>
      <c r="C414" t="s">
        <v>124</v>
      </c>
      <c r="D414" t="s">
        <v>110</v>
      </c>
      <c r="E414" t="s">
        <v>121</v>
      </c>
      <c r="F414" t="s">
        <v>112</v>
      </c>
      <c r="G414" t="s">
        <v>111</v>
      </c>
      <c r="H414" t="s">
        <v>93</v>
      </c>
      <c r="I414" s="15">
        <v>-2178.4699999999998</v>
      </c>
    </row>
    <row r="415" spans="1:9" x14ac:dyDescent="0.4">
      <c r="A415" s="12">
        <v>41609</v>
      </c>
      <c r="B415" t="s">
        <v>141</v>
      </c>
      <c r="C415" t="s">
        <v>117</v>
      </c>
      <c r="D415" t="s">
        <v>119</v>
      </c>
      <c r="E415" t="s">
        <v>123</v>
      </c>
      <c r="F415" t="s">
        <v>108</v>
      </c>
      <c r="G415" t="s">
        <v>99</v>
      </c>
      <c r="H415">
        <v>15</v>
      </c>
      <c r="I415" s="15">
        <v>8912.19</v>
      </c>
    </row>
    <row r="416" spans="1:9" x14ac:dyDescent="0.4">
      <c r="A416" s="12">
        <v>40941</v>
      </c>
      <c r="B416" t="s">
        <v>141</v>
      </c>
      <c r="C416" t="s">
        <v>98</v>
      </c>
      <c r="D416" t="s">
        <v>119</v>
      </c>
      <c r="E416" t="s">
        <v>131</v>
      </c>
      <c r="F416" t="s">
        <v>113</v>
      </c>
      <c r="G416" t="s">
        <v>130</v>
      </c>
      <c r="H416" t="s">
        <v>93</v>
      </c>
      <c r="I416" s="15">
        <v>-3523.25</v>
      </c>
    </row>
    <row r="417" spans="1:9" x14ac:dyDescent="0.4">
      <c r="A417" s="12">
        <v>41351</v>
      </c>
      <c r="B417" t="s">
        <v>141</v>
      </c>
      <c r="C417" t="s">
        <v>122</v>
      </c>
      <c r="D417" t="s">
        <v>119</v>
      </c>
      <c r="E417" t="s">
        <v>123</v>
      </c>
      <c r="F417" t="s">
        <v>100</v>
      </c>
      <c r="G417" t="s">
        <v>120</v>
      </c>
      <c r="H417" t="s">
        <v>93</v>
      </c>
      <c r="I417" s="15">
        <v>-2098.7399999999998</v>
      </c>
    </row>
    <row r="418" spans="1:9" x14ac:dyDescent="0.4">
      <c r="A418" s="12">
        <v>41072</v>
      </c>
      <c r="B418" t="s">
        <v>141</v>
      </c>
      <c r="C418" t="s">
        <v>122</v>
      </c>
      <c r="D418" t="s">
        <v>97</v>
      </c>
      <c r="E418" t="s">
        <v>133</v>
      </c>
      <c r="F418" t="s">
        <v>100</v>
      </c>
      <c r="G418" t="s">
        <v>130</v>
      </c>
      <c r="H418" t="s">
        <v>93</v>
      </c>
      <c r="I418" s="15">
        <v>-2802.24</v>
      </c>
    </row>
    <row r="419" spans="1:9" x14ac:dyDescent="0.4">
      <c r="A419" s="12">
        <v>41304</v>
      </c>
      <c r="B419" t="s">
        <v>141</v>
      </c>
      <c r="C419" t="s">
        <v>122</v>
      </c>
      <c r="D419" t="s">
        <v>106</v>
      </c>
      <c r="E419" t="s">
        <v>134</v>
      </c>
      <c r="F419" t="s">
        <v>113</v>
      </c>
      <c r="G419" t="s">
        <v>107</v>
      </c>
      <c r="H419" t="s">
        <v>93</v>
      </c>
      <c r="I419" s="15">
        <v>-833.28</v>
      </c>
    </row>
    <row r="420" spans="1:9" x14ac:dyDescent="0.4">
      <c r="A420" s="12">
        <v>41620</v>
      </c>
      <c r="B420" t="s">
        <v>141</v>
      </c>
      <c r="C420" t="s">
        <v>124</v>
      </c>
      <c r="D420" t="s">
        <v>102</v>
      </c>
      <c r="E420" t="s">
        <v>136</v>
      </c>
      <c r="F420" t="s">
        <v>112</v>
      </c>
      <c r="G420" t="s">
        <v>120</v>
      </c>
      <c r="H420" t="s">
        <v>93</v>
      </c>
      <c r="I420" s="15">
        <v>-493.33</v>
      </c>
    </row>
    <row r="421" spans="1:9" x14ac:dyDescent="0.4">
      <c r="A421" s="12">
        <v>41106</v>
      </c>
      <c r="B421" t="s">
        <v>141</v>
      </c>
      <c r="C421" t="s">
        <v>124</v>
      </c>
      <c r="D421" t="s">
        <v>110</v>
      </c>
      <c r="E421" t="s">
        <v>132</v>
      </c>
      <c r="F421" t="s">
        <v>104</v>
      </c>
      <c r="G421" t="s">
        <v>99</v>
      </c>
      <c r="H421" t="s">
        <v>93</v>
      </c>
      <c r="I421" s="15">
        <v>-190.97</v>
      </c>
    </row>
    <row r="422" spans="1:9" x14ac:dyDescent="0.4">
      <c r="A422" s="12">
        <v>41593</v>
      </c>
      <c r="B422" t="s">
        <v>141</v>
      </c>
      <c r="C422" t="s">
        <v>103</v>
      </c>
      <c r="D422" t="s">
        <v>119</v>
      </c>
      <c r="E422" t="s">
        <v>123</v>
      </c>
      <c r="F422" t="s">
        <v>95</v>
      </c>
      <c r="G422" t="s">
        <v>135</v>
      </c>
      <c r="H422" t="s">
        <v>93</v>
      </c>
      <c r="I422" s="15">
        <v>-4890.8100000000004</v>
      </c>
    </row>
    <row r="423" spans="1:9" x14ac:dyDescent="0.4">
      <c r="A423" s="12">
        <v>40923</v>
      </c>
      <c r="B423" t="s">
        <v>141</v>
      </c>
      <c r="C423" t="s">
        <v>117</v>
      </c>
      <c r="D423" t="s">
        <v>110</v>
      </c>
      <c r="E423" t="s">
        <v>109</v>
      </c>
      <c r="F423" t="s">
        <v>100</v>
      </c>
      <c r="G423" t="s">
        <v>111</v>
      </c>
      <c r="H423">
        <v>34</v>
      </c>
      <c r="I423" s="15">
        <v>44688.88</v>
      </c>
    </row>
    <row r="424" spans="1:9" x14ac:dyDescent="0.4">
      <c r="A424" s="12">
        <v>41545</v>
      </c>
      <c r="B424" t="s">
        <v>141</v>
      </c>
      <c r="C424" t="s">
        <v>117</v>
      </c>
      <c r="D424" t="s">
        <v>119</v>
      </c>
      <c r="E424" t="s">
        <v>123</v>
      </c>
      <c r="F424" t="s">
        <v>113</v>
      </c>
      <c r="G424" t="s">
        <v>137</v>
      </c>
      <c r="H424">
        <v>11</v>
      </c>
      <c r="I424" s="15">
        <v>6963.56</v>
      </c>
    </row>
    <row r="425" spans="1:9" x14ac:dyDescent="0.4">
      <c r="A425" s="12">
        <v>41196</v>
      </c>
      <c r="B425" t="s">
        <v>141</v>
      </c>
      <c r="C425" t="s">
        <v>98</v>
      </c>
      <c r="D425" t="s">
        <v>102</v>
      </c>
      <c r="E425" t="s">
        <v>136</v>
      </c>
      <c r="F425" t="s">
        <v>113</v>
      </c>
      <c r="G425" t="s">
        <v>111</v>
      </c>
      <c r="H425" t="s">
        <v>93</v>
      </c>
      <c r="I425" s="15">
        <v>-18349.990000000002</v>
      </c>
    </row>
    <row r="426" spans="1:9" x14ac:dyDescent="0.4">
      <c r="A426" s="12">
        <v>41372</v>
      </c>
      <c r="B426" t="s">
        <v>141</v>
      </c>
      <c r="C426" t="s">
        <v>103</v>
      </c>
      <c r="D426" t="s">
        <v>119</v>
      </c>
      <c r="E426" t="s">
        <v>123</v>
      </c>
      <c r="F426" t="s">
        <v>112</v>
      </c>
      <c r="G426" t="s">
        <v>94</v>
      </c>
      <c r="H426" t="s">
        <v>93</v>
      </c>
      <c r="I426" s="15">
        <v>-3134.05</v>
      </c>
    </row>
    <row r="427" spans="1:9" x14ac:dyDescent="0.4">
      <c r="A427" s="12">
        <v>41200</v>
      </c>
      <c r="B427" t="s">
        <v>141</v>
      </c>
      <c r="C427" t="s">
        <v>117</v>
      </c>
      <c r="D427" t="s">
        <v>106</v>
      </c>
      <c r="E427" t="s">
        <v>105</v>
      </c>
      <c r="F427" t="s">
        <v>112</v>
      </c>
      <c r="G427" t="s">
        <v>115</v>
      </c>
      <c r="H427">
        <v>11</v>
      </c>
      <c r="I427" s="15">
        <v>7279.32</v>
      </c>
    </row>
    <row r="428" spans="1:9" x14ac:dyDescent="0.4">
      <c r="A428" s="12">
        <v>41143</v>
      </c>
      <c r="B428" t="s">
        <v>141</v>
      </c>
      <c r="C428" t="s">
        <v>124</v>
      </c>
      <c r="D428" t="s">
        <v>97</v>
      </c>
      <c r="E428" t="s">
        <v>140</v>
      </c>
      <c r="F428" t="s">
        <v>112</v>
      </c>
      <c r="G428" t="s">
        <v>99</v>
      </c>
      <c r="H428" t="s">
        <v>93</v>
      </c>
      <c r="I428" s="15">
        <v>-735.63</v>
      </c>
    </row>
    <row r="429" spans="1:9" x14ac:dyDescent="0.4">
      <c r="A429" s="12">
        <v>40995</v>
      </c>
      <c r="B429" t="s">
        <v>141</v>
      </c>
      <c r="C429" t="s">
        <v>98</v>
      </c>
      <c r="D429" t="s">
        <v>106</v>
      </c>
      <c r="E429" t="s">
        <v>138</v>
      </c>
      <c r="F429" t="s">
        <v>112</v>
      </c>
      <c r="G429" t="s">
        <v>120</v>
      </c>
      <c r="H429" t="s">
        <v>93</v>
      </c>
      <c r="I429" s="15">
        <v>-4400.87</v>
      </c>
    </row>
    <row r="430" spans="1:9" x14ac:dyDescent="0.4">
      <c r="A430" s="12">
        <v>41032</v>
      </c>
      <c r="B430" t="s">
        <v>141</v>
      </c>
      <c r="C430" t="s">
        <v>124</v>
      </c>
      <c r="D430" t="s">
        <v>110</v>
      </c>
      <c r="E430" t="s">
        <v>121</v>
      </c>
      <c r="F430" t="s">
        <v>108</v>
      </c>
      <c r="G430" t="s">
        <v>99</v>
      </c>
      <c r="H430" t="s">
        <v>93</v>
      </c>
      <c r="I430" s="15">
        <v>-1299.68</v>
      </c>
    </row>
    <row r="431" spans="1:9" x14ac:dyDescent="0.4">
      <c r="A431" s="12">
        <v>41601</v>
      </c>
      <c r="B431" t="s">
        <v>141</v>
      </c>
      <c r="C431" t="s">
        <v>122</v>
      </c>
      <c r="D431" t="s">
        <v>102</v>
      </c>
      <c r="E431" t="s">
        <v>136</v>
      </c>
      <c r="F431" t="s">
        <v>113</v>
      </c>
      <c r="G431" t="s">
        <v>115</v>
      </c>
      <c r="H431" t="s">
        <v>93</v>
      </c>
      <c r="I431" s="15">
        <v>-2876.18</v>
      </c>
    </row>
    <row r="432" spans="1:9" x14ac:dyDescent="0.4">
      <c r="A432" s="12">
        <v>41123</v>
      </c>
      <c r="B432" t="s">
        <v>141</v>
      </c>
      <c r="C432" t="s">
        <v>117</v>
      </c>
      <c r="D432" t="s">
        <v>119</v>
      </c>
      <c r="E432" t="s">
        <v>118</v>
      </c>
      <c r="F432" t="s">
        <v>112</v>
      </c>
      <c r="G432" t="s">
        <v>107</v>
      </c>
      <c r="H432">
        <v>23</v>
      </c>
      <c r="I432" s="15">
        <v>15623.77</v>
      </c>
    </row>
    <row r="433" spans="1:9" x14ac:dyDescent="0.4">
      <c r="A433" s="12">
        <v>41415</v>
      </c>
      <c r="B433" t="s">
        <v>141</v>
      </c>
      <c r="C433" t="s">
        <v>126</v>
      </c>
      <c r="D433" t="s">
        <v>110</v>
      </c>
      <c r="E433" t="s">
        <v>109</v>
      </c>
      <c r="F433" t="s">
        <v>113</v>
      </c>
      <c r="G433" t="s">
        <v>130</v>
      </c>
      <c r="H433" t="s">
        <v>93</v>
      </c>
      <c r="I433" s="15">
        <v>-7686.42</v>
      </c>
    </row>
    <row r="434" spans="1:9" x14ac:dyDescent="0.4">
      <c r="A434" s="12">
        <v>41629</v>
      </c>
      <c r="B434" t="s">
        <v>141</v>
      </c>
      <c r="C434" t="s">
        <v>124</v>
      </c>
      <c r="D434" t="s">
        <v>97</v>
      </c>
      <c r="E434" t="s">
        <v>133</v>
      </c>
      <c r="F434" t="s">
        <v>112</v>
      </c>
      <c r="G434" t="s">
        <v>111</v>
      </c>
      <c r="H434" t="s">
        <v>93</v>
      </c>
      <c r="I434" s="15">
        <v>-1506.6</v>
      </c>
    </row>
    <row r="435" spans="1:9" x14ac:dyDescent="0.4">
      <c r="A435" s="12">
        <v>41397</v>
      </c>
      <c r="B435" t="s">
        <v>141</v>
      </c>
      <c r="C435" t="s">
        <v>124</v>
      </c>
      <c r="D435" t="s">
        <v>119</v>
      </c>
      <c r="E435" t="s">
        <v>127</v>
      </c>
      <c r="F435" t="s">
        <v>112</v>
      </c>
      <c r="G435" t="s">
        <v>99</v>
      </c>
      <c r="H435" t="s">
        <v>93</v>
      </c>
      <c r="I435" s="15">
        <v>-1030.94</v>
      </c>
    </row>
    <row r="436" spans="1:9" x14ac:dyDescent="0.4">
      <c r="A436" s="12">
        <v>41172</v>
      </c>
      <c r="B436" t="s">
        <v>141</v>
      </c>
      <c r="C436" t="s">
        <v>124</v>
      </c>
      <c r="D436" t="s">
        <v>119</v>
      </c>
      <c r="E436" t="s">
        <v>127</v>
      </c>
      <c r="F436" t="s">
        <v>108</v>
      </c>
      <c r="G436" t="s">
        <v>99</v>
      </c>
      <c r="H436" t="s">
        <v>93</v>
      </c>
      <c r="I436" s="15">
        <v>-1062.5</v>
      </c>
    </row>
    <row r="437" spans="1:9" x14ac:dyDescent="0.4">
      <c r="A437" s="12">
        <v>41060</v>
      </c>
      <c r="B437" t="s">
        <v>141</v>
      </c>
      <c r="C437" t="s">
        <v>98</v>
      </c>
      <c r="D437" t="s">
        <v>119</v>
      </c>
      <c r="E437" t="s">
        <v>131</v>
      </c>
      <c r="F437" t="s">
        <v>113</v>
      </c>
      <c r="G437" t="s">
        <v>94</v>
      </c>
      <c r="H437" t="s">
        <v>93</v>
      </c>
      <c r="I437" s="15">
        <v>-3865.74</v>
      </c>
    </row>
    <row r="438" spans="1:9" x14ac:dyDescent="0.4">
      <c r="A438" s="12">
        <v>41010</v>
      </c>
      <c r="B438" t="s">
        <v>141</v>
      </c>
      <c r="C438" t="s">
        <v>117</v>
      </c>
      <c r="D438" t="s">
        <v>119</v>
      </c>
      <c r="E438" t="s">
        <v>123</v>
      </c>
      <c r="F438" t="s">
        <v>95</v>
      </c>
      <c r="G438" t="s">
        <v>120</v>
      </c>
      <c r="H438">
        <v>12</v>
      </c>
      <c r="I438" s="15">
        <v>8802.49</v>
      </c>
    </row>
    <row r="439" spans="1:9" x14ac:dyDescent="0.4">
      <c r="A439" s="12">
        <v>41129</v>
      </c>
      <c r="B439" t="s">
        <v>141</v>
      </c>
      <c r="C439" t="s">
        <v>98</v>
      </c>
      <c r="D439" t="s">
        <v>97</v>
      </c>
      <c r="E439" t="s">
        <v>129</v>
      </c>
      <c r="F439" t="s">
        <v>113</v>
      </c>
      <c r="G439" t="s">
        <v>99</v>
      </c>
      <c r="H439" t="s">
        <v>93</v>
      </c>
      <c r="I439" s="15">
        <v>-3685.34</v>
      </c>
    </row>
    <row r="440" spans="1:9" x14ac:dyDescent="0.4">
      <c r="A440" s="12">
        <v>41401</v>
      </c>
      <c r="B440" t="s">
        <v>141</v>
      </c>
      <c r="C440" t="s">
        <v>103</v>
      </c>
      <c r="D440" t="s">
        <v>97</v>
      </c>
      <c r="E440" t="s">
        <v>96</v>
      </c>
      <c r="F440" t="s">
        <v>108</v>
      </c>
      <c r="G440" t="s">
        <v>130</v>
      </c>
      <c r="H440" t="s">
        <v>93</v>
      </c>
      <c r="I440" s="15">
        <v>-4712.3500000000004</v>
      </c>
    </row>
    <row r="441" spans="1:9" x14ac:dyDescent="0.4">
      <c r="A441" s="12">
        <v>41403</v>
      </c>
      <c r="B441" t="s">
        <v>141</v>
      </c>
      <c r="C441" t="s">
        <v>124</v>
      </c>
      <c r="D441" t="s">
        <v>106</v>
      </c>
      <c r="E441" t="s">
        <v>105</v>
      </c>
      <c r="F441" t="s">
        <v>112</v>
      </c>
      <c r="G441" t="s">
        <v>120</v>
      </c>
      <c r="H441" t="s">
        <v>93</v>
      </c>
      <c r="I441" s="15">
        <v>-207.39</v>
      </c>
    </row>
    <row r="442" spans="1:9" x14ac:dyDescent="0.4">
      <c r="A442" s="12">
        <v>41402</v>
      </c>
      <c r="B442" t="s">
        <v>141</v>
      </c>
      <c r="C442" t="s">
        <v>126</v>
      </c>
      <c r="D442" t="s">
        <v>119</v>
      </c>
      <c r="E442" t="s">
        <v>131</v>
      </c>
      <c r="F442" t="s">
        <v>100</v>
      </c>
      <c r="G442" t="s">
        <v>99</v>
      </c>
      <c r="H442" t="s">
        <v>93</v>
      </c>
      <c r="I442" s="15">
        <v>-966.61</v>
      </c>
    </row>
    <row r="443" spans="1:9" x14ac:dyDescent="0.4">
      <c r="A443" s="12">
        <v>41025</v>
      </c>
      <c r="B443" t="s">
        <v>141</v>
      </c>
      <c r="C443" t="s">
        <v>117</v>
      </c>
      <c r="D443" t="s">
        <v>106</v>
      </c>
      <c r="E443" t="s">
        <v>114</v>
      </c>
      <c r="F443" t="s">
        <v>112</v>
      </c>
      <c r="G443" t="s">
        <v>111</v>
      </c>
      <c r="H443">
        <v>16</v>
      </c>
      <c r="I443" s="15">
        <v>19615.3</v>
      </c>
    </row>
    <row r="444" spans="1:9" x14ac:dyDescent="0.4">
      <c r="A444" s="12">
        <v>41572</v>
      </c>
      <c r="B444" t="s">
        <v>141</v>
      </c>
      <c r="C444" t="s">
        <v>117</v>
      </c>
      <c r="D444" t="s">
        <v>102</v>
      </c>
      <c r="E444" t="s">
        <v>139</v>
      </c>
      <c r="F444" t="s">
        <v>108</v>
      </c>
      <c r="G444" t="s">
        <v>111</v>
      </c>
      <c r="H444">
        <v>26</v>
      </c>
      <c r="I444" s="15">
        <v>33048.53</v>
      </c>
    </row>
    <row r="445" spans="1:9" x14ac:dyDescent="0.4">
      <c r="A445" s="12">
        <v>41585</v>
      </c>
      <c r="B445" t="s">
        <v>141</v>
      </c>
      <c r="C445" t="s">
        <v>126</v>
      </c>
      <c r="D445" t="s">
        <v>110</v>
      </c>
      <c r="E445" t="s">
        <v>121</v>
      </c>
      <c r="F445" t="s">
        <v>100</v>
      </c>
      <c r="G445" t="s">
        <v>115</v>
      </c>
      <c r="H445" t="s">
        <v>93</v>
      </c>
      <c r="I445" s="15">
        <v>-6658.55</v>
      </c>
    </row>
    <row r="446" spans="1:9" x14ac:dyDescent="0.4">
      <c r="A446" s="12">
        <v>41188</v>
      </c>
      <c r="B446" t="s">
        <v>141</v>
      </c>
      <c r="C446" t="s">
        <v>126</v>
      </c>
      <c r="D446" t="s">
        <v>102</v>
      </c>
      <c r="E446" t="s">
        <v>139</v>
      </c>
      <c r="F446" t="s">
        <v>112</v>
      </c>
      <c r="G446" t="s">
        <v>99</v>
      </c>
      <c r="H446" t="s">
        <v>93</v>
      </c>
      <c r="I446" s="15">
        <v>-3052.17</v>
      </c>
    </row>
    <row r="447" spans="1:9" x14ac:dyDescent="0.4">
      <c r="A447" s="12">
        <v>41629</v>
      </c>
      <c r="B447" t="s">
        <v>141</v>
      </c>
      <c r="C447" t="s">
        <v>103</v>
      </c>
      <c r="D447" t="s">
        <v>106</v>
      </c>
      <c r="E447" t="s">
        <v>114</v>
      </c>
      <c r="F447" t="s">
        <v>104</v>
      </c>
      <c r="G447" t="s">
        <v>137</v>
      </c>
      <c r="H447" t="s">
        <v>93</v>
      </c>
      <c r="I447" s="15">
        <v>-4116.2700000000004</v>
      </c>
    </row>
    <row r="448" spans="1:9" x14ac:dyDescent="0.4">
      <c r="A448" s="12">
        <v>41259</v>
      </c>
      <c r="B448" t="s">
        <v>141</v>
      </c>
      <c r="C448" t="s">
        <v>98</v>
      </c>
      <c r="D448" t="s">
        <v>110</v>
      </c>
      <c r="E448" t="s">
        <v>109</v>
      </c>
      <c r="F448" t="s">
        <v>100</v>
      </c>
      <c r="G448" t="s">
        <v>135</v>
      </c>
      <c r="H448" t="s">
        <v>93</v>
      </c>
      <c r="I448" s="15">
        <v>-4082.45</v>
      </c>
    </row>
    <row r="449" spans="1:9" x14ac:dyDescent="0.4">
      <c r="A449" s="12">
        <v>41385</v>
      </c>
      <c r="B449" t="s">
        <v>141</v>
      </c>
      <c r="C449" t="s">
        <v>98</v>
      </c>
      <c r="D449" t="s">
        <v>119</v>
      </c>
      <c r="E449" t="s">
        <v>118</v>
      </c>
      <c r="F449" t="s">
        <v>95</v>
      </c>
      <c r="G449" t="s">
        <v>111</v>
      </c>
      <c r="H449" t="s">
        <v>93</v>
      </c>
      <c r="I449" s="15">
        <v>-5793.24</v>
      </c>
    </row>
    <row r="450" spans="1:9" x14ac:dyDescent="0.4">
      <c r="A450" s="12">
        <v>41218</v>
      </c>
      <c r="B450" t="s">
        <v>141</v>
      </c>
      <c r="C450" t="s">
        <v>126</v>
      </c>
      <c r="D450" t="s">
        <v>119</v>
      </c>
      <c r="E450" t="s">
        <v>127</v>
      </c>
      <c r="F450" t="s">
        <v>113</v>
      </c>
      <c r="G450" t="s">
        <v>135</v>
      </c>
      <c r="H450" t="s">
        <v>93</v>
      </c>
      <c r="I450" s="15">
        <v>-3747.16</v>
      </c>
    </row>
    <row r="451" spans="1:9" x14ac:dyDescent="0.4">
      <c r="A451" s="12">
        <v>41011</v>
      </c>
      <c r="B451" t="s">
        <v>141</v>
      </c>
      <c r="C451" t="s">
        <v>103</v>
      </c>
      <c r="D451" t="s">
        <v>110</v>
      </c>
      <c r="E451" t="s">
        <v>121</v>
      </c>
      <c r="F451" t="s">
        <v>112</v>
      </c>
      <c r="G451" t="s">
        <v>99</v>
      </c>
      <c r="H451" t="s">
        <v>93</v>
      </c>
      <c r="I451" s="15">
        <v>-17528.939999999999</v>
      </c>
    </row>
    <row r="452" spans="1:9" x14ac:dyDescent="0.4">
      <c r="A452" s="12">
        <v>41588</v>
      </c>
      <c r="B452" t="s">
        <v>141</v>
      </c>
      <c r="C452" t="s">
        <v>124</v>
      </c>
      <c r="D452" t="s">
        <v>119</v>
      </c>
      <c r="E452" t="s">
        <v>127</v>
      </c>
      <c r="F452" t="s">
        <v>113</v>
      </c>
      <c r="G452" t="s">
        <v>107</v>
      </c>
      <c r="H452" t="s">
        <v>93</v>
      </c>
      <c r="I452" s="15">
        <v>-1079.3499999999999</v>
      </c>
    </row>
    <row r="453" spans="1:9" x14ac:dyDescent="0.4">
      <c r="A453" s="12">
        <v>41361</v>
      </c>
      <c r="B453" t="s">
        <v>141</v>
      </c>
      <c r="C453" t="s">
        <v>117</v>
      </c>
      <c r="D453" t="s">
        <v>119</v>
      </c>
      <c r="E453" t="s">
        <v>127</v>
      </c>
      <c r="F453" t="s">
        <v>113</v>
      </c>
      <c r="G453" t="s">
        <v>99</v>
      </c>
      <c r="H453">
        <v>39</v>
      </c>
      <c r="I453" s="15">
        <v>22575.91</v>
      </c>
    </row>
    <row r="454" spans="1:9" x14ac:dyDescent="0.4">
      <c r="A454" s="12">
        <v>41422</v>
      </c>
      <c r="B454" t="s">
        <v>141</v>
      </c>
      <c r="C454" t="s">
        <v>122</v>
      </c>
      <c r="D454" t="s">
        <v>106</v>
      </c>
      <c r="E454" t="s">
        <v>105</v>
      </c>
      <c r="F454" t="s">
        <v>112</v>
      </c>
      <c r="G454" t="s">
        <v>135</v>
      </c>
      <c r="H454" t="s">
        <v>93</v>
      </c>
      <c r="I454" s="15">
        <v>-1107.32</v>
      </c>
    </row>
    <row r="455" spans="1:9" x14ac:dyDescent="0.4">
      <c r="A455" s="12">
        <v>40939</v>
      </c>
      <c r="B455" t="s">
        <v>141</v>
      </c>
      <c r="C455" t="s">
        <v>103</v>
      </c>
      <c r="D455" t="s">
        <v>110</v>
      </c>
      <c r="E455" t="s">
        <v>109</v>
      </c>
      <c r="F455" t="s">
        <v>95</v>
      </c>
      <c r="G455" t="s">
        <v>135</v>
      </c>
      <c r="H455" t="s">
        <v>93</v>
      </c>
      <c r="I455" s="15">
        <v>-6772.2</v>
      </c>
    </row>
    <row r="456" spans="1:9" x14ac:dyDescent="0.4">
      <c r="A456" s="12">
        <v>41561</v>
      </c>
      <c r="B456" t="s">
        <v>141</v>
      </c>
      <c r="C456" t="s">
        <v>124</v>
      </c>
      <c r="D456" t="s">
        <v>102</v>
      </c>
      <c r="E456" t="s">
        <v>139</v>
      </c>
      <c r="F456" t="s">
        <v>112</v>
      </c>
      <c r="G456" t="s">
        <v>115</v>
      </c>
      <c r="H456" t="s">
        <v>93</v>
      </c>
      <c r="I456" s="15">
        <v>-654.22</v>
      </c>
    </row>
    <row r="457" spans="1:9" x14ac:dyDescent="0.4">
      <c r="A457" s="12">
        <v>41577</v>
      </c>
      <c r="B457" t="s">
        <v>141</v>
      </c>
      <c r="C457" t="s">
        <v>117</v>
      </c>
      <c r="D457" t="s">
        <v>110</v>
      </c>
      <c r="E457" t="s">
        <v>128</v>
      </c>
      <c r="F457" t="s">
        <v>108</v>
      </c>
      <c r="G457" t="s">
        <v>130</v>
      </c>
      <c r="H457">
        <v>45</v>
      </c>
      <c r="I457" s="15">
        <v>39477.78</v>
      </c>
    </row>
    <row r="458" spans="1:9" x14ac:dyDescent="0.4">
      <c r="A458" s="12">
        <v>40933</v>
      </c>
      <c r="B458" t="s">
        <v>141</v>
      </c>
      <c r="C458" t="s">
        <v>103</v>
      </c>
      <c r="D458" t="s">
        <v>119</v>
      </c>
      <c r="E458" t="s">
        <v>127</v>
      </c>
      <c r="F458" t="s">
        <v>95</v>
      </c>
      <c r="G458" t="s">
        <v>115</v>
      </c>
      <c r="H458" t="s">
        <v>93</v>
      </c>
      <c r="I458" s="15">
        <v>-4802.1899999999996</v>
      </c>
    </row>
    <row r="459" spans="1:9" x14ac:dyDescent="0.4">
      <c r="A459" s="12">
        <v>41137</v>
      </c>
      <c r="B459" t="s">
        <v>141</v>
      </c>
      <c r="C459" t="s">
        <v>103</v>
      </c>
      <c r="D459" t="s">
        <v>102</v>
      </c>
      <c r="E459" t="s">
        <v>136</v>
      </c>
      <c r="F459" t="s">
        <v>112</v>
      </c>
      <c r="G459" t="s">
        <v>94</v>
      </c>
      <c r="H459" t="s">
        <v>93</v>
      </c>
      <c r="I459" s="15">
        <v>-4849.28</v>
      </c>
    </row>
    <row r="460" spans="1:9" x14ac:dyDescent="0.4">
      <c r="A460" s="12">
        <v>41172</v>
      </c>
      <c r="B460" t="s">
        <v>141</v>
      </c>
      <c r="C460" t="s">
        <v>98</v>
      </c>
      <c r="D460" t="s">
        <v>106</v>
      </c>
      <c r="E460" t="s">
        <v>134</v>
      </c>
      <c r="F460" t="s">
        <v>104</v>
      </c>
      <c r="G460" t="s">
        <v>120</v>
      </c>
      <c r="H460" t="s">
        <v>93</v>
      </c>
      <c r="I460" s="15">
        <v>-2382.89</v>
      </c>
    </row>
    <row r="461" spans="1:9" x14ac:dyDescent="0.4">
      <c r="A461" s="12">
        <v>41159</v>
      </c>
      <c r="B461" t="s">
        <v>141</v>
      </c>
      <c r="C461" t="s">
        <v>126</v>
      </c>
      <c r="D461" t="s">
        <v>102</v>
      </c>
      <c r="E461" t="s">
        <v>136</v>
      </c>
      <c r="F461" t="s">
        <v>108</v>
      </c>
      <c r="G461" t="s">
        <v>107</v>
      </c>
      <c r="H461" t="s">
        <v>93</v>
      </c>
      <c r="I461" s="15">
        <v>-4253.4799999999996</v>
      </c>
    </row>
    <row r="462" spans="1:9" x14ac:dyDescent="0.4">
      <c r="A462" s="12">
        <v>41129</v>
      </c>
      <c r="B462" t="s">
        <v>141</v>
      </c>
      <c r="C462" t="s">
        <v>124</v>
      </c>
      <c r="D462" t="s">
        <v>106</v>
      </c>
      <c r="E462" t="s">
        <v>105</v>
      </c>
      <c r="F462" t="s">
        <v>100</v>
      </c>
      <c r="G462" t="s">
        <v>120</v>
      </c>
      <c r="H462" t="s">
        <v>93</v>
      </c>
      <c r="I462" s="15">
        <v>-174.38</v>
      </c>
    </row>
    <row r="463" spans="1:9" x14ac:dyDescent="0.4">
      <c r="A463" s="12">
        <v>41149</v>
      </c>
      <c r="B463" t="s">
        <v>141</v>
      </c>
      <c r="C463" t="s">
        <v>124</v>
      </c>
      <c r="D463" t="s">
        <v>97</v>
      </c>
      <c r="E463" t="s">
        <v>96</v>
      </c>
      <c r="F463" t="s">
        <v>112</v>
      </c>
      <c r="G463" t="s">
        <v>99</v>
      </c>
      <c r="H463" t="s">
        <v>93</v>
      </c>
      <c r="I463" s="15">
        <v>-276.18</v>
      </c>
    </row>
    <row r="464" spans="1:9" x14ac:dyDescent="0.4">
      <c r="A464" s="12">
        <v>41325</v>
      </c>
      <c r="B464" t="s">
        <v>141</v>
      </c>
      <c r="C464" t="s">
        <v>122</v>
      </c>
      <c r="D464" t="s">
        <v>110</v>
      </c>
      <c r="E464" t="s">
        <v>128</v>
      </c>
      <c r="F464" t="s">
        <v>113</v>
      </c>
      <c r="G464" t="s">
        <v>120</v>
      </c>
      <c r="H464" t="s">
        <v>93</v>
      </c>
      <c r="I464" s="15">
        <v>-2495.66</v>
      </c>
    </row>
    <row r="465" spans="1:9" x14ac:dyDescent="0.4">
      <c r="A465" s="12">
        <v>41252</v>
      </c>
      <c r="B465" t="s">
        <v>141</v>
      </c>
      <c r="C465" t="s">
        <v>98</v>
      </c>
      <c r="D465" t="s">
        <v>102</v>
      </c>
      <c r="E465" t="s">
        <v>101</v>
      </c>
      <c r="F465" t="s">
        <v>95</v>
      </c>
      <c r="G465" t="s">
        <v>130</v>
      </c>
      <c r="H465" t="s">
        <v>93</v>
      </c>
      <c r="I465" s="15">
        <v>-3561.82</v>
      </c>
    </row>
    <row r="466" spans="1:9" x14ac:dyDescent="0.4">
      <c r="A466" s="12">
        <v>41386</v>
      </c>
      <c r="B466" t="s">
        <v>141</v>
      </c>
      <c r="C466" t="s">
        <v>98</v>
      </c>
      <c r="D466" t="s">
        <v>119</v>
      </c>
      <c r="E466" t="s">
        <v>123</v>
      </c>
      <c r="F466" t="s">
        <v>95</v>
      </c>
      <c r="G466" t="s">
        <v>130</v>
      </c>
      <c r="H466" t="s">
        <v>93</v>
      </c>
      <c r="I466" s="15">
        <v>-4586.91</v>
      </c>
    </row>
    <row r="467" spans="1:9" x14ac:dyDescent="0.4">
      <c r="A467" s="12">
        <v>41352</v>
      </c>
      <c r="B467" t="s">
        <v>141</v>
      </c>
      <c r="C467" t="s">
        <v>126</v>
      </c>
      <c r="D467" t="s">
        <v>119</v>
      </c>
      <c r="E467" t="s">
        <v>123</v>
      </c>
      <c r="F467" t="s">
        <v>104</v>
      </c>
      <c r="G467" t="s">
        <v>111</v>
      </c>
      <c r="H467" t="s">
        <v>93</v>
      </c>
      <c r="I467" s="15">
        <v>-3696.86</v>
      </c>
    </row>
    <row r="468" spans="1:9" x14ac:dyDescent="0.4">
      <c r="A468" s="12">
        <v>40982</v>
      </c>
      <c r="B468" t="s">
        <v>141</v>
      </c>
      <c r="C468" t="s">
        <v>122</v>
      </c>
      <c r="D468" t="s">
        <v>106</v>
      </c>
      <c r="E468" t="s">
        <v>105</v>
      </c>
      <c r="F468" t="s">
        <v>113</v>
      </c>
      <c r="G468" t="s">
        <v>135</v>
      </c>
      <c r="H468" t="s">
        <v>93</v>
      </c>
      <c r="I468" s="15">
        <v>-622.12</v>
      </c>
    </row>
    <row r="469" spans="1:9" x14ac:dyDescent="0.4">
      <c r="A469" s="12">
        <v>40968</v>
      </c>
      <c r="B469" t="s">
        <v>141</v>
      </c>
      <c r="C469" t="s">
        <v>126</v>
      </c>
      <c r="D469" t="s">
        <v>97</v>
      </c>
      <c r="E469" t="s">
        <v>96</v>
      </c>
      <c r="F469" t="s">
        <v>108</v>
      </c>
      <c r="G469" t="s">
        <v>94</v>
      </c>
      <c r="H469" t="s">
        <v>93</v>
      </c>
      <c r="I469" s="15">
        <v>-2816.15</v>
      </c>
    </row>
    <row r="470" spans="1:9" x14ac:dyDescent="0.4">
      <c r="A470" s="12">
        <v>41276</v>
      </c>
      <c r="B470" t="s">
        <v>141</v>
      </c>
      <c r="C470" t="s">
        <v>103</v>
      </c>
      <c r="D470" t="s">
        <v>119</v>
      </c>
      <c r="E470" t="s">
        <v>123</v>
      </c>
      <c r="F470" t="s">
        <v>112</v>
      </c>
      <c r="G470" t="s">
        <v>120</v>
      </c>
      <c r="H470" t="s">
        <v>93</v>
      </c>
      <c r="I470" s="15">
        <v>-3431.7</v>
      </c>
    </row>
    <row r="471" spans="1:9" x14ac:dyDescent="0.4">
      <c r="A471" s="12">
        <v>41292</v>
      </c>
      <c r="B471" t="s">
        <v>141</v>
      </c>
      <c r="C471" t="s">
        <v>126</v>
      </c>
      <c r="D471" t="s">
        <v>119</v>
      </c>
      <c r="E471" t="s">
        <v>131</v>
      </c>
      <c r="F471" t="s">
        <v>113</v>
      </c>
      <c r="G471" t="s">
        <v>111</v>
      </c>
      <c r="H471" t="s">
        <v>93</v>
      </c>
      <c r="I471" s="15">
        <v>-2129.69</v>
      </c>
    </row>
    <row r="472" spans="1:9" x14ac:dyDescent="0.4">
      <c r="A472" s="12">
        <v>41035</v>
      </c>
      <c r="B472" t="s">
        <v>141</v>
      </c>
      <c r="C472" t="s">
        <v>98</v>
      </c>
      <c r="D472" t="s">
        <v>119</v>
      </c>
      <c r="E472" t="s">
        <v>123</v>
      </c>
      <c r="F472" t="s">
        <v>100</v>
      </c>
      <c r="G472" t="s">
        <v>137</v>
      </c>
      <c r="H472" t="s">
        <v>93</v>
      </c>
      <c r="I472" s="15">
        <v>-5032.6400000000003</v>
      </c>
    </row>
    <row r="473" spans="1:9" x14ac:dyDescent="0.4">
      <c r="A473" s="12">
        <v>41094</v>
      </c>
      <c r="B473" t="s">
        <v>141</v>
      </c>
      <c r="C473" t="s">
        <v>117</v>
      </c>
      <c r="D473" t="s">
        <v>119</v>
      </c>
      <c r="E473" t="s">
        <v>131</v>
      </c>
      <c r="F473" t="s">
        <v>113</v>
      </c>
      <c r="G473" t="s">
        <v>137</v>
      </c>
      <c r="H473">
        <v>10</v>
      </c>
      <c r="I473" s="15">
        <v>6311.93</v>
      </c>
    </row>
    <row r="474" spans="1:9" x14ac:dyDescent="0.4">
      <c r="A474" s="12">
        <v>41522</v>
      </c>
      <c r="B474" t="s">
        <v>141</v>
      </c>
      <c r="C474" t="s">
        <v>124</v>
      </c>
      <c r="D474" t="s">
        <v>102</v>
      </c>
      <c r="E474" t="s">
        <v>139</v>
      </c>
      <c r="F474" t="s">
        <v>112</v>
      </c>
      <c r="G474" t="s">
        <v>99</v>
      </c>
      <c r="H474" t="s">
        <v>93</v>
      </c>
      <c r="I474" s="15">
        <v>-491.74</v>
      </c>
    </row>
    <row r="475" spans="1:9" x14ac:dyDescent="0.4">
      <c r="A475" s="12">
        <v>41366</v>
      </c>
      <c r="B475" t="s">
        <v>141</v>
      </c>
      <c r="C475" t="s">
        <v>122</v>
      </c>
      <c r="D475" t="s">
        <v>110</v>
      </c>
      <c r="E475" t="s">
        <v>128</v>
      </c>
      <c r="F475" t="s">
        <v>104</v>
      </c>
      <c r="G475" t="s">
        <v>94</v>
      </c>
      <c r="H475" t="s">
        <v>93</v>
      </c>
      <c r="I475" s="15">
        <v>-5450.05</v>
      </c>
    </row>
    <row r="476" spans="1:9" x14ac:dyDescent="0.4">
      <c r="A476" s="12">
        <v>41173</v>
      </c>
      <c r="B476" t="s">
        <v>141</v>
      </c>
      <c r="C476" t="s">
        <v>117</v>
      </c>
      <c r="D476" t="s">
        <v>102</v>
      </c>
      <c r="E476" t="s">
        <v>116</v>
      </c>
      <c r="F476" t="s">
        <v>112</v>
      </c>
      <c r="G476" t="s">
        <v>135</v>
      </c>
      <c r="H476">
        <v>23</v>
      </c>
      <c r="I476" s="15">
        <v>14165.31</v>
      </c>
    </row>
    <row r="477" spans="1:9" x14ac:dyDescent="0.4">
      <c r="A477" s="12">
        <v>41520</v>
      </c>
      <c r="B477" t="s">
        <v>141</v>
      </c>
      <c r="C477" t="s">
        <v>122</v>
      </c>
      <c r="D477" t="s">
        <v>102</v>
      </c>
      <c r="E477" t="s">
        <v>136</v>
      </c>
      <c r="F477" t="s">
        <v>100</v>
      </c>
      <c r="G477" t="s">
        <v>120</v>
      </c>
      <c r="H477" t="s">
        <v>93</v>
      </c>
      <c r="I477" s="15">
        <v>-1818.52</v>
      </c>
    </row>
    <row r="478" spans="1:9" x14ac:dyDescent="0.4">
      <c r="A478" s="12">
        <v>41077</v>
      </c>
      <c r="B478" t="s">
        <v>141</v>
      </c>
      <c r="C478" t="s">
        <v>122</v>
      </c>
      <c r="D478" t="s">
        <v>102</v>
      </c>
      <c r="E478" t="s">
        <v>116</v>
      </c>
      <c r="F478" t="s">
        <v>95</v>
      </c>
      <c r="G478" t="s">
        <v>115</v>
      </c>
      <c r="H478" t="s">
        <v>93</v>
      </c>
      <c r="I478" s="15">
        <v>-3212.31</v>
      </c>
    </row>
    <row r="479" spans="1:9" x14ac:dyDescent="0.4">
      <c r="A479" s="12">
        <v>40958</v>
      </c>
      <c r="B479" t="s">
        <v>141</v>
      </c>
      <c r="C479" t="s">
        <v>98</v>
      </c>
      <c r="D479" t="s">
        <v>110</v>
      </c>
      <c r="E479" t="s">
        <v>132</v>
      </c>
      <c r="F479" t="s">
        <v>108</v>
      </c>
      <c r="G479" t="s">
        <v>111</v>
      </c>
      <c r="H479" t="s">
        <v>93</v>
      </c>
      <c r="I479" s="15">
        <v>-5525.24</v>
      </c>
    </row>
    <row r="480" spans="1:9" x14ac:dyDescent="0.4">
      <c r="A480" s="12">
        <v>41056</v>
      </c>
      <c r="B480" t="s">
        <v>141</v>
      </c>
      <c r="C480" t="s">
        <v>122</v>
      </c>
      <c r="D480" t="s">
        <v>119</v>
      </c>
      <c r="E480" t="s">
        <v>125</v>
      </c>
      <c r="F480" t="s">
        <v>108</v>
      </c>
      <c r="G480" t="s">
        <v>94</v>
      </c>
      <c r="H480" t="s">
        <v>93</v>
      </c>
      <c r="I480" s="15">
        <v>-5347.12</v>
      </c>
    </row>
    <row r="481" spans="1:9" x14ac:dyDescent="0.4">
      <c r="A481" s="12">
        <v>41318</v>
      </c>
      <c r="B481" t="s">
        <v>141</v>
      </c>
      <c r="C481" t="s">
        <v>122</v>
      </c>
      <c r="D481" t="s">
        <v>102</v>
      </c>
      <c r="E481" t="s">
        <v>136</v>
      </c>
      <c r="F481" t="s">
        <v>112</v>
      </c>
      <c r="G481" t="s">
        <v>107</v>
      </c>
      <c r="H481" t="s">
        <v>93</v>
      </c>
      <c r="I481" s="15">
        <v>-2928.94</v>
      </c>
    </row>
    <row r="482" spans="1:9" x14ac:dyDescent="0.4">
      <c r="A482" s="12">
        <v>41374</v>
      </c>
      <c r="B482" t="s">
        <v>141</v>
      </c>
      <c r="C482" t="s">
        <v>126</v>
      </c>
      <c r="D482" t="s">
        <v>106</v>
      </c>
      <c r="E482" t="s">
        <v>114</v>
      </c>
      <c r="F482" t="s">
        <v>113</v>
      </c>
      <c r="G482" t="s">
        <v>115</v>
      </c>
      <c r="H482" t="s">
        <v>93</v>
      </c>
      <c r="I482" s="15">
        <v>-2300.39</v>
      </c>
    </row>
    <row r="483" spans="1:9" x14ac:dyDescent="0.4">
      <c r="A483" s="12">
        <v>41062</v>
      </c>
      <c r="B483" t="s">
        <v>141</v>
      </c>
      <c r="C483" t="s">
        <v>122</v>
      </c>
      <c r="D483" t="s">
        <v>119</v>
      </c>
      <c r="E483" t="s">
        <v>123</v>
      </c>
      <c r="F483" t="s">
        <v>95</v>
      </c>
      <c r="G483" t="s">
        <v>130</v>
      </c>
      <c r="H483" t="s">
        <v>93</v>
      </c>
      <c r="I483" s="15">
        <v>-2216.79</v>
      </c>
    </row>
    <row r="484" spans="1:9" x14ac:dyDescent="0.4">
      <c r="A484" s="12">
        <v>41633</v>
      </c>
      <c r="B484" t="s">
        <v>141</v>
      </c>
      <c r="C484" t="s">
        <v>122</v>
      </c>
      <c r="D484" t="s">
        <v>110</v>
      </c>
      <c r="E484" t="s">
        <v>121</v>
      </c>
      <c r="F484" t="s">
        <v>95</v>
      </c>
      <c r="G484" t="s">
        <v>130</v>
      </c>
      <c r="H484" t="s">
        <v>93</v>
      </c>
      <c r="I484" s="15">
        <v>-5270.84</v>
      </c>
    </row>
    <row r="485" spans="1:9" x14ac:dyDescent="0.4">
      <c r="A485" s="12">
        <v>41519</v>
      </c>
      <c r="B485" t="s">
        <v>141</v>
      </c>
      <c r="C485" t="s">
        <v>103</v>
      </c>
      <c r="D485" t="s">
        <v>97</v>
      </c>
      <c r="E485" t="s">
        <v>129</v>
      </c>
      <c r="F485" t="s">
        <v>112</v>
      </c>
      <c r="G485" t="s">
        <v>135</v>
      </c>
      <c r="H485" t="s">
        <v>93</v>
      </c>
      <c r="I485" s="15">
        <v>-2652.82</v>
      </c>
    </row>
    <row r="486" spans="1:9" x14ac:dyDescent="0.4">
      <c r="A486" s="12">
        <v>40990</v>
      </c>
      <c r="B486" t="s">
        <v>141</v>
      </c>
      <c r="C486" t="s">
        <v>117</v>
      </c>
      <c r="D486" t="s">
        <v>106</v>
      </c>
      <c r="E486" t="s">
        <v>114</v>
      </c>
      <c r="F486" t="s">
        <v>113</v>
      </c>
      <c r="G486" t="s">
        <v>130</v>
      </c>
      <c r="H486">
        <v>24</v>
      </c>
      <c r="I486" s="15">
        <v>21528.9</v>
      </c>
    </row>
    <row r="487" spans="1:9" x14ac:dyDescent="0.4">
      <c r="A487" s="12">
        <v>40933</v>
      </c>
      <c r="B487" t="s">
        <v>141</v>
      </c>
      <c r="C487" t="s">
        <v>117</v>
      </c>
      <c r="D487" t="s">
        <v>119</v>
      </c>
      <c r="E487" t="s">
        <v>125</v>
      </c>
      <c r="F487" t="s">
        <v>100</v>
      </c>
      <c r="G487" t="s">
        <v>94</v>
      </c>
      <c r="H487">
        <v>77</v>
      </c>
      <c r="I487" s="15">
        <v>65812.100000000006</v>
      </c>
    </row>
    <row r="488" spans="1:9" x14ac:dyDescent="0.4">
      <c r="A488" s="12">
        <v>41028</v>
      </c>
      <c r="B488" t="s">
        <v>141</v>
      </c>
      <c r="C488" t="s">
        <v>122</v>
      </c>
      <c r="D488" t="s">
        <v>97</v>
      </c>
      <c r="E488" t="s">
        <v>129</v>
      </c>
      <c r="F488" t="s">
        <v>113</v>
      </c>
      <c r="G488" t="s">
        <v>137</v>
      </c>
      <c r="H488" t="s">
        <v>93</v>
      </c>
      <c r="I488" s="15">
        <v>-1469.03</v>
      </c>
    </row>
    <row r="489" spans="1:9" x14ac:dyDescent="0.4">
      <c r="A489" s="12">
        <v>40927</v>
      </c>
      <c r="B489" t="s">
        <v>141</v>
      </c>
      <c r="C489" t="s">
        <v>124</v>
      </c>
      <c r="D489" t="s">
        <v>119</v>
      </c>
      <c r="E489" t="s">
        <v>123</v>
      </c>
      <c r="F489" t="s">
        <v>108</v>
      </c>
      <c r="G489" t="s">
        <v>115</v>
      </c>
      <c r="H489" t="s">
        <v>93</v>
      </c>
      <c r="I489" s="15">
        <v>-322.36</v>
      </c>
    </row>
    <row r="490" spans="1:9" x14ac:dyDescent="0.4">
      <c r="A490" s="12">
        <v>40935</v>
      </c>
      <c r="B490" t="s">
        <v>141</v>
      </c>
      <c r="C490" t="s">
        <v>122</v>
      </c>
      <c r="D490" t="s">
        <v>110</v>
      </c>
      <c r="E490" t="s">
        <v>132</v>
      </c>
      <c r="F490" t="s">
        <v>113</v>
      </c>
      <c r="G490" t="s">
        <v>120</v>
      </c>
      <c r="H490" t="s">
        <v>93</v>
      </c>
      <c r="I490" s="15">
        <v>-1512.83</v>
      </c>
    </row>
    <row r="491" spans="1:9" x14ac:dyDescent="0.4">
      <c r="A491" s="12">
        <v>41326</v>
      </c>
      <c r="B491" t="s">
        <v>141</v>
      </c>
      <c r="C491" t="s">
        <v>117</v>
      </c>
      <c r="D491" t="s">
        <v>119</v>
      </c>
      <c r="E491" t="s">
        <v>125</v>
      </c>
      <c r="F491" t="s">
        <v>112</v>
      </c>
      <c r="G491" t="s">
        <v>135</v>
      </c>
      <c r="H491">
        <v>58</v>
      </c>
      <c r="I491" s="15">
        <v>36430.69</v>
      </c>
    </row>
    <row r="492" spans="1:9" x14ac:dyDescent="0.4">
      <c r="A492" s="12">
        <v>41541</v>
      </c>
      <c r="B492" t="s">
        <v>141</v>
      </c>
      <c r="C492" t="s">
        <v>124</v>
      </c>
      <c r="D492" t="s">
        <v>106</v>
      </c>
      <c r="E492" t="s">
        <v>134</v>
      </c>
      <c r="F492" t="s">
        <v>113</v>
      </c>
      <c r="G492" t="s">
        <v>120</v>
      </c>
      <c r="H492" t="s">
        <v>93</v>
      </c>
      <c r="I492" s="15">
        <v>-244.09</v>
      </c>
    </row>
    <row r="493" spans="1:9" x14ac:dyDescent="0.4">
      <c r="A493" s="12">
        <v>41255</v>
      </c>
      <c r="B493" t="s">
        <v>141</v>
      </c>
      <c r="C493" t="s">
        <v>126</v>
      </c>
      <c r="D493" t="s">
        <v>119</v>
      </c>
      <c r="E493" t="s">
        <v>131</v>
      </c>
      <c r="F493" t="s">
        <v>113</v>
      </c>
      <c r="G493" t="s">
        <v>99</v>
      </c>
      <c r="H493" t="s">
        <v>93</v>
      </c>
      <c r="I493" s="15">
        <v>-1220</v>
      </c>
    </row>
    <row r="494" spans="1:9" x14ac:dyDescent="0.4">
      <c r="A494" s="12">
        <v>41291</v>
      </c>
      <c r="B494" t="s">
        <v>141</v>
      </c>
      <c r="C494" t="s">
        <v>124</v>
      </c>
      <c r="D494" t="s">
        <v>102</v>
      </c>
      <c r="E494" t="s">
        <v>139</v>
      </c>
      <c r="F494" t="s">
        <v>112</v>
      </c>
      <c r="G494" t="s">
        <v>120</v>
      </c>
      <c r="H494" t="s">
        <v>93</v>
      </c>
      <c r="I494" s="15">
        <v>-790.23</v>
      </c>
    </row>
    <row r="495" spans="1:9" x14ac:dyDescent="0.4">
      <c r="A495" s="12">
        <v>41446</v>
      </c>
      <c r="B495" t="s">
        <v>141</v>
      </c>
      <c r="C495" t="s">
        <v>117</v>
      </c>
      <c r="D495" t="s">
        <v>106</v>
      </c>
      <c r="E495" t="s">
        <v>134</v>
      </c>
      <c r="F495" t="s">
        <v>113</v>
      </c>
      <c r="G495" t="s">
        <v>94</v>
      </c>
      <c r="H495">
        <v>7</v>
      </c>
      <c r="I495" s="15">
        <v>5741.91</v>
      </c>
    </row>
    <row r="496" spans="1:9" x14ac:dyDescent="0.4">
      <c r="A496" s="12">
        <v>40990</v>
      </c>
      <c r="B496" t="s">
        <v>141</v>
      </c>
      <c r="C496" t="s">
        <v>122</v>
      </c>
      <c r="D496" t="s">
        <v>102</v>
      </c>
      <c r="E496" t="s">
        <v>101</v>
      </c>
      <c r="F496" t="s">
        <v>100</v>
      </c>
      <c r="G496" t="s">
        <v>130</v>
      </c>
      <c r="H496" t="s">
        <v>93</v>
      </c>
      <c r="I496" s="15">
        <v>-1362.66</v>
      </c>
    </row>
    <row r="497" spans="1:9" x14ac:dyDescent="0.4">
      <c r="A497" s="12">
        <v>41478</v>
      </c>
      <c r="B497" t="s">
        <v>141</v>
      </c>
      <c r="C497" t="s">
        <v>122</v>
      </c>
      <c r="D497" t="s">
        <v>110</v>
      </c>
      <c r="E497" t="s">
        <v>128</v>
      </c>
      <c r="F497" t="s">
        <v>112</v>
      </c>
      <c r="G497" t="s">
        <v>107</v>
      </c>
      <c r="H497" t="s">
        <v>93</v>
      </c>
      <c r="I497" s="15">
        <v>-3503.2</v>
      </c>
    </row>
    <row r="498" spans="1:9" x14ac:dyDescent="0.4">
      <c r="A498" s="12">
        <v>40967</v>
      </c>
      <c r="B498" t="s">
        <v>141</v>
      </c>
      <c r="C498" t="s">
        <v>124</v>
      </c>
      <c r="D498" t="s">
        <v>119</v>
      </c>
      <c r="E498" t="s">
        <v>118</v>
      </c>
      <c r="F498" t="s">
        <v>100</v>
      </c>
      <c r="G498" t="s">
        <v>107</v>
      </c>
      <c r="H498" t="s">
        <v>93</v>
      </c>
      <c r="I498" s="15">
        <v>-535.46</v>
      </c>
    </row>
    <row r="499" spans="1:9" x14ac:dyDescent="0.4">
      <c r="A499" s="12">
        <v>41393</v>
      </c>
      <c r="B499" t="s">
        <v>141</v>
      </c>
      <c r="C499" t="s">
        <v>98</v>
      </c>
      <c r="D499" t="s">
        <v>97</v>
      </c>
      <c r="E499" t="s">
        <v>96</v>
      </c>
      <c r="F499" t="s">
        <v>112</v>
      </c>
      <c r="G499" t="s">
        <v>111</v>
      </c>
      <c r="H499" t="s">
        <v>93</v>
      </c>
      <c r="I499" s="15">
        <v>-10516.05</v>
      </c>
    </row>
    <row r="500" spans="1:9" x14ac:dyDescent="0.4">
      <c r="A500" s="12">
        <v>41402</v>
      </c>
      <c r="B500" t="s">
        <v>141</v>
      </c>
      <c r="C500" t="s">
        <v>124</v>
      </c>
      <c r="D500" t="s">
        <v>119</v>
      </c>
      <c r="E500" t="s">
        <v>118</v>
      </c>
      <c r="F500" t="s">
        <v>113</v>
      </c>
      <c r="G500" t="s">
        <v>107</v>
      </c>
      <c r="H500" t="s">
        <v>93</v>
      </c>
      <c r="I500" s="15">
        <v>-237.89</v>
      </c>
    </row>
    <row r="501" spans="1:9" x14ac:dyDescent="0.4">
      <c r="A501" s="12">
        <v>41102</v>
      </c>
      <c r="B501" t="s">
        <v>141</v>
      </c>
      <c r="C501" t="s">
        <v>98</v>
      </c>
      <c r="D501" t="s">
        <v>119</v>
      </c>
      <c r="E501" t="s">
        <v>127</v>
      </c>
      <c r="F501" t="s">
        <v>108</v>
      </c>
      <c r="G501" t="s">
        <v>135</v>
      </c>
      <c r="H501" t="s">
        <v>93</v>
      </c>
      <c r="I501" s="15">
        <v>-5503.49</v>
      </c>
    </row>
    <row r="502" spans="1:9" x14ac:dyDescent="0.4">
      <c r="A502" s="12">
        <v>41101</v>
      </c>
      <c r="B502" t="s">
        <v>141</v>
      </c>
      <c r="C502" t="s">
        <v>122</v>
      </c>
      <c r="D502" t="s">
        <v>119</v>
      </c>
      <c r="E502" t="s">
        <v>125</v>
      </c>
      <c r="F502" t="s">
        <v>112</v>
      </c>
      <c r="G502" t="s">
        <v>135</v>
      </c>
      <c r="H502" t="s">
        <v>93</v>
      </c>
      <c r="I502" s="15">
        <v>-7323.83</v>
      </c>
    </row>
    <row r="503" spans="1:9" x14ac:dyDescent="0.4">
      <c r="A503" s="12">
        <v>41379</v>
      </c>
      <c r="B503" t="s">
        <v>141</v>
      </c>
      <c r="C503" t="s">
        <v>122</v>
      </c>
      <c r="D503" t="s">
        <v>97</v>
      </c>
      <c r="E503" t="s">
        <v>96</v>
      </c>
      <c r="F503" t="s">
        <v>108</v>
      </c>
      <c r="G503" t="s">
        <v>120</v>
      </c>
      <c r="H503" t="s">
        <v>93</v>
      </c>
      <c r="I503" s="15">
        <v>-1478.85</v>
      </c>
    </row>
    <row r="504" spans="1:9" x14ac:dyDescent="0.4">
      <c r="A504" s="12">
        <v>41131</v>
      </c>
      <c r="B504" t="s">
        <v>141</v>
      </c>
      <c r="C504" t="s">
        <v>103</v>
      </c>
      <c r="D504" t="s">
        <v>102</v>
      </c>
      <c r="E504" t="s">
        <v>116</v>
      </c>
      <c r="F504" t="s">
        <v>113</v>
      </c>
      <c r="G504" t="s">
        <v>115</v>
      </c>
      <c r="H504" t="s">
        <v>93</v>
      </c>
      <c r="I504" s="15">
        <v>-5888.66</v>
      </c>
    </row>
    <row r="505" spans="1:9" x14ac:dyDescent="0.4">
      <c r="A505" s="12">
        <v>41634</v>
      </c>
      <c r="B505" t="s">
        <v>141</v>
      </c>
      <c r="C505" t="s">
        <v>103</v>
      </c>
      <c r="D505" t="s">
        <v>97</v>
      </c>
      <c r="E505" t="s">
        <v>96</v>
      </c>
      <c r="F505" t="s">
        <v>113</v>
      </c>
      <c r="G505" t="s">
        <v>120</v>
      </c>
      <c r="H505" t="s">
        <v>93</v>
      </c>
      <c r="I505" s="15">
        <v>-3848.48</v>
      </c>
    </row>
    <row r="506" spans="1:9" x14ac:dyDescent="0.4">
      <c r="A506" s="12">
        <v>41174</v>
      </c>
      <c r="B506" t="s">
        <v>141</v>
      </c>
      <c r="C506" t="s">
        <v>103</v>
      </c>
      <c r="D506" t="s">
        <v>97</v>
      </c>
      <c r="E506" t="s">
        <v>96</v>
      </c>
      <c r="F506" t="s">
        <v>108</v>
      </c>
      <c r="G506" t="s">
        <v>99</v>
      </c>
      <c r="H506" t="s">
        <v>93</v>
      </c>
      <c r="I506" s="15">
        <v>-4286.08</v>
      </c>
    </row>
    <row r="507" spans="1:9" x14ac:dyDescent="0.4">
      <c r="A507" s="12">
        <v>41254</v>
      </c>
      <c r="B507" t="s">
        <v>141</v>
      </c>
      <c r="C507" t="s">
        <v>103</v>
      </c>
      <c r="D507" t="s">
        <v>97</v>
      </c>
      <c r="E507" t="s">
        <v>133</v>
      </c>
      <c r="F507" t="s">
        <v>112</v>
      </c>
      <c r="G507" t="s">
        <v>137</v>
      </c>
      <c r="H507" t="s">
        <v>93</v>
      </c>
      <c r="I507" s="15">
        <v>-3972.25</v>
      </c>
    </row>
    <row r="508" spans="1:9" x14ac:dyDescent="0.4">
      <c r="A508" s="12">
        <v>40982</v>
      </c>
      <c r="B508" t="s">
        <v>141</v>
      </c>
      <c r="C508" t="s">
        <v>103</v>
      </c>
      <c r="D508" t="s">
        <v>110</v>
      </c>
      <c r="E508" t="s">
        <v>132</v>
      </c>
      <c r="F508" t="s">
        <v>95</v>
      </c>
      <c r="G508" t="s">
        <v>130</v>
      </c>
      <c r="H508" t="s">
        <v>93</v>
      </c>
      <c r="I508" s="15">
        <v>-3660.91</v>
      </c>
    </row>
    <row r="509" spans="1:9" x14ac:dyDescent="0.4">
      <c r="A509" s="12">
        <v>40912</v>
      </c>
      <c r="B509" t="s">
        <v>141</v>
      </c>
      <c r="C509" t="s">
        <v>98</v>
      </c>
      <c r="D509" t="s">
        <v>106</v>
      </c>
      <c r="E509" t="s">
        <v>114</v>
      </c>
      <c r="F509" t="s">
        <v>113</v>
      </c>
      <c r="G509" t="s">
        <v>99</v>
      </c>
      <c r="H509" t="s">
        <v>93</v>
      </c>
      <c r="I509" s="15">
        <v>-6450.61</v>
      </c>
    </row>
    <row r="510" spans="1:9" x14ac:dyDescent="0.4">
      <c r="A510" s="12">
        <v>41240</v>
      </c>
      <c r="B510" t="s">
        <v>141</v>
      </c>
      <c r="C510" t="s">
        <v>103</v>
      </c>
      <c r="D510" t="s">
        <v>102</v>
      </c>
      <c r="E510" t="s">
        <v>139</v>
      </c>
      <c r="F510" t="s">
        <v>100</v>
      </c>
      <c r="G510" t="s">
        <v>99</v>
      </c>
      <c r="H510" t="s">
        <v>93</v>
      </c>
      <c r="I510" s="15">
        <v>-4789.26</v>
      </c>
    </row>
    <row r="511" spans="1:9" x14ac:dyDescent="0.4">
      <c r="A511" s="12">
        <v>41152</v>
      </c>
      <c r="B511" t="s">
        <v>141</v>
      </c>
      <c r="C511" t="s">
        <v>122</v>
      </c>
      <c r="D511" t="s">
        <v>97</v>
      </c>
      <c r="E511" t="s">
        <v>96</v>
      </c>
      <c r="F511" t="s">
        <v>113</v>
      </c>
      <c r="G511" t="s">
        <v>115</v>
      </c>
      <c r="H511" t="s">
        <v>93</v>
      </c>
      <c r="I511" s="15">
        <v>-1538.65</v>
      </c>
    </row>
    <row r="512" spans="1:9" x14ac:dyDescent="0.4">
      <c r="A512" s="12">
        <v>41379</v>
      </c>
      <c r="B512" t="s">
        <v>141</v>
      </c>
      <c r="C512" t="s">
        <v>98</v>
      </c>
      <c r="D512" t="s">
        <v>110</v>
      </c>
      <c r="E512" t="s">
        <v>128</v>
      </c>
      <c r="F512" t="s">
        <v>100</v>
      </c>
      <c r="G512" t="s">
        <v>120</v>
      </c>
      <c r="H512" t="s">
        <v>93</v>
      </c>
      <c r="I512" s="15">
        <v>-7580.53</v>
      </c>
    </row>
    <row r="513" spans="1:9" x14ac:dyDescent="0.4">
      <c r="A513" s="12">
        <v>41340</v>
      </c>
      <c r="B513" t="s">
        <v>141</v>
      </c>
      <c r="C513" t="s">
        <v>117</v>
      </c>
      <c r="D513" t="s">
        <v>102</v>
      </c>
      <c r="E513" t="s">
        <v>116</v>
      </c>
      <c r="F513" t="s">
        <v>113</v>
      </c>
      <c r="G513" t="s">
        <v>135</v>
      </c>
      <c r="H513">
        <v>68</v>
      </c>
      <c r="I513" s="15">
        <v>44444.13</v>
      </c>
    </row>
    <row r="514" spans="1:9" x14ac:dyDescent="0.4">
      <c r="A514" s="12">
        <v>41104</v>
      </c>
      <c r="B514" t="s">
        <v>141</v>
      </c>
      <c r="C514" t="s">
        <v>124</v>
      </c>
      <c r="D514" t="s">
        <v>102</v>
      </c>
      <c r="E514" t="s">
        <v>136</v>
      </c>
      <c r="F514" t="s">
        <v>112</v>
      </c>
      <c r="G514" t="s">
        <v>135</v>
      </c>
      <c r="H514" t="s">
        <v>93</v>
      </c>
      <c r="I514" s="15">
        <v>-569.54999999999995</v>
      </c>
    </row>
    <row r="515" spans="1:9" x14ac:dyDescent="0.4">
      <c r="A515" s="12">
        <v>40938</v>
      </c>
      <c r="B515" t="s">
        <v>141</v>
      </c>
      <c r="C515" t="s">
        <v>122</v>
      </c>
      <c r="D515" t="s">
        <v>102</v>
      </c>
      <c r="E515" t="s">
        <v>116</v>
      </c>
      <c r="F515" t="s">
        <v>113</v>
      </c>
      <c r="G515" t="s">
        <v>130</v>
      </c>
      <c r="H515" t="s">
        <v>93</v>
      </c>
      <c r="I515" s="15">
        <v>-2305.96</v>
      </c>
    </row>
    <row r="516" spans="1:9" x14ac:dyDescent="0.4">
      <c r="A516" s="12">
        <v>41373</v>
      </c>
      <c r="B516" t="s">
        <v>141</v>
      </c>
      <c r="C516" t="s">
        <v>122</v>
      </c>
      <c r="D516" t="s">
        <v>97</v>
      </c>
      <c r="E516" t="s">
        <v>129</v>
      </c>
      <c r="F516" t="s">
        <v>104</v>
      </c>
      <c r="G516" t="s">
        <v>107</v>
      </c>
      <c r="H516" t="s">
        <v>93</v>
      </c>
      <c r="I516" s="15">
        <v>-908.11</v>
      </c>
    </row>
    <row r="517" spans="1:9" x14ac:dyDescent="0.4">
      <c r="A517" s="12">
        <v>41317</v>
      </c>
      <c r="B517" t="s">
        <v>141</v>
      </c>
      <c r="C517" t="s">
        <v>103</v>
      </c>
      <c r="D517" t="s">
        <v>110</v>
      </c>
      <c r="E517" t="s">
        <v>128</v>
      </c>
      <c r="F517" t="s">
        <v>104</v>
      </c>
      <c r="G517" t="s">
        <v>130</v>
      </c>
      <c r="H517" t="s">
        <v>93</v>
      </c>
      <c r="I517" s="15">
        <v>-12286.01</v>
      </c>
    </row>
    <row r="518" spans="1:9" x14ac:dyDescent="0.4">
      <c r="A518" s="12">
        <v>41137</v>
      </c>
      <c r="B518" t="s">
        <v>141</v>
      </c>
      <c r="C518" t="s">
        <v>122</v>
      </c>
      <c r="D518" t="s">
        <v>106</v>
      </c>
      <c r="E518" t="s">
        <v>105</v>
      </c>
      <c r="F518" t="s">
        <v>100</v>
      </c>
      <c r="G518" t="s">
        <v>137</v>
      </c>
      <c r="H518" t="s">
        <v>93</v>
      </c>
      <c r="I518" s="15">
        <v>-459.62</v>
      </c>
    </row>
    <row r="519" spans="1:9" x14ac:dyDescent="0.4">
      <c r="A519" s="12">
        <v>41226</v>
      </c>
      <c r="B519" t="s">
        <v>141</v>
      </c>
      <c r="C519" t="s">
        <v>103</v>
      </c>
      <c r="D519" t="s">
        <v>97</v>
      </c>
      <c r="E519" t="s">
        <v>96</v>
      </c>
      <c r="F519" t="s">
        <v>108</v>
      </c>
      <c r="G519" t="s">
        <v>111</v>
      </c>
      <c r="H519" t="s">
        <v>93</v>
      </c>
      <c r="I519" s="15">
        <v>-15467.65</v>
      </c>
    </row>
    <row r="520" spans="1:9" x14ac:dyDescent="0.4">
      <c r="A520" s="12">
        <v>40918</v>
      </c>
      <c r="B520" t="s">
        <v>141</v>
      </c>
      <c r="C520" t="s">
        <v>117</v>
      </c>
      <c r="D520" t="s">
        <v>119</v>
      </c>
      <c r="E520" t="s">
        <v>118</v>
      </c>
      <c r="F520" t="s">
        <v>108</v>
      </c>
      <c r="G520" t="s">
        <v>135</v>
      </c>
      <c r="H520">
        <v>23</v>
      </c>
      <c r="I520" s="15">
        <v>14813.88</v>
      </c>
    </row>
    <row r="521" spans="1:9" x14ac:dyDescent="0.4">
      <c r="A521" s="12">
        <v>41090</v>
      </c>
      <c r="B521" t="s">
        <v>141</v>
      </c>
      <c r="C521" t="s">
        <v>122</v>
      </c>
      <c r="D521" t="s">
        <v>119</v>
      </c>
      <c r="E521" t="s">
        <v>123</v>
      </c>
      <c r="F521" t="s">
        <v>112</v>
      </c>
      <c r="G521" t="s">
        <v>120</v>
      </c>
      <c r="H521" t="s">
        <v>93</v>
      </c>
      <c r="I521" s="15">
        <v>-1757.24</v>
      </c>
    </row>
    <row r="522" spans="1:9" x14ac:dyDescent="0.4">
      <c r="A522" s="12">
        <v>41025</v>
      </c>
      <c r="B522" t="s">
        <v>141</v>
      </c>
      <c r="C522" t="s">
        <v>124</v>
      </c>
      <c r="D522" t="s">
        <v>110</v>
      </c>
      <c r="E522" t="s">
        <v>109</v>
      </c>
      <c r="F522" t="s">
        <v>95</v>
      </c>
      <c r="G522" t="s">
        <v>120</v>
      </c>
      <c r="H522" t="s">
        <v>93</v>
      </c>
      <c r="I522" s="15">
        <v>-393.79</v>
      </c>
    </row>
    <row r="523" spans="1:9" x14ac:dyDescent="0.4">
      <c r="A523" s="12">
        <v>40970</v>
      </c>
      <c r="B523" t="s">
        <v>141</v>
      </c>
      <c r="C523" t="s">
        <v>126</v>
      </c>
      <c r="D523" t="s">
        <v>97</v>
      </c>
      <c r="E523" t="s">
        <v>133</v>
      </c>
      <c r="F523" t="s">
        <v>108</v>
      </c>
      <c r="G523" t="s">
        <v>120</v>
      </c>
      <c r="H523" t="s">
        <v>93</v>
      </c>
      <c r="I523" s="15">
        <v>-8962.74</v>
      </c>
    </row>
    <row r="524" spans="1:9" x14ac:dyDescent="0.4">
      <c r="A524" s="12">
        <v>41630</v>
      </c>
      <c r="B524" t="s">
        <v>141</v>
      </c>
      <c r="C524" t="s">
        <v>117</v>
      </c>
      <c r="D524" t="s">
        <v>106</v>
      </c>
      <c r="E524" t="s">
        <v>105</v>
      </c>
      <c r="F524" t="s">
        <v>112</v>
      </c>
      <c r="G524" t="s">
        <v>135</v>
      </c>
      <c r="H524">
        <v>10</v>
      </c>
      <c r="I524" s="15">
        <v>5921.48</v>
      </c>
    </row>
    <row r="525" spans="1:9" x14ac:dyDescent="0.4">
      <c r="A525" s="12">
        <v>41217</v>
      </c>
      <c r="B525" t="s">
        <v>141</v>
      </c>
      <c r="C525" t="s">
        <v>98</v>
      </c>
      <c r="D525" t="s">
        <v>119</v>
      </c>
      <c r="E525" t="s">
        <v>125</v>
      </c>
      <c r="F525" t="s">
        <v>100</v>
      </c>
      <c r="G525" t="s">
        <v>94</v>
      </c>
      <c r="H525" t="s">
        <v>93</v>
      </c>
      <c r="I525" s="15">
        <v>-25653.05</v>
      </c>
    </row>
    <row r="526" spans="1:9" x14ac:dyDescent="0.4">
      <c r="A526" s="12">
        <v>41002</v>
      </c>
      <c r="B526" t="s">
        <v>141</v>
      </c>
      <c r="C526" t="s">
        <v>103</v>
      </c>
      <c r="D526" t="s">
        <v>119</v>
      </c>
      <c r="E526" t="s">
        <v>127</v>
      </c>
      <c r="F526" t="s">
        <v>104</v>
      </c>
      <c r="G526" t="s">
        <v>120</v>
      </c>
      <c r="H526" t="s">
        <v>93</v>
      </c>
      <c r="I526" s="15">
        <v>-5238.88</v>
      </c>
    </row>
    <row r="527" spans="1:9" x14ac:dyDescent="0.4">
      <c r="A527" s="12">
        <v>41512</v>
      </c>
      <c r="B527" t="s">
        <v>141</v>
      </c>
      <c r="C527" t="s">
        <v>124</v>
      </c>
      <c r="D527" t="s">
        <v>106</v>
      </c>
      <c r="E527" t="s">
        <v>138</v>
      </c>
      <c r="F527" t="s">
        <v>108</v>
      </c>
      <c r="G527" t="s">
        <v>130</v>
      </c>
      <c r="H527" t="s">
        <v>93</v>
      </c>
      <c r="I527" s="15">
        <v>-931.41</v>
      </c>
    </row>
    <row r="528" spans="1:9" x14ac:dyDescent="0.4">
      <c r="A528" s="12">
        <v>41120</v>
      </c>
      <c r="B528" t="s">
        <v>141</v>
      </c>
      <c r="C528" t="s">
        <v>122</v>
      </c>
      <c r="D528" t="s">
        <v>119</v>
      </c>
      <c r="E528" t="s">
        <v>118</v>
      </c>
      <c r="F528" t="s">
        <v>108</v>
      </c>
      <c r="G528" t="s">
        <v>94</v>
      </c>
      <c r="H528" t="s">
        <v>93</v>
      </c>
      <c r="I528" s="15">
        <v>-2476.64</v>
      </c>
    </row>
    <row r="529" spans="1:9" x14ac:dyDescent="0.4">
      <c r="A529" s="12">
        <v>41588</v>
      </c>
      <c r="B529" t="s">
        <v>141</v>
      </c>
      <c r="C529" t="s">
        <v>124</v>
      </c>
      <c r="D529" t="s">
        <v>97</v>
      </c>
      <c r="E529" t="s">
        <v>140</v>
      </c>
      <c r="F529" t="s">
        <v>108</v>
      </c>
      <c r="G529" t="s">
        <v>137</v>
      </c>
      <c r="H529" t="s">
        <v>93</v>
      </c>
      <c r="I529" s="15">
        <v>-560.35</v>
      </c>
    </row>
    <row r="530" spans="1:9" x14ac:dyDescent="0.4">
      <c r="A530" s="12">
        <v>41383</v>
      </c>
      <c r="B530" t="s">
        <v>141</v>
      </c>
      <c r="C530" t="s">
        <v>126</v>
      </c>
      <c r="D530" t="s">
        <v>106</v>
      </c>
      <c r="E530" t="s">
        <v>114</v>
      </c>
      <c r="F530" t="s">
        <v>112</v>
      </c>
      <c r="G530" t="s">
        <v>115</v>
      </c>
      <c r="H530" t="s">
        <v>93</v>
      </c>
      <c r="I530" s="15">
        <v>-2303.16</v>
      </c>
    </row>
    <row r="531" spans="1:9" x14ac:dyDescent="0.4">
      <c r="A531" s="12">
        <v>41184</v>
      </c>
      <c r="B531" t="s">
        <v>141</v>
      </c>
      <c r="C531" t="s">
        <v>122</v>
      </c>
      <c r="D531" t="s">
        <v>106</v>
      </c>
      <c r="E531" t="s">
        <v>114</v>
      </c>
      <c r="F531" t="s">
        <v>100</v>
      </c>
      <c r="G531" t="s">
        <v>115</v>
      </c>
      <c r="H531" t="s">
        <v>93</v>
      </c>
      <c r="I531" s="15">
        <v>-1801.26</v>
      </c>
    </row>
    <row r="532" spans="1:9" x14ac:dyDescent="0.4">
      <c r="A532" s="12">
        <v>41381</v>
      </c>
      <c r="B532" t="s">
        <v>141</v>
      </c>
      <c r="C532" t="s">
        <v>103</v>
      </c>
      <c r="D532" t="s">
        <v>102</v>
      </c>
      <c r="E532" t="s">
        <v>136</v>
      </c>
      <c r="F532" t="s">
        <v>112</v>
      </c>
      <c r="G532" t="s">
        <v>99</v>
      </c>
      <c r="H532" t="s">
        <v>93</v>
      </c>
      <c r="I532" s="15">
        <v>-3471.7</v>
      </c>
    </row>
    <row r="533" spans="1:9" x14ac:dyDescent="0.4">
      <c r="A533" s="12">
        <v>40958</v>
      </c>
      <c r="B533" t="s">
        <v>141</v>
      </c>
      <c r="C533" t="s">
        <v>103</v>
      </c>
      <c r="D533" t="s">
        <v>97</v>
      </c>
      <c r="E533" t="s">
        <v>96</v>
      </c>
      <c r="F533" t="s">
        <v>113</v>
      </c>
      <c r="G533" t="s">
        <v>107</v>
      </c>
      <c r="H533" t="s">
        <v>93</v>
      </c>
      <c r="I533" s="15">
        <v>-4578.3599999999997</v>
      </c>
    </row>
    <row r="534" spans="1:9" x14ac:dyDescent="0.4">
      <c r="A534" s="12">
        <v>41312</v>
      </c>
      <c r="B534" t="s">
        <v>141</v>
      </c>
      <c r="C534" t="s">
        <v>122</v>
      </c>
      <c r="D534" t="s">
        <v>97</v>
      </c>
      <c r="E534" t="s">
        <v>140</v>
      </c>
      <c r="F534" t="s">
        <v>100</v>
      </c>
      <c r="G534" t="s">
        <v>137</v>
      </c>
      <c r="H534" t="s">
        <v>93</v>
      </c>
      <c r="I534" s="15">
        <v>-4400.13</v>
      </c>
    </row>
    <row r="535" spans="1:9" x14ac:dyDescent="0.4">
      <c r="A535" s="12">
        <v>41053</v>
      </c>
      <c r="B535" t="s">
        <v>141</v>
      </c>
      <c r="C535" t="s">
        <v>122</v>
      </c>
      <c r="D535" t="s">
        <v>119</v>
      </c>
      <c r="E535" t="s">
        <v>118</v>
      </c>
      <c r="F535" t="s">
        <v>108</v>
      </c>
      <c r="G535" t="s">
        <v>137</v>
      </c>
      <c r="H535" t="s">
        <v>93</v>
      </c>
      <c r="I535" s="15">
        <v>-951.32</v>
      </c>
    </row>
    <row r="536" spans="1:9" x14ac:dyDescent="0.4">
      <c r="A536" s="12">
        <v>41435</v>
      </c>
      <c r="B536" t="s">
        <v>141</v>
      </c>
      <c r="C536" t="s">
        <v>124</v>
      </c>
      <c r="D536" t="s">
        <v>119</v>
      </c>
      <c r="E536" t="s">
        <v>131</v>
      </c>
      <c r="F536" t="s">
        <v>104</v>
      </c>
      <c r="G536" t="s">
        <v>120</v>
      </c>
      <c r="H536" t="s">
        <v>93</v>
      </c>
      <c r="I536" s="15">
        <v>-191.49</v>
      </c>
    </row>
    <row r="537" spans="1:9" x14ac:dyDescent="0.4">
      <c r="A537" s="12">
        <v>40966</v>
      </c>
      <c r="B537" t="s">
        <v>141</v>
      </c>
      <c r="C537" t="s">
        <v>98</v>
      </c>
      <c r="D537" t="s">
        <v>110</v>
      </c>
      <c r="E537" t="s">
        <v>132</v>
      </c>
      <c r="F537" t="s">
        <v>113</v>
      </c>
      <c r="G537" t="s">
        <v>130</v>
      </c>
      <c r="H537" t="s">
        <v>93</v>
      </c>
      <c r="I537" s="15">
        <v>-3319.25</v>
      </c>
    </row>
    <row r="538" spans="1:9" x14ac:dyDescent="0.4">
      <c r="A538" s="12">
        <v>41380</v>
      </c>
      <c r="B538" t="s">
        <v>141</v>
      </c>
      <c r="C538" t="s">
        <v>117</v>
      </c>
      <c r="D538" t="s">
        <v>106</v>
      </c>
      <c r="E538" t="s">
        <v>105</v>
      </c>
      <c r="F538" t="s">
        <v>100</v>
      </c>
      <c r="G538" t="s">
        <v>99</v>
      </c>
      <c r="H538">
        <v>18</v>
      </c>
      <c r="I538" s="15">
        <v>10383.49</v>
      </c>
    </row>
    <row r="539" spans="1:9" x14ac:dyDescent="0.4">
      <c r="A539" s="12">
        <v>41329</v>
      </c>
      <c r="B539" t="s">
        <v>141</v>
      </c>
      <c r="C539" t="s">
        <v>124</v>
      </c>
      <c r="D539" t="s">
        <v>97</v>
      </c>
      <c r="E539" t="s">
        <v>129</v>
      </c>
      <c r="F539" t="s">
        <v>112</v>
      </c>
      <c r="G539" t="s">
        <v>135</v>
      </c>
      <c r="H539" t="s">
        <v>93</v>
      </c>
      <c r="I539" s="15">
        <v>-286.27999999999997</v>
      </c>
    </row>
    <row r="540" spans="1:9" x14ac:dyDescent="0.4">
      <c r="A540" s="12">
        <v>41437</v>
      </c>
      <c r="B540" t="s">
        <v>141</v>
      </c>
      <c r="C540" t="s">
        <v>98</v>
      </c>
      <c r="D540" t="s">
        <v>110</v>
      </c>
      <c r="E540" t="s">
        <v>132</v>
      </c>
      <c r="F540" t="s">
        <v>112</v>
      </c>
      <c r="G540" t="s">
        <v>107</v>
      </c>
      <c r="H540" t="s">
        <v>93</v>
      </c>
      <c r="I540" s="15">
        <v>-3102.81</v>
      </c>
    </row>
    <row r="541" spans="1:9" x14ac:dyDescent="0.4">
      <c r="A541" s="12">
        <v>41021</v>
      </c>
      <c r="B541" t="s">
        <v>141</v>
      </c>
      <c r="C541" t="s">
        <v>124</v>
      </c>
      <c r="D541" t="s">
        <v>97</v>
      </c>
      <c r="E541" t="s">
        <v>129</v>
      </c>
      <c r="F541" t="s">
        <v>104</v>
      </c>
      <c r="G541" t="s">
        <v>111</v>
      </c>
      <c r="H541" t="s">
        <v>93</v>
      </c>
      <c r="I541" s="15">
        <v>-531.74</v>
      </c>
    </row>
    <row r="542" spans="1:9" x14ac:dyDescent="0.4">
      <c r="A542" s="12">
        <v>41567</v>
      </c>
      <c r="B542" t="s">
        <v>141</v>
      </c>
      <c r="C542" t="s">
        <v>98</v>
      </c>
      <c r="D542" t="s">
        <v>106</v>
      </c>
      <c r="E542" t="s">
        <v>114</v>
      </c>
      <c r="F542" t="s">
        <v>113</v>
      </c>
      <c r="G542" t="s">
        <v>135</v>
      </c>
      <c r="H542" t="s">
        <v>93</v>
      </c>
      <c r="I542" s="15">
        <v>-3142.95</v>
      </c>
    </row>
    <row r="543" spans="1:9" x14ac:dyDescent="0.4">
      <c r="A543" s="12">
        <v>41092</v>
      </c>
      <c r="B543" t="s">
        <v>141</v>
      </c>
      <c r="C543" t="s">
        <v>98</v>
      </c>
      <c r="D543" t="s">
        <v>119</v>
      </c>
      <c r="E543" t="s">
        <v>118</v>
      </c>
      <c r="F543" t="s">
        <v>104</v>
      </c>
      <c r="G543" t="s">
        <v>107</v>
      </c>
      <c r="H543" t="s">
        <v>93</v>
      </c>
      <c r="I543" s="15">
        <v>-3483.53</v>
      </c>
    </row>
    <row r="544" spans="1:9" x14ac:dyDescent="0.4">
      <c r="A544" s="12">
        <v>41631</v>
      </c>
      <c r="B544" t="s">
        <v>141</v>
      </c>
      <c r="C544" t="s">
        <v>124</v>
      </c>
      <c r="D544" t="s">
        <v>110</v>
      </c>
      <c r="E544" t="s">
        <v>128</v>
      </c>
      <c r="F544" t="s">
        <v>100</v>
      </c>
      <c r="G544" t="s">
        <v>115</v>
      </c>
      <c r="H544" t="s">
        <v>93</v>
      </c>
      <c r="I544" s="15">
        <v>-473.2</v>
      </c>
    </row>
    <row r="545" spans="1:9" x14ac:dyDescent="0.4">
      <c r="A545" s="12">
        <v>41337</v>
      </c>
      <c r="B545" t="s">
        <v>141</v>
      </c>
      <c r="C545" t="s">
        <v>126</v>
      </c>
      <c r="D545" t="s">
        <v>119</v>
      </c>
      <c r="E545" t="s">
        <v>125</v>
      </c>
      <c r="F545" t="s">
        <v>113</v>
      </c>
      <c r="G545" t="s">
        <v>135</v>
      </c>
      <c r="H545" t="s">
        <v>93</v>
      </c>
      <c r="I545" s="15">
        <v>-10265.200000000001</v>
      </c>
    </row>
    <row r="546" spans="1:9" x14ac:dyDescent="0.4">
      <c r="A546" s="12">
        <v>41366</v>
      </c>
      <c r="B546" t="s">
        <v>141</v>
      </c>
      <c r="C546" t="s">
        <v>122</v>
      </c>
      <c r="D546" t="s">
        <v>106</v>
      </c>
      <c r="E546" t="s">
        <v>105</v>
      </c>
      <c r="F546" t="s">
        <v>113</v>
      </c>
      <c r="G546" t="s">
        <v>107</v>
      </c>
      <c r="H546" t="s">
        <v>93</v>
      </c>
      <c r="I546" s="15">
        <v>-525.95000000000005</v>
      </c>
    </row>
    <row r="547" spans="1:9" x14ac:dyDescent="0.4">
      <c r="A547" s="12">
        <v>40991</v>
      </c>
      <c r="B547" t="s">
        <v>141</v>
      </c>
      <c r="C547" t="s">
        <v>122</v>
      </c>
      <c r="D547" t="s">
        <v>102</v>
      </c>
      <c r="E547" t="s">
        <v>139</v>
      </c>
      <c r="F547" t="s">
        <v>108</v>
      </c>
      <c r="G547" t="s">
        <v>137</v>
      </c>
      <c r="H547" t="s">
        <v>93</v>
      </c>
      <c r="I547" s="15">
        <v>-2254.3200000000002</v>
      </c>
    </row>
    <row r="548" spans="1:9" x14ac:dyDescent="0.4">
      <c r="A548" s="12">
        <v>40918</v>
      </c>
      <c r="B548" t="s">
        <v>141</v>
      </c>
      <c r="C548" t="s">
        <v>98</v>
      </c>
      <c r="D548" t="s">
        <v>106</v>
      </c>
      <c r="E548" t="s">
        <v>138</v>
      </c>
      <c r="F548" t="s">
        <v>100</v>
      </c>
      <c r="G548" t="s">
        <v>107</v>
      </c>
      <c r="H548" t="s">
        <v>93</v>
      </c>
      <c r="I548" s="15">
        <v>-9569.81</v>
      </c>
    </row>
    <row r="549" spans="1:9" x14ac:dyDescent="0.4">
      <c r="A549" s="12">
        <v>40972</v>
      </c>
      <c r="B549" t="s">
        <v>141</v>
      </c>
      <c r="C549" t="s">
        <v>98</v>
      </c>
      <c r="D549" t="s">
        <v>119</v>
      </c>
      <c r="E549" t="s">
        <v>123</v>
      </c>
      <c r="F549" t="s">
        <v>108</v>
      </c>
      <c r="G549" t="s">
        <v>137</v>
      </c>
      <c r="H549" t="s">
        <v>93</v>
      </c>
      <c r="I549" s="15">
        <v>-3218.43</v>
      </c>
    </row>
    <row r="550" spans="1:9" x14ac:dyDescent="0.4">
      <c r="A550" s="12">
        <v>41390</v>
      </c>
      <c r="B550" t="s">
        <v>141</v>
      </c>
      <c r="C550" t="s">
        <v>117</v>
      </c>
      <c r="D550" t="s">
        <v>102</v>
      </c>
      <c r="E550" t="s">
        <v>101</v>
      </c>
      <c r="F550" t="s">
        <v>113</v>
      </c>
      <c r="G550" t="s">
        <v>135</v>
      </c>
      <c r="H550">
        <v>14</v>
      </c>
      <c r="I550" s="15">
        <v>8969.43</v>
      </c>
    </row>
    <row r="551" spans="1:9" x14ac:dyDescent="0.4">
      <c r="A551" s="12">
        <v>41189</v>
      </c>
      <c r="B551" t="s">
        <v>141</v>
      </c>
      <c r="C551" t="s">
        <v>126</v>
      </c>
      <c r="D551" t="s">
        <v>106</v>
      </c>
      <c r="E551" t="s">
        <v>138</v>
      </c>
      <c r="F551" t="s">
        <v>113</v>
      </c>
      <c r="G551" t="s">
        <v>137</v>
      </c>
      <c r="H551" t="s">
        <v>93</v>
      </c>
      <c r="I551" s="15">
        <v>-2931.61</v>
      </c>
    </row>
    <row r="552" spans="1:9" x14ac:dyDescent="0.4">
      <c r="A552" s="12">
        <v>41128</v>
      </c>
      <c r="B552" t="s">
        <v>141</v>
      </c>
      <c r="C552" t="s">
        <v>98</v>
      </c>
      <c r="D552" t="s">
        <v>106</v>
      </c>
      <c r="E552" t="s">
        <v>114</v>
      </c>
      <c r="F552" t="s">
        <v>108</v>
      </c>
      <c r="G552" t="s">
        <v>115</v>
      </c>
      <c r="H552" t="s">
        <v>93</v>
      </c>
      <c r="I552" s="15">
        <v>-10476.93</v>
      </c>
    </row>
    <row r="553" spans="1:9" x14ac:dyDescent="0.4">
      <c r="A553" s="12">
        <v>40973</v>
      </c>
      <c r="B553" t="s">
        <v>141</v>
      </c>
      <c r="C553" t="s">
        <v>126</v>
      </c>
      <c r="D553" t="s">
        <v>119</v>
      </c>
      <c r="E553" t="s">
        <v>127</v>
      </c>
      <c r="F553" t="s">
        <v>108</v>
      </c>
      <c r="G553" t="s">
        <v>130</v>
      </c>
      <c r="H553" t="s">
        <v>93</v>
      </c>
      <c r="I553" s="15">
        <v>-8965.44</v>
      </c>
    </row>
    <row r="554" spans="1:9" x14ac:dyDescent="0.4">
      <c r="A554" s="12">
        <v>41093</v>
      </c>
      <c r="B554" t="s">
        <v>141</v>
      </c>
      <c r="C554" t="s">
        <v>126</v>
      </c>
      <c r="D554" t="s">
        <v>119</v>
      </c>
      <c r="E554" t="s">
        <v>131</v>
      </c>
      <c r="F554" t="s">
        <v>113</v>
      </c>
      <c r="G554" t="s">
        <v>115</v>
      </c>
      <c r="H554" t="s">
        <v>93</v>
      </c>
      <c r="I554" s="15">
        <v>-2059.33</v>
      </c>
    </row>
    <row r="555" spans="1:9" x14ac:dyDescent="0.4">
      <c r="A555" s="12">
        <v>41238</v>
      </c>
      <c r="B555" t="s">
        <v>141</v>
      </c>
      <c r="C555" t="s">
        <v>126</v>
      </c>
      <c r="D555" t="s">
        <v>110</v>
      </c>
      <c r="E555" t="s">
        <v>109</v>
      </c>
      <c r="F555" t="s">
        <v>113</v>
      </c>
      <c r="G555" t="s">
        <v>107</v>
      </c>
      <c r="H555" t="s">
        <v>93</v>
      </c>
      <c r="I555" s="15">
        <v>-2567.64</v>
      </c>
    </row>
    <row r="556" spans="1:9" x14ac:dyDescent="0.4">
      <c r="A556" s="12">
        <v>41044</v>
      </c>
      <c r="B556" t="s">
        <v>141</v>
      </c>
      <c r="C556" t="s">
        <v>124</v>
      </c>
      <c r="D556" t="s">
        <v>97</v>
      </c>
      <c r="E556" t="s">
        <v>96</v>
      </c>
      <c r="F556" t="s">
        <v>104</v>
      </c>
      <c r="G556" t="s">
        <v>94</v>
      </c>
      <c r="H556" t="s">
        <v>93</v>
      </c>
      <c r="I556" s="15">
        <v>-377.89</v>
      </c>
    </row>
    <row r="557" spans="1:9" x14ac:dyDescent="0.4">
      <c r="A557" s="12">
        <v>41016</v>
      </c>
      <c r="B557" t="s">
        <v>141</v>
      </c>
      <c r="C557" t="s">
        <v>124</v>
      </c>
      <c r="D557" t="s">
        <v>102</v>
      </c>
      <c r="E557" t="s">
        <v>136</v>
      </c>
      <c r="F557" t="s">
        <v>95</v>
      </c>
      <c r="G557" t="s">
        <v>120</v>
      </c>
      <c r="H557" t="s">
        <v>93</v>
      </c>
      <c r="I557" s="15">
        <v>-1560.11</v>
      </c>
    </row>
    <row r="558" spans="1:9" x14ac:dyDescent="0.4">
      <c r="A558" s="12">
        <v>40970</v>
      </c>
      <c r="B558" t="s">
        <v>141</v>
      </c>
      <c r="C558" t="s">
        <v>117</v>
      </c>
      <c r="D558" t="s">
        <v>97</v>
      </c>
      <c r="E558" t="s">
        <v>133</v>
      </c>
      <c r="F558" t="s">
        <v>108</v>
      </c>
      <c r="G558" t="s">
        <v>107</v>
      </c>
      <c r="H558">
        <v>26</v>
      </c>
      <c r="I558" s="15">
        <v>18080.009999999998</v>
      </c>
    </row>
    <row r="559" spans="1:9" x14ac:dyDescent="0.4">
      <c r="A559" s="12">
        <v>41537</v>
      </c>
      <c r="B559" t="s">
        <v>141</v>
      </c>
      <c r="C559" t="s">
        <v>122</v>
      </c>
      <c r="D559" t="s">
        <v>110</v>
      </c>
      <c r="E559" t="s">
        <v>128</v>
      </c>
      <c r="F559" t="s">
        <v>113</v>
      </c>
      <c r="G559" t="s">
        <v>115</v>
      </c>
      <c r="H559" t="s">
        <v>93</v>
      </c>
      <c r="I559" s="15">
        <v>-2388.9499999999998</v>
      </c>
    </row>
    <row r="560" spans="1:9" x14ac:dyDescent="0.4">
      <c r="A560" s="12">
        <v>41086</v>
      </c>
      <c r="B560" t="s">
        <v>141</v>
      </c>
      <c r="C560" t="s">
        <v>103</v>
      </c>
      <c r="D560" t="s">
        <v>97</v>
      </c>
      <c r="E560" t="s">
        <v>133</v>
      </c>
      <c r="F560" t="s">
        <v>113</v>
      </c>
      <c r="G560" t="s">
        <v>94</v>
      </c>
      <c r="H560" t="s">
        <v>93</v>
      </c>
      <c r="I560" s="15">
        <v>-8535.66</v>
      </c>
    </row>
    <row r="561" spans="1:9" x14ac:dyDescent="0.4">
      <c r="A561" s="12">
        <v>41499</v>
      </c>
      <c r="B561" t="s">
        <v>141</v>
      </c>
      <c r="C561" t="s">
        <v>122</v>
      </c>
      <c r="D561" t="s">
        <v>119</v>
      </c>
      <c r="E561" t="s">
        <v>131</v>
      </c>
      <c r="F561" t="s">
        <v>108</v>
      </c>
      <c r="G561" t="s">
        <v>115</v>
      </c>
      <c r="H561" t="s">
        <v>93</v>
      </c>
      <c r="I561" s="15">
        <v>-1021.39</v>
      </c>
    </row>
    <row r="562" spans="1:9" x14ac:dyDescent="0.4">
      <c r="A562" s="12">
        <v>40919</v>
      </c>
      <c r="B562" t="s">
        <v>141</v>
      </c>
      <c r="C562" t="s">
        <v>122</v>
      </c>
      <c r="D562" t="s">
        <v>119</v>
      </c>
      <c r="E562" t="s">
        <v>123</v>
      </c>
      <c r="F562" t="s">
        <v>95</v>
      </c>
      <c r="G562" t="s">
        <v>99</v>
      </c>
      <c r="H562" t="s">
        <v>93</v>
      </c>
      <c r="I562" s="15">
        <v>-1153.1099999999999</v>
      </c>
    </row>
    <row r="563" spans="1:9" x14ac:dyDescent="0.4">
      <c r="A563" s="12">
        <v>41324</v>
      </c>
      <c r="B563" t="s">
        <v>141</v>
      </c>
      <c r="C563" t="s">
        <v>98</v>
      </c>
      <c r="D563" t="s">
        <v>102</v>
      </c>
      <c r="E563" t="s">
        <v>101</v>
      </c>
      <c r="F563" t="s">
        <v>104</v>
      </c>
      <c r="G563" t="s">
        <v>111</v>
      </c>
      <c r="H563" t="s">
        <v>93</v>
      </c>
      <c r="I563" s="15">
        <v>-7513.99</v>
      </c>
    </row>
    <row r="564" spans="1:9" x14ac:dyDescent="0.4">
      <c r="A564" s="12">
        <v>41208</v>
      </c>
      <c r="B564" t="s">
        <v>141</v>
      </c>
      <c r="C564" t="s">
        <v>124</v>
      </c>
      <c r="D564" t="s">
        <v>102</v>
      </c>
      <c r="E564" t="s">
        <v>139</v>
      </c>
      <c r="F564" t="s">
        <v>113</v>
      </c>
      <c r="G564" t="s">
        <v>111</v>
      </c>
      <c r="H564" t="s">
        <v>93</v>
      </c>
      <c r="I564" s="15">
        <v>-1256.5</v>
      </c>
    </row>
    <row r="565" spans="1:9" x14ac:dyDescent="0.4">
      <c r="A565" s="12">
        <v>41318</v>
      </c>
      <c r="B565" t="s">
        <v>141</v>
      </c>
      <c r="C565" t="s">
        <v>117</v>
      </c>
      <c r="D565" t="s">
        <v>97</v>
      </c>
      <c r="E565" t="s">
        <v>96</v>
      </c>
      <c r="F565" t="s">
        <v>104</v>
      </c>
      <c r="G565" t="s">
        <v>111</v>
      </c>
      <c r="H565">
        <v>18</v>
      </c>
      <c r="I565" s="15">
        <v>22137.75</v>
      </c>
    </row>
    <row r="566" spans="1:9" x14ac:dyDescent="0.4">
      <c r="A566" s="12">
        <v>41330</v>
      </c>
      <c r="B566" t="s">
        <v>141</v>
      </c>
      <c r="C566" t="s">
        <v>103</v>
      </c>
      <c r="D566" t="s">
        <v>97</v>
      </c>
      <c r="E566" t="s">
        <v>129</v>
      </c>
      <c r="F566" t="s">
        <v>112</v>
      </c>
      <c r="G566" t="s">
        <v>94</v>
      </c>
      <c r="H566" t="s">
        <v>93</v>
      </c>
      <c r="I566" s="15">
        <v>-3005.25</v>
      </c>
    </row>
    <row r="567" spans="1:9" x14ac:dyDescent="0.4">
      <c r="A567" s="12">
        <v>41100</v>
      </c>
      <c r="B567" t="s">
        <v>141</v>
      </c>
      <c r="C567" t="s">
        <v>103</v>
      </c>
      <c r="D567" t="s">
        <v>110</v>
      </c>
      <c r="E567" t="s">
        <v>109</v>
      </c>
      <c r="F567" t="s">
        <v>113</v>
      </c>
      <c r="G567" t="s">
        <v>115</v>
      </c>
      <c r="H567" t="s">
        <v>93</v>
      </c>
      <c r="I567" s="15">
        <v>-3465.61</v>
      </c>
    </row>
    <row r="568" spans="1:9" x14ac:dyDescent="0.4">
      <c r="A568" s="12">
        <v>41554</v>
      </c>
      <c r="B568" t="s">
        <v>141</v>
      </c>
      <c r="C568" t="s">
        <v>124</v>
      </c>
      <c r="D568" t="s">
        <v>97</v>
      </c>
      <c r="E568" t="s">
        <v>133</v>
      </c>
      <c r="F568" t="s">
        <v>108</v>
      </c>
      <c r="G568" t="s">
        <v>107</v>
      </c>
      <c r="H568" t="s">
        <v>93</v>
      </c>
      <c r="I568" s="15">
        <v>-751.02</v>
      </c>
    </row>
    <row r="569" spans="1:9" x14ac:dyDescent="0.4">
      <c r="A569" s="12">
        <v>41434</v>
      </c>
      <c r="B569" t="s">
        <v>141</v>
      </c>
      <c r="C569" t="s">
        <v>117</v>
      </c>
      <c r="D569" t="s">
        <v>106</v>
      </c>
      <c r="E569" t="s">
        <v>114</v>
      </c>
      <c r="F569" t="s">
        <v>113</v>
      </c>
      <c r="G569" t="s">
        <v>99</v>
      </c>
      <c r="H569">
        <v>18</v>
      </c>
      <c r="I569" s="15">
        <v>10732.13</v>
      </c>
    </row>
    <row r="570" spans="1:9" x14ac:dyDescent="0.4">
      <c r="A570" s="12">
        <v>40921</v>
      </c>
      <c r="B570" t="s">
        <v>141</v>
      </c>
      <c r="C570" t="s">
        <v>124</v>
      </c>
      <c r="D570" t="s">
        <v>106</v>
      </c>
      <c r="E570" t="s">
        <v>105</v>
      </c>
      <c r="F570" t="s">
        <v>95</v>
      </c>
      <c r="G570" t="s">
        <v>111</v>
      </c>
      <c r="H570" t="s">
        <v>93</v>
      </c>
      <c r="I570" s="15">
        <v>-471.85</v>
      </c>
    </row>
    <row r="571" spans="1:9" x14ac:dyDescent="0.4">
      <c r="A571" s="12">
        <v>41322</v>
      </c>
      <c r="B571" t="s">
        <v>141</v>
      </c>
      <c r="C571" t="s">
        <v>124</v>
      </c>
      <c r="D571" t="s">
        <v>97</v>
      </c>
      <c r="E571" t="s">
        <v>133</v>
      </c>
      <c r="F571" t="s">
        <v>95</v>
      </c>
      <c r="G571" t="s">
        <v>94</v>
      </c>
      <c r="H571" t="s">
        <v>93</v>
      </c>
      <c r="I571" s="15">
        <v>-1948.51</v>
      </c>
    </row>
    <row r="572" spans="1:9" x14ac:dyDescent="0.4">
      <c r="A572" s="12">
        <v>41001</v>
      </c>
      <c r="B572" t="s">
        <v>141</v>
      </c>
      <c r="C572" t="s">
        <v>126</v>
      </c>
      <c r="D572" t="s">
        <v>102</v>
      </c>
      <c r="E572" t="s">
        <v>139</v>
      </c>
      <c r="F572" t="s">
        <v>113</v>
      </c>
      <c r="G572" t="s">
        <v>120</v>
      </c>
      <c r="H572" t="s">
        <v>93</v>
      </c>
      <c r="I572" s="15">
        <v>-3022.03</v>
      </c>
    </row>
    <row r="573" spans="1:9" x14ac:dyDescent="0.4">
      <c r="A573" s="12">
        <v>41097</v>
      </c>
      <c r="B573" t="s">
        <v>141</v>
      </c>
      <c r="C573" t="s">
        <v>122</v>
      </c>
      <c r="D573" t="s">
        <v>102</v>
      </c>
      <c r="E573" t="s">
        <v>136</v>
      </c>
      <c r="F573" t="s">
        <v>100</v>
      </c>
      <c r="G573" t="s">
        <v>111</v>
      </c>
      <c r="H573" t="s">
        <v>93</v>
      </c>
      <c r="I573" s="15">
        <v>-3580.03</v>
      </c>
    </row>
    <row r="574" spans="1:9" x14ac:dyDescent="0.4">
      <c r="A574" s="12">
        <v>41387</v>
      </c>
      <c r="B574" t="s">
        <v>141</v>
      </c>
      <c r="C574" t="s">
        <v>98</v>
      </c>
      <c r="D574" t="s">
        <v>106</v>
      </c>
      <c r="E574" t="s">
        <v>114</v>
      </c>
      <c r="F574" t="s">
        <v>95</v>
      </c>
      <c r="G574" t="s">
        <v>137</v>
      </c>
      <c r="H574" t="s">
        <v>93</v>
      </c>
      <c r="I574" s="15">
        <v>-4099.25</v>
      </c>
    </row>
    <row r="575" spans="1:9" x14ac:dyDescent="0.4">
      <c r="A575" s="12">
        <v>41011</v>
      </c>
      <c r="B575" t="s">
        <v>141</v>
      </c>
      <c r="C575" t="s">
        <v>122</v>
      </c>
      <c r="D575" t="s">
        <v>119</v>
      </c>
      <c r="E575" t="s">
        <v>131</v>
      </c>
      <c r="F575" t="s">
        <v>108</v>
      </c>
      <c r="G575" t="s">
        <v>137</v>
      </c>
      <c r="H575" t="s">
        <v>93</v>
      </c>
      <c r="I575" s="15">
        <v>-876.57</v>
      </c>
    </row>
    <row r="576" spans="1:9" x14ac:dyDescent="0.4">
      <c r="A576" s="12">
        <v>41180</v>
      </c>
      <c r="B576" t="s">
        <v>141</v>
      </c>
      <c r="C576" t="s">
        <v>117</v>
      </c>
      <c r="D576" t="s">
        <v>110</v>
      </c>
      <c r="E576" t="s">
        <v>128</v>
      </c>
      <c r="F576" t="s">
        <v>113</v>
      </c>
      <c r="G576" t="s">
        <v>120</v>
      </c>
      <c r="H576">
        <v>48</v>
      </c>
      <c r="I576" s="15">
        <v>36300.58</v>
      </c>
    </row>
    <row r="577" spans="1:9" x14ac:dyDescent="0.4">
      <c r="A577" s="12">
        <v>41045</v>
      </c>
      <c r="B577" t="s">
        <v>141</v>
      </c>
      <c r="C577" t="s">
        <v>124</v>
      </c>
      <c r="D577" t="s">
        <v>97</v>
      </c>
      <c r="E577" t="s">
        <v>133</v>
      </c>
      <c r="F577" t="s">
        <v>95</v>
      </c>
      <c r="G577" t="s">
        <v>107</v>
      </c>
      <c r="H577" t="s">
        <v>93</v>
      </c>
      <c r="I577" s="15">
        <v>-736.14</v>
      </c>
    </row>
    <row r="578" spans="1:9" x14ac:dyDescent="0.4">
      <c r="A578" s="12">
        <v>41430</v>
      </c>
      <c r="B578" t="s">
        <v>141</v>
      </c>
      <c r="C578" t="s">
        <v>103</v>
      </c>
      <c r="D578" t="s">
        <v>106</v>
      </c>
      <c r="E578" t="s">
        <v>105</v>
      </c>
      <c r="F578" t="s">
        <v>100</v>
      </c>
      <c r="G578" t="s">
        <v>94</v>
      </c>
      <c r="H578" t="s">
        <v>93</v>
      </c>
      <c r="I578" s="15">
        <v>-2240.0100000000002</v>
      </c>
    </row>
    <row r="579" spans="1:9" x14ac:dyDescent="0.4">
      <c r="A579" s="12">
        <v>41403</v>
      </c>
      <c r="B579" t="s">
        <v>141</v>
      </c>
      <c r="C579" t="s">
        <v>117</v>
      </c>
      <c r="D579" t="s">
        <v>119</v>
      </c>
      <c r="E579" t="s">
        <v>125</v>
      </c>
      <c r="F579" t="s">
        <v>112</v>
      </c>
      <c r="G579" t="s">
        <v>99</v>
      </c>
      <c r="H579">
        <v>96</v>
      </c>
      <c r="I579" s="15">
        <v>55890.74</v>
      </c>
    </row>
    <row r="580" spans="1:9" x14ac:dyDescent="0.4">
      <c r="A580" s="12">
        <v>41115</v>
      </c>
      <c r="B580" t="s">
        <v>141</v>
      </c>
      <c r="C580" t="s">
        <v>103</v>
      </c>
      <c r="D580" t="s">
        <v>110</v>
      </c>
      <c r="E580" t="s">
        <v>132</v>
      </c>
      <c r="F580" t="s">
        <v>100</v>
      </c>
      <c r="G580" t="s">
        <v>120</v>
      </c>
      <c r="H580" t="s">
        <v>93</v>
      </c>
      <c r="I580" s="15">
        <v>-3786.56</v>
      </c>
    </row>
    <row r="581" spans="1:9" x14ac:dyDescent="0.4">
      <c r="A581" s="12">
        <v>41249</v>
      </c>
      <c r="B581" t="s">
        <v>141</v>
      </c>
      <c r="C581" t="s">
        <v>126</v>
      </c>
      <c r="D581" t="s">
        <v>102</v>
      </c>
      <c r="E581" t="s">
        <v>116</v>
      </c>
      <c r="F581" t="s">
        <v>112</v>
      </c>
      <c r="G581" t="s">
        <v>137</v>
      </c>
      <c r="H581" t="s">
        <v>93</v>
      </c>
      <c r="I581" s="15">
        <v>-2953.46</v>
      </c>
    </row>
    <row r="582" spans="1:9" x14ac:dyDescent="0.4">
      <c r="A582" s="12">
        <v>41063</v>
      </c>
      <c r="B582" t="s">
        <v>141</v>
      </c>
      <c r="C582" t="s">
        <v>122</v>
      </c>
      <c r="D582" t="s">
        <v>119</v>
      </c>
      <c r="E582" t="s">
        <v>125</v>
      </c>
      <c r="F582" t="s">
        <v>104</v>
      </c>
      <c r="G582" t="s">
        <v>111</v>
      </c>
      <c r="H582" t="s">
        <v>93</v>
      </c>
      <c r="I582" s="15">
        <v>-11225.07</v>
      </c>
    </row>
    <row r="583" spans="1:9" x14ac:dyDescent="0.4">
      <c r="A583" s="12">
        <v>41434</v>
      </c>
      <c r="B583" t="s">
        <v>141</v>
      </c>
      <c r="C583" t="s">
        <v>98</v>
      </c>
      <c r="D583" t="s">
        <v>119</v>
      </c>
      <c r="E583" t="s">
        <v>123</v>
      </c>
      <c r="F583" t="s">
        <v>108</v>
      </c>
      <c r="G583" t="s">
        <v>99</v>
      </c>
      <c r="H583" t="s">
        <v>93</v>
      </c>
      <c r="I583" s="15">
        <v>-2488.2800000000002</v>
      </c>
    </row>
    <row r="584" spans="1:9" x14ac:dyDescent="0.4">
      <c r="A584" s="12">
        <v>41092</v>
      </c>
      <c r="B584" t="s">
        <v>141</v>
      </c>
      <c r="C584" t="s">
        <v>98</v>
      </c>
      <c r="D584" t="s">
        <v>97</v>
      </c>
      <c r="E584" t="s">
        <v>96</v>
      </c>
      <c r="F584" t="s">
        <v>112</v>
      </c>
      <c r="G584" t="s">
        <v>111</v>
      </c>
      <c r="H584" t="s">
        <v>93</v>
      </c>
      <c r="I584" s="15">
        <v>-8325.2000000000007</v>
      </c>
    </row>
    <row r="585" spans="1:9" x14ac:dyDescent="0.4">
      <c r="A585" s="12">
        <v>41587</v>
      </c>
      <c r="B585" t="s">
        <v>141</v>
      </c>
      <c r="C585" t="s">
        <v>126</v>
      </c>
      <c r="D585" t="s">
        <v>119</v>
      </c>
      <c r="E585" t="s">
        <v>125</v>
      </c>
      <c r="F585" t="s">
        <v>104</v>
      </c>
      <c r="G585" t="s">
        <v>111</v>
      </c>
      <c r="H585" t="s">
        <v>93</v>
      </c>
      <c r="I585" s="15">
        <v>-14435.79</v>
      </c>
    </row>
    <row r="586" spans="1:9" x14ac:dyDescent="0.4">
      <c r="A586" s="12">
        <v>41112</v>
      </c>
      <c r="B586" t="s">
        <v>141</v>
      </c>
      <c r="C586" t="s">
        <v>103</v>
      </c>
      <c r="D586" t="s">
        <v>119</v>
      </c>
      <c r="E586" t="s">
        <v>123</v>
      </c>
      <c r="F586" t="s">
        <v>108</v>
      </c>
      <c r="G586" t="s">
        <v>107</v>
      </c>
      <c r="H586" t="s">
        <v>93</v>
      </c>
      <c r="I586" s="15">
        <v>-2905.44</v>
      </c>
    </row>
    <row r="587" spans="1:9" x14ac:dyDescent="0.4">
      <c r="A587" s="12">
        <v>41616</v>
      </c>
      <c r="B587" t="s">
        <v>141</v>
      </c>
      <c r="C587" t="s">
        <v>124</v>
      </c>
      <c r="D587" t="s">
        <v>119</v>
      </c>
      <c r="E587" t="s">
        <v>131</v>
      </c>
      <c r="F587" t="s">
        <v>104</v>
      </c>
      <c r="G587" t="s">
        <v>107</v>
      </c>
      <c r="H587" t="s">
        <v>93</v>
      </c>
      <c r="I587" s="15">
        <v>-158.47</v>
      </c>
    </row>
    <row r="588" spans="1:9" x14ac:dyDescent="0.4">
      <c r="A588" s="12">
        <v>40990</v>
      </c>
      <c r="B588" t="s">
        <v>141</v>
      </c>
      <c r="C588" t="s">
        <v>98</v>
      </c>
      <c r="D588" t="s">
        <v>110</v>
      </c>
      <c r="E588" t="s">
        <v>128</v>
      </c>
      <c r="F588" t="s">
        <v>104</v>
      </c>
      <c r="G588" t="s">
        <v>135</v>
      </c>
      <c r="H588" t="s">
        <v>93</v>
      </c>
      <c r="I588" s="15">
        <v>-3965</v>
      </c>
    </row>
    <row r="589" spans="1:9" x14ac:dyDescent="0.4">
      <c r="A589" s="12">
        <v>41356</v>
      </c>
      <c r="B589" t="s">
        <v>141</v>
      </c>
      <c r="C589" t="s">
        <v>124</v>
      </c>
      <c r="D589" t="s">
        <v>110</v>
      </c>
      <c r="E589" t="s">
        <v>121</v>
      </c>
      <c r="F589" t="s">
        <v>104</v>
      </c>
      <c r="G589" t="s">
        <v>111</v>
      </c>
      <c r="H589" t="s">
        <v>93</v>
      </c>
      <c r="I589" s="15">
        <v>-2021.7</v>
      </c>
    </row>
    <row r="590" spans="1:9" x14ac:dyDescent="0.4">
      <c r="A590" s="12">
        <v>40998</v>
      </c>
      <c r="B590" t="s">
        <v>141</v>
      </c>
      <c r="C590" t="s">
        <v>103</v>
      </c>
      <c r="D590" t="s">
        <v>110</v>
      </c>
      <c r="E590" t="s">
        <v>121</v>
      </c>
      <c r="F590" t="s">
        <v>112</v>
      </c>
      <c r="G590" t="s">
        <v>115</v>
      </c>
      <c r="H590" t="s">
        <v>93</v>
      </c>
      <c r="I590" s="15">
        <v>-10567.31</v>
      </c>
    </row>
    <row r="591" spans="1:9" x14ac:dyDescent="0.4">
      <c r="A591" s="12">
        <v>41005</v>
      </c>
      <c r="B591" t="s">
        <v>141</v>
      </c>
      <c r="C591" t="s">
        <v>98</v>
      </c>
      <c r="D591" t="s">
        <v>119</v>
      </c>
      <c r="E591" t="s">
        <v>127</v>
      </c>
      <c r="F591" t="s">
        <v>112</v>
      </c>
      <c r="G591" t="s">
        <v>115</v>
      </c>
      <c r="H591" t="s">
        <v>93</v>
      </c>
      <c r="I591" s="15">
        <v>-5738.22</v>
      </c>
    </row>
    <row r="592" spans="1:9" x14ac:dyDescent="0.4">
      <c r="A592" s="12">
        <v>40984</v>
      </c>
      <c r="B592" t="s">
        <v>141</v>
      </c>
      <c r="C592" t="s">
        <v>126</v>
      </c>
      <c r="D592" t="s">
        <v>97</v>
      </c>
      <c r="E592" t="s">
        <v>133</v>
      </c>
      <c r="F592" t="s">
        <v>112</v>
      </c>
      <c r="G592" t="s">
        <v>130</v>
      </c>
      <c r="H592" t="s">
        <v>93</v>
      </c>
      <c r="I592" s="15">
        <v>-4501.3999999999996</v>
      </c>
    </row>
    <row r="593" spans="1:9" x14ac:dyDescent="0.4">
      <c r="A593" s="12">
        <v>41411</v>
      </c>
      <c r="B593" t="s">
        <v>141</v>
      </c>
      <c r="C593" t="s">
        <v>103</v>
      </c>
      <c r="D593" t="s">
        <v>119</v>
      </c>
      <c r="E593" t="s">
        <v>118</v>
      </c>
      <c r="F593" t="s">
        <v>108</v>
      </c>
      <c r="G593" t="s">
        <v>120</v>
      </c>
      <c r="H593" t="s">
        <v>93</v>
      </c>
      <c r="I593" s="15">
        <v>-6271.24</v>
      </c>
    </row>
    <row r="594" spans="1:9" x14ac:dyDescent="0.4">
      <c r="A594" s="12">
        <v>41042</v>
      </c>
      <c r="B594" t="s">
        <v>141</v>
      </c>
      <c r="C594" t="s">
        <v>122</v>
      </c>
      <c r="D594" t="s">
        <v>119</v>
      </c>
      <c r="E594" t="s">
        <v>127</v>
      </c>
      <c r="F594" t="s">
        <v>112</v>
      </c>
      <c r="G594" t="s">
        <v>130</v>
      </c>
      <c r="H594" t="s">
        <v>93</v>
      </c>
      <c r="I594" s="15">
        <v>-6319.19</v>
      </c>
    </row>
    <row r="595" spans="1:9" x14ac:dyDescent="0.4">
      <c r="A595" s="12">
        <v>41311</v>
      </c>
      <c r="B595" t="s">
        <v>141</v>
      </c>
      <c r="C595" t="s">
        <v>122</v>
      </c>
      <c r="D595" t="s">
        <v>119</v>
      </c>
      <c r="E595" t="s">
        <v>123</v>
      </c>
      <c r="F595" t="s">
        <v>108</v>
      </c>
      <c r="G595" t="s">
        <v>120</v>
      </c>
      <c r="H595" t="s">
        <v>93</v>
      </c>
      <c r="I595" s="15">
        <v>-1152.47</v>
      </c>
    </row>
    <row r="596" spans="1:9" x14ac:dyDescent="0.4">
      <c r="A596" s="12">
        <v>41108</v>
      </c>
      <c r="B596" t="s">
        <v>141</v>
      </c>
      <c r="C596" t="s">
        <v>117</v>
      </c>
      <c r="D596" t="s">
        <v>119</v>
      </c>
      <c r="E596" t="s">
        <v>127</v>
      </c>
      <c r="F596" t="s">
        <v>108</v>
      </c>
      <c r="G596" t="s">
        <v>137</v>
      </c>
      <c r="H596">
        <v>32</v>
      </c>
      <c r="I596" s="15">
        <v>18614.55</v>
      </c>
    </row>
    <row r="597" spans="1:9" x14ac:dyDescent="0.4">
      <c r="A597" s="12">
        <v>41143</v>
      </c>
      <c r="B597" t="s">
        <v>141</v>
      </c>
      <c r="C597" t="s">
        <v>124</v>
      </c>
      <c r="D597" t="s">
        <v>102</v>
      </c>
      <c r="E597" t="s">
        <v>136</v>
      </c>
      <c r="F597" t="s">
        <v>112</v>
      </c>
      <c r="G597" t="s">
        <v>99</v>
      </c>
      <c r="H597" t="s">
        <v>93</v>
      </c>
      <c r="I597" s="15">
        <v>-681.17</v>
      </c>
    </row>
    <row r="598" spans="1:9" x14ac:dyDescent="0.4">
      <c r="A598" s="12">
        <v>41307</v>
      </c>
      <c r="B598" t="s">
        <v>141</v>
      </c>
      <c r="C598" t="s">
        <v>98</v>
      </c>
      <c r="D598" t="s">
        <v>110</v>
      </c>
      <c r="E598" t="s">
        <v>128</v>
      </c>
      <c r="F598" t="s">
        <v>108</v>
      </c>
      <c r="G598" t="s">
        <v>107</v>
      </c>
      <c r="H598" t="s">
        <v>93</v>
      </c>
      <c r="I598" s="15">
        <v>-5011.54</v>
      </c>
    </row>
    <row r="599" spans="1:9" x14ac:dyDescent="0.4">
      <c r="A599" s="12">
        <v>41559</v>
      </c>
      <c r="B599" t="s">
        <v>141</v>
      </c>
      <c r="C599" t="s">
        <v>124</v>
      </c>
      <c r="D599" t="s">
        <v>110</v>
      </c>
      <c r="E599" t="s">
        <v>109</v>
      </c>
      <c r="F599" t="s">
        <v>108</v>
      </c>
      <c r="G599" t="s">
        <v>111</v>
      </c>
      <c r="H599" t="s">
        <v>93</v>
      </c>
      <c r="I599" s="15">
        <v>-1623.96</v>
      </c>
    </row>
    <row r="600" spans="1:9" x14ac:dyDescent="0.4">
      <c r="A600" s="12">
        <v>41323</v>
      </c>
      <c r="B600" t="s">
        <v>141</v>
      </c>
      <c r="C600" t="s">
        <v>117</v>
      </c>
      <c r="D600" t="s">
        <v>119</v>
      </c>
      <c r="E600" t="s">
        <v>118</v>
      </c>
      <c r="F600" t="s">
        <v>95</v>
      </c>
      <c r="G600" t="s">
        <v>137</v>
      </c>
      <c r="H600">
        <v>25</v>
      </c>
      <c r="I600" s="15">
        <v>15137.64</v>
      </c>
    </row>
    <row r="601" spans="1:9" x14ac:dyDescent="0.4">
      <c r="A601" s="12">
        <v>40914</v>
      </c>
      <c r="B601" t="s">
        <v>141</v>
      </c>
      <c r="C601" t="s">
        <v>124</v>
      </c>
      <c r="D601" t="s">
        <v>106</v>
      </c>
      <c r="E601" t="s">
        <v>138</v>
      </c>
      <c r="F601" t="s">
        <v>95</v>
      </c>
      <c r="G601" t="s">
        <v>130</v>
      </c>
      <c r="H601" t="s">
        <v>93</v>
      </c>
      <c r="I601" s="15">
        <v>-735.44</v>
      </c>
    </row>
    <row r="602" spans="1:9" x14ac:dyDescent="0.4">
      <c r="A602" s="12">
        <v>41029</v>
      </c>
      <c r="B602" t="s">
        <v>141</v>
      </c>
      <c r="C602" t="s">
        <v>98</v>
      </c>
      <c r="D602" t="s">
        <v>102</v>
      </c>
      <c r="E602" t="s">
        <v>139</v>
      </c>
      <c r="F602" t="s">
        <v>104</v>
      </c>
      <c r="G602" t="s">
        <v>115</v>
      </c>
      <c r="H602" t="s">
        <v>93</v>
      </c>
      <c r="I602" s="15">
        <v>-6290.54</v>
      </c>
    </row>
    <row r="603" spans="1:9" x14ac:dyDescent="0.4">
      <c r="A603" s="12">
        <v>41109</v>
      </c>
      <c r="B603" t="s">
        <v>141</v>
      </c>
      <c r="C603" t="s">
        <v>124</v>
      </c>
      <c r="D603" t="s">
        <v>106</v>
      </c>
      <c r="E603" t="s">
        <v>105</v>
      </c>
      <c r="F603" t="s">
        <v>104</v>
      </c>
      <c r="G603" t="s">
        <v>107</v>
      </c>
      <c r="H603" t="s">
        <v>93</v>
      </c>
      <c r="I603" s="15">
        <v>-208.07</v>
      </c>
    </row>
    <row r="604" spans="1:9" x14ac:dyDescent="0.4">
      <c r="A604" s="12">
        <v>40984</v>
      </c>
      <c r="B604" t="s">
        <v>141</v>
      </c>
      <c r="C604" t="s">
        <v>122</v>
      </c>
      <c r="D604" t="s">
        <v>119</v>
      </c>
      <c r="E604" t="s">
        <v>123</v>
      </c>
      <c r="F604" t="s">
        <v>113</v>
      </c>
      <c r="G604" t="s">
        <v>115</v>
      </c>
      <c r="H604" t="s">
        <v>93</v>
      </c>
      <c r="I604" s="15">
        <v>-1135.96</v>
      </c>
    </row>
    <row r="605" spans="1:9" x14ac:dyDescent="0.4">
      <c r="A605" s="12">
        <v>41135</v>
      </c>
      <c r="B605" t="s">
        <v>141</v>
      </c>
      <c r="C605" t="s">
        <v>126</v>
      </c>
      <c r="D605" t="s">
        <v>102</v>
      </c>
      <c r="E605" t="s">
        <v>136</v>
      </c>
      <c r="F605" t="s">
        <v>112</v>
      </c>
      <c r="G605" t="s">
        <v>115</v>
      </c>
      <c r="H605" t="s">
        <v>93</v>
      </c>
      <c r="I605" s="15">
        <v>-3422.02</v>
      </c>
    </row>
    <row r="606" spans="1:9" x14ac:dyDescent="0.4">
      <c r="A606" s="12">
        <v>41321</v>
      </c>
      <c r="B606" t="s">
        <v>141</v>
      </c>
      <c r="C606" t="s">
        <v>103</v>
      </c>
      <c r="D606" t="s">
        <v>97</v>
      </c>
      <c r="E606" t="s">
        <v>129</v>
      </c>
      <c r="F606" t="s">
        <v>112</v>
      </c>
      <c r="G606" t="s">
        <v>120</v>
      </c>
      <c r="H606" t="s">
        <v>93</v>
      </c>
      <c r="I606" s="15">
        <v>-2129.25</v>
      </c>
    </row>
    <row r="607" spans="1:9" x14ac:dyDescent="0.4">
      <c r="A607" s="12">
        <v>40931</v>
      </c>
      <c r="B607" t="s">
        <v>141</v>
      </c>
      <c r="C607" t="s">
        <v>98</v>
      </c>
      <c r="D607" t="s">
        <v>102</v>
      </c>
      <c r="E607" t="s">
        <v>116</v>
      </c>
      <c r="F607" t="s">
        <v>108</v>
      </c>
      <c r="G607" t="s">
        <v>130</v>
      </c>
      <c r="H607" t="s">
        <v>93</v>
      </c>
      <c r="I607" s="15">
        <v>-17608.41</v>
      </c>
    </row>
    <row r="608" spans="1:9" x14ac:dyDescent="0.4">
      <c r="A608" s="12">
        <v>41631</v>
      </c>
      <c r="B608" t="s">
        <v>141</v>
      </c>
      <c r="C608" t="s">
        <v>98</v>
      </c>
      <c r="D608" t="s">
        <v>119</v>
      </c>
      <c r="E608" t="s">
        <v>125</v>
      </c>
      <c r="F608" t="s">
        <v>112</v>
      </c>
      <c r="G608" t="s">
        <v>111</v>
      </c>
      <c r="H608" t="s">
        <v>93</v>
      </c>
      <c r="I608" s="15">
        <v>-70051.91</v>
      </c>
    </row>
    <row r="609" spans="1:9" x14ac:dyDescent="0.4">
      <c r="A609" s="12">
        <v>40931</v>
      </c>
      <c r="B609" t="s">
        <v>141</v>
      </c>
      <c r="C609" t="s">
        <v>122</v>
      </c>
      <c r="D609" t="s">
        <v>119</v>
      </c>
      <c r="E609" t="s">
        <v>131</v>
      </c>
      <c r="F609" t="s">
        <v>95</v>
      </c>
      <c r="G609" t="s">
        <v>111</v>
      </c>
      <c r="H609" t="s">
        <v>93</v>
      </c>
      <c r="I609" s="15">
        <v>-3205.68</v>
      </c>
    </row>
    <row r="610" spans="1:9" x14ac:dyDescent="0.4">
      <c r="A610" s="12">
        <v>41612</v>
      </c>
      <c r="B610" t="s">
        <v>141</v>
      </c>
      <c r="C610" t="s">
        <v>103</v>
      </c>
      <c r="D610" t="s">
        <v>110</v>
      </c>
      <c r="E610" t="s">
        <v>121</v>
      </c>
      <c r="F610" t="s">
        <v>113</v>
      </c>
      <c r="G610" t="s">
        <v>120</v>
      </c>
      <c r="H610" t="s">
        <v>93</v>
      </c>
      <c r="I610" s="15">
        <v>-14318.6</v>
      </c>
    </row>
    <row r="611" spans="1:9" x14ac:dyDescent="0.4">
      <c r="A611" s="12">
        <v>40976</v>
      </c>
      <c r="B611" t="s">
        <v>141</v>
      </c>
      <c r="C611" t="s">
        <v>117</v>
      </c>
      <c r="D611" t="s">
        <v>110</v>
      </c>
      <c r="E611" t="s">
        <v>132</v>
      </c>
      <c r="F611" t="s">
        <v>108</v>
      </c>
      <c r="G611" t="s">
        <v>130</v>
      </c>
      <c r="H611">
        <v>14</v>
      </c>
      <c r="I611" s="15">
        <v>11755.43</v>
      </c>
    </row>
    <row r="612" spans="1:9" x14ac:dyDescent="0.4">
      <c r="A612" s="12">
        <v>41423</v>
      </c>
      <c r="B612" t="s">
        <v>141</v>
      </c>
      <c r="C612" t="s">
        <v>117</v>
      </c>
      <c r="D612" t="s">
        <v>102</v>
      </c>
      <c r="E612" t="s">
        <v>139</v>
      </c>
      <c r="F612" t="s">
        <v>95</v>
      </c>
      <c r="G612" t="s">
        <v>115</v>
      </c>
      <c r="H612">
        <v>37</v>
      </c>
      <c r="I612" s="15">
        <v>25472.06</v>
      </c>
    </row>
    <row r="613" spans="1:9" x14ac:dyDescent="0.4">
      <c r="A613" s="12">
        <v>41616</v>
      </c>
      <c r="B613" t="s">
        <v>141</v>
      </c>
      <c r="C613" t="s">
        <v>124</v>
      </c>
      <c r="D613" t="s">
        <v>102</v>
      </c>
      <c r="E613" t="s">
        <v>136</v>
      </c>
      <c r="F613" t="s">
        <v>108</v>
      </c>
      <c r="G613" t="s">
        <v>120</v>
      </c>
      <c r="H613" t="s">
        <v>93</v>
      </c>
      <c r="I613" s="15">
        <v>-486.33</v>
      </c>
    </row>
    <row r="614" spans="1:9" x14ac:dyDescent="0.4">
      <c r="A614" s="12">
        <v>41210</v>
      </c>
      <c r="B614" t="s">
        <v>141</v>
      </c>
      <c r="C614" t="s">
        <v>103</v>
      </c>
      <c r="D614" t="s">
        <v>106</v>
      </c>
      <c r="E614" t="s">
        <v>134</v>
      </c>
      <c r="F614" t="s">
        <v>100</v>
      </c>
      <c r="G614" t="s">
        <v>130</v>
      </c>
      <c r="H614" t="s">
        <v>93</v>
      </c>
      <c r="I614" s="15">
        <v>-1702.81</v>
      </c>
    </row>
    <row r="615" spans="1:9" x14ac:dyDescent="0.4">
      <c r="A615" s="12">
        <v>41278</v>
      </c>
      <c r="B615" t="s">
        <v>141</v>
      </c>
      <c r="C615" t="s">
        <v>117</v>
      </c>
      <c r="D615" t="s">
        <v>102</v>
      </c>
      <c r="E615" t="s">
        <v>101</v>
      </c>
      <c r="F615" t="s">
        <v>95</v>
      </c>
      <c r="G615" t="s">
        <v>130</v>
      </c>
      <c r="H615">
        <v>12</v>
      </c>
      <c r="I615" s="15">
        <v>10205.780000000001</v>
      </c>
    </row>
    <row r="616" spans="1:9" x14ac:dyDescent="0.4">
      <c r="A616" s="12">
        <v>41564</v>
      </c>
      <c r="B616" t="s">
        <v>141</v>
      </c>
      <c r="C616" t="s">
        <v>122</v>
      </c>
      <c r="D616" t="s">
        <v>110</v>
      </c>
      <c r="E616" t="s">
        <v>132</v>
      </c>
      <c r="F616" t="s">
        <v>113</v>
      </c>
      <c r="G616" t="s">
        <v>130</v>
      </c>
      <c r="H616" t="s">
        <v>93</v>
      </c>
      <c r="I616" s="15">
        <v>-1141.29</v>
      </c>
    </row>
    <row r="617" spans="1:9" x14ac:dyDescent="0.4">
      <c r="A617" s="12">
        <v>41287</v>
      </c>
      <c r="B617" t="s">
        <v>141</v>
      </c>
      <c r="C617" t="s">
        <v>122</v>
      </c>
      <c r="D617" t="s">
        <v>106</v>
      </c>
      <c r="E617" t="s">
        <v>114</v>
      </c>
      <c r="F617" t="s">
        <v>104</v>
      </c>
      <c r="G617" t="s">
        <v>99</v>
      </c>
      <c r="H617" t="s">
        <v>93</v>
      </c>
      <c r="I617" s="15">
        <v>-1150.26</v>
      </c>
    </row>
    <row r="618" spans="1:9" x14ac:dyDescent="0.4">
      <c r="A618" s="12">
        <v>41599</v>
      </c>
      <c r="B618" t="s">
        <v>141</v>
      </c>
      <c r="C618" t="s">
        <v>117</v>
      </c>
      <c r="D618" t="s">
        <v>97</v>
      </c>
      <c r="E618" t="s">
        <v>140</v>
      </c>
      <c r="F618" t="s">
        <v>113</v>
      </c>
      <c r="G618" t="s">
        <v>94</v>
      </c>
      <c r="H618">
        <v>27</v>
      </c>
      <c r="I618" s="15">
        <v>23366.49</v>
      </c>
    </row>
    <row r="619" spans="1:9" x14ac:dyDescent="0.4">
      <c r="A619" s="12">
        <v>41072</v>
      </c>
      <c r="B619" t="s">
        <v>141</v>
      </c>
      <c r="C619" t="s">
        <v>124</v>
      </c>
      <c r="D619" t="s">
        <v>110</v>
      </c>
      <c r="E619" t="s">
        <v>132</v>
      </c>
      <c r="F619" t="s">
        <v>100</v>
      </c>
      <c r="G619" t="s">
        <v>107</v>
      </c>
      <c r="H619" t="s">
        <v>93</v>
      </c>
      <c r="I619" s="15">
        <v>-280.32</v>
      </c>
    </row>
    <row r="620" spans="1:9" x14ac:dyDescent="0.4">
      <c r="A620" s="12">
        <v>41146</v>
      </c>
      <c r="B620" t="s">
        <v>141</v>
      </c>
      <c r="C620" t="s">
        <v>103</v>
      </c>
      <c r="D620" t="s">
        <v>119</v>
      </c>
      <c r="E620" t="s">
        <v>131</v>
      </c>
      <c r="F620" t="s">
        <v>108</v>
      </c>
      <c r="G620" t="s">
        <v>94</v>
      </c>
      <c r="H620" t="s">
        <v>93</v>
      </c>
      <c r="I620" s="15">
        <v>-1840.29</v>
      </c>
    </row>
    <row r="621" spans="1:9" x14ac:dyDescent="0.4">
      <c r="A621" s="12">
        <v>41155</v>
      </c>
      <c r="B621" t="s">
        <v>141</v>
      </c>
      <c r="C621" t="s">
        <v>103</v>
      </c>
      <c r="D621" t="s">
        <v>110</v>
      </c>
      <c r="E621" t="s">
        <v>132</v>
      </c>
      <c r="F621" t="s">
        <v>95</v>
      </c>
      <c r="G621" t="s">
        <v>111</v>
      </c>
      <c r="H621" t="s">
        <v>93</v>
      </c>
      <c r="I621" s="15">
        <v>-3318.49</v>
      </c>
    </row>
    <row r="622" spans="1:9" x14ac:dyDescent="0.4">
      <c r="A622" s="12">
        <v>41111</v>
      </c>
      <c r="B622" t="s">
        <v>141</v>
      </c>
      <c r="C622" t="s">
        <v>103</v>
      </c>
      <c r="D622" t="s">
        <v>119</v>
      </c>
      <c r="E622" t="s">
        <v>131</v>
      </c>
      <c r="F622" t="s">
        <v>113</v>
      </c>
      <c r="G622" t="s">
        <v>120</v>
      </c>
      <c r="H622" t="s">
        <v>93</v>
      </c>
      <c r="I622" s="15">
        <v>-1708.76</v>
      </c>
    </row>
    <row r="623" spans="1:9" x14ac:dyDescent="0.4">
      <c r="A623" s="12">
        <v>41474</v>
      </c>
      <c r="B623" t="s">
        <v>141</v>
      </c>
      <c r="C623" t="s">
        <v>117</v>
      </c>
      <c r="D623" t="s">
        <v>110</v>
      </c>
      <c r="E623" t="s">
        <v>128</v>
      </c>
      <c r="F623" t="s">
        <v>100</v>
      </c>
      <c r="G623" t="s">
        <v>130</v>
      </c>
      <c r="H623">
        <v>32</v>
      </c>
      <c r="I623" s="15">
        <v>28628.99</v>
      </c>
    </row>
    <row r="624" spans="1:9" x14ac:dyDescent="0.4">
      <c r="A624" s="12">
        <v>41144</v>
      </c>
      <c r="B624" t="s">
        <v>141</v>
      </c>
      <c r="C624" t="s">
        <v>103</v>
      </c>
      <c r="D624" t="s">
        <v>110</v>
      </c>
      <c r="E624" t="s">
        <v>128</v>
      </c>
      <c r="F624" t="s">
        <v>95</v>
      </c>
      <c r="G624" t="s">
        <v>130</v>
      </c>
      <c r="H624" t="s">
        <v>93</v>
      </c>
      <c r="I624" s="15">
        <v>-13865.22</v>
      </c>
    </row>
    <row r="625" spans="1:9" x14ac:dyDescent="0.4">
      <c r="A625" s="12">
        <v>41497</v>
      </c>
      <c r="B625" t="s">
        <v>141</v>
      </c>
      <c r="C625" t="s">
        <v>124</v>
      </c>
      <c r="D625" t="s">
        <v>119</v>
      </c>
      <c r="E625" t="s">
        <v>118</v>
      </c>
      <c r="F625" t="s">
        <v>112</v>
      </c>
      <c r="G625" t="s">
        <v>94</v>
      </c>
      <c r="H625" t="s">
        <v>93</v>
      </c>
      <c r="I625" s="15">
        <v>-728.2</v>
      </c>
    </row>
    <row r="626" spans="1:9" x14ac:dyDescent="0.4">
      <c r="A626" s="12">
        <v>41024</v>
      </c>
      <c r="B626" t="s">
        <v>141</v>
      </c>
      <c r="C626" t="s">
        <v>98</v>
      </c>
      <c r="D626" t="s">
        <v>110</v>
      </c>
      <c r="E626" t="s">
        <v>128</v>
      </c>
      <c r="F626" t="s">
        <v>100</v>
      </c>
      <c r="G626" t="s">
        <v>111</v>
      </c>
      <c r="H626" t="s">
        <v>93</v>
      </c>
      <c r="I626" s="15">
        <v>-20378.2</v>
      </c>
    </row>
    <row r="627" spans="1:9" x14ac:dyDescent="0.4">
      <c r="A627" s="12">
        <v>41350</v>
      </c>
      <c r="B627" t="s">
        <v>141</v>
      </c>
      <c r="C627" t="s">
        <v>103</v>
      </c>
      <c r="D627" t="s">
        <v>110</v>
      </c>
      <c r="E627" t="s">
        <v>128</v>
      </c>
      <c r="F627" t="s">
        <v>113</v>
      </c>
      <c r="G627" t="s">
        <v>130</v>
      </c>
      <c r="H627" t="s">
        <v>93</v>
      </c>
      <c r="I627" s="15">
        <v>-14565.49</v>
      </c>
    </row>
    <row r="628" spans="1:9" x14ac:dyDescent="0.4">
      <c r="A628" s="12">
        <v>41205</v>
      </c>
      <c r="B628" t="s">
        <v>141</v>
      </c>
      <c r="C628" t="s">
        <v>98</v>
      </c>
      <c r="D628" t="s">
        <v>110</v>
      </c>
      <c r="E628" t="s">
        <v>121</v>
      </c>
      <c r="F628" t="s">
        <v>104</v>
      </c>
      <c r="G628" t="s">
        <v>99</v>
      </c>
      <c r="H628" t="s">
        <v>93</v>
      </c>
      <c r="I628" s="15">
        <v>-16766.29</v>
      </c>
    </row>
    <row r="629" spans="1:9" x14ac:dyDescent="0.4">
      <c r="A629" s="12">
        <v>40996</v>
      </c>
      <c r="B629" t="s">
        <v>141</v>
      </c>
      <c r="C629" t="s">
        <v>98</v>
      </c>
      <c r="D629" t="s">
        <v>106</v>
      </c>
      <c r="E629" t="s">
        <v>105</v>
      </c>
      <c r="F629" t="s">
        <v>112</v>
      </c>
      <c r="G629" t="s">
        <v>115</v>
      </c>
      <c r="H629" t="s">
        <v>93</v>
      </c>
      <c r="I629" s="15">
        <v>-3926.2</v>
      </c>
    </row>
    <row r="630" spans="1:9" x14ac:dyDescent="0.4">
      <c r="A630" s="12">
        <v>41533</v>
      </c>
      <c r="B630" t="s">
        <v>141</v>
      </c>
      <c r="C630" t="s">
        <v>126</v>
      </c>
      <c r="D630" t="s">
        <v>119</v>
      </c>
      <c r="E630" t="s">
        <v>118</v>
      </c>
      <c r="F630" t="s">
        <v>112</v>
      </c>
      <c r="G630" t="s">
        <v>111</v>
      </c>
      <c r="H630" t="s">
        <v>93</v>
      </c>
      <c r="I630" s="15">
        <v>-3539.17</v>
      </c>
    </row>
    <row r="631" spans="1:9" x14ac:dyDescent="0.4">
      <c r="A631" s="12">
        <v>41485</v>
      </c>
      <c r="B631" t="s">
        <v>141</v>
      </c>
      <c r="C631" t="s">
        <v>122</v>
      </c>
      <c r="D631" t="s">
        <v>106</v>
      </c>
      <c r="E631" t="s">
        <v>114</v>
      </c>
      <c r="F631" t="s">
        <v>112</v>
      </c>
      <c r="G631" t="s">
        <v>130</v>
      </c>
      <c r="H631" t="s">
        <v>93</v>
      </c>
      <c r="I631" s="15">
        <v>-1673.66</v>
      </c>
    </row>
    <row r="632" spans="1:9" x14ac:dyDescent="0.4">
      <c r="A632" s="12">
        <v>41303</v>
      </c>
      <c r="B632" t="s">
        <v>141</v>
      </c>
      <c r="C632" t="s">
        <v>103</v>
      </c>
      <c r="D632" t="s">
        <v>102</v>
      </c>
      <c r="E632" t="s">
        <v>136</v>
      </c>
      <c r="F632" t="s">
        <v>112</v>
      </c>
      <c r="G632" t="s">
        <v>137</v>
      </c>
      <c r="H632" t="s">
        <v>93</v>
      </c>
      <c r="I632" s="15">
        <v>-6531.5</v>
      </c>
    </row>
    <row r="633" spans="1:9" x14ac:dyDescent="0.4">
      <c r="A633" s="12">
        <v>41113</v>
      </c>
      <c r="B633" t="s">
        <v>141</v>
      </c>
      <c r="C633" t="s">
        <v>98</v>
      </c>
      <c r="D633" t="s">
        <v>106</v>
      </c>
      <c r="E633" t="s">
        <v>114</v>
      </c>
      <c r="F633" t="s">
        <v>113</v>
      </c>
      <c r="G633" t="s">
        <v>115</v>
      </c>
      <c r="H633" t="s">
        <v>93</v>
      </c>
      <c r="I633" s="15">
        <v>-5017.7299999999996</v>
      </c>
    </row>
    <row r="634" spans="1:9" x14ac:dyDescent="0.4">
      <c r="A634" s="12">
        <v>41272</v>
      </c>
      <c r="B634" t="s">
        <v>141</v>
      </c>
      <c r="C634" t="s">
        <v>103</v>
      </c>
      <c r="D634" t="s">
        <v>97</v>
      </c>
      <c r="E634" t="s">
        <v>129</v>
      </c>
      <c r="F634" t="s">
        <v>112</v>
      </c>
      <c r="G634" t="s">
        <v>94</v>
      </c>
      <c r="H634" t="s">
        <v>93</v>
      </c>
      <c r="I634" s="15">
        <v>-6439.83</v>
      </c>
    </row>
    <row r="635" spans="1:9" x14ac:dyDescent="0.4">
      <c r="A635" s="12">
        <v>41511</v>
      </c>
      <c r="B635" t="s">
        <v>141</v>
      </c>
      <c r="C635" t="s">
        <v>117</v>
      </c>
      <c r="D635" t="s">
        <v>106</v>
      </c>
      <c r="E635" t="s">
        <v>138</v>
      </c>
      <c r="F635" t="s">
        <v>108</v>
      </c>
      <c r="G635" t="s">
        <v>111</v>
      </c>
      <c r="H635">
        <v>13</v>
      </c>
      <c r="I635" s="15">
        <v>16260.4</v>
      </c>
    </row>
    <row r="636" spans="1:9" x14ac:dyDescent="0.4">
      <c r="A636" s="12">
        <v>40917</v>
      </c>
      <c r="B636" t="s">
        <v>141</v>
      </c>
      <c r="C636" t="s">
        <v>124</v>
      </c>
      <c r="D636" t="s">
        <v>106</v>
      </c>
      <c r="E636" t="s">
        <v>105</v>
      </c>
      <c r="F636" t="s">
        <v>112</v>
      </c>
      <c r="G636" t="s">
        <v>111</v>
      </c>
      <c r="H636" t="s">
        <v>93</v>
      </c>
      <c r="I636" s="15">
        <v>-323.36</v>
      </c>
    </row>
    <row r="637" spans="1:9" x14ac:dyDescent="0.4">
      <c r="A637" s="12">
        <v>41171</v>
      </c>
      <c r="B637" t="s">
        <v>141</v>
      </c>
      <c r="C637" t="s">
        <v>124</v>
      </c>
      <c r="D637" t="s">
        <v>119</v>
      </c>
      <c r="E637" t="s">
        <v>131</v>
      </c>
      <c r="F637" t="s">
        <v>100</v>
      </c>
      <c r="G637" t="s">
        <v>99</v>
      </c>
      <c r="H637" t="s">
        <v>93</v>
      </c>
      <c r="I637" s="15">
        <v>-217.49</v>
      </c>
    </row>
    <row r="638" spans="1:9" x14ac:dyDescent="0.4">
      <c r="A638" s="12">
        <v>41525</v>
      </c>
      <c r="B638" t="s">
        <v>141</v>
      </c>
      <c r="C638" t="s">
        <v>124</v>
      </c>
      <c r="D638" t="s">
        <v>110</v>
      </c>
      <c r="E638" t="s">
        <v>132</v>
      </c>
      <c r="F638" t="s">
        <v>108</v>
      </c>
      <c r="G638" t="s">
        <v>115</v>
      </c>
      <c r="H638" t="s">
        <v>93</v>
      </c>
      <c r="I638" s="15">
        <v>-262.43</v>
      </c>
    </row>
    <row r="639" spans="1:9" x14ac:dyDescent="0.4">
      <c r="A639" s="12">
        <v>41062</v>
      </c>
      <c r="B639" t="s">
        <v>141</v>
      </c>
      <c r="C639" t="s">
        <v>122</v>
      </c>
      <c r="D639" t="s">
        <v>110</v>
      </c>
      <c r="E639" t="s">
        <v>132</v>
      </c>
      <c r="F639" t="s">
        <v>95</v>
      </c>
      <c r="G639" t="s">
        <v>99</v>
      </c>
      <c r="H639" t="s">
        <v>93</v>
      </c>
      <c r="I639" s="15">
        <v>-902.63</v>
      </c>
    </row>
    <row r="640" spans="1:9" x14ac:dyDescent="0.4">
      <c r="A640" s="12">
        <v>41633</v>
      </c>
      <c r="B640" t="s">
        <v>141</v>
      </c>
      <c r="C640" t="s">
        <v>126</v>
      </c>
      <c r="D640" t="s">
        <v>97</v>
      </c>
      <c r="E640" t="s">
        <v>129</v>
      </c>
      <c r="F640" t="s">
        <v>113</v>
      </c>
      <c r="G640" t="s">
        <v>99</v>
      </c>
      <c r="H640" t="s">
        <v>93</v>
      </c>
      <c r="I640" s="15">
        <v>-1525.29</v>
      </c>
    </row>
    <row r="641" spans="1:9" x14ac:dyDescent="0.4">
      <c r="A641" s="12">
        <v>41340</v>
      </c>
      <c r="B641" t="s">
        <v>141</v>
      </c>
      <c r="C641" t="s">
        <v>122</v>
      </c>
      <c r="D641" t="s">
        <v>102</v>
      </c>
      <c r="E641" t="s">
        <v>139</v>
      </c>
      <c r="F641" t="s">
        <v>113</v>
      </c>
      <c r="G641" t="s">
        <v>135</v>
      </c>
      <c r="H641" t="s">
        <v>93</v>
      </c>
      <c r="I641" s="15">
        <v>-2277.9</v>
      </c>
    </row>
    <row r="642" spans="1:9" x14ac:dyDescent="0.4">
      <c r="A642" s="12">
        <v>41606</v>
      </c>
      <c r="B642" t="s">
        <v>141</v>
      </c>
      <c r="C642" t="s">
        <v>122</v>
      </c>
      <c r="D642" t="s">
        <v>102</v>
      </c>
      <c r="E642" t="s">
        <v>101</v>
      </c>
      <c r="F642" t="s">
        <v>113</v>
      </c>
      <c r="G642" t="s">
        <v>94</v>
      </c>
      <c r="H642" t="s">
        <v>93</v>
      </c>
      <c r="I642" s="15">
        <v>-2007.32</v>
      </c>
    </row>
    <row r="643" spans="1:9" x14ac:dyDescent="0.4">
      <c r="A643" s="12">
        <v>41484</v>
      </c>
      <c r="B643" t="s">
        <v>141</v>
      </c>
      <c r="C643" t="s">
        <v>103</v>
      </c>
      <c r="D643" t="s">
        <v>97</v>
      </c>
      <c r="E643" t="s">
        <v>129</v>
      </c>
      <c r="F643" t="s">
        <v>95</v>
      </c>
      <c r="G643" t="s">
        <v>137</v>
      </c>
      <c r="H643" t="s">
        <v>93</v>
      </c>
      <c r="I643" s="15">
        <v>-2249</v>
      </c>
    </row>
    <row r="644" spans="1:9" x14ac:dyDescent="0.4">
      <c r="A644" s="12">
        <v>41027</v>
      </c>
      <c r="B644" t="s">
        <v>141</v>
      </c>
      <c r="C644" t="s">
        <v>103</v>
      </c>
      <c r="D644" t="s">
        <v>106</v>
      </c>
      <c r="E644" t="s">
        <v>105</v>
      </c>
      <c r="F644" t="s">
        <v>112</v>
      </c>
      <c r="G644" t="s">
        <v>99</v>
      </c>
      <c r="H644" t="s">
        <v>93</v>
      </c>
      <c r="I644" s="15">
        <v>-2593.9</v>
      </c>
    </row>
    <row r="645" spans="1:9" x14ac:dyDescent="0.4">
      <c r="A645" s="12">
        <v>41203</v>
      </c>
      <c r="B645" t="s">
        <v>141</v>
      </c>
      <c r="C645" t="s">
        <v>117</v>
      </c>
      <c r="D645" t="s">
        <v>110</v>
      </c>
      <c r="E645" t="s">
        <v>109</v>
      </c>
      <c r="F645" t="s">
        <v>104</v>
      </c>
      <c r="G645" t="s">
        <v>111</v>
      </c>
      <c r="H645">
        <v>28</v>
      </c>
      <c r="I645" s="15">
        <v>34301.46</v>
      </c>
    </row>
    <row r="646" spans="1:9" x14ac:dyDescent="0.4">
      <c r="A646" s="12">
        <v>41304</v>
      </c>
      <c r="B646" t="s">
        <v>141</v>
      </c>
      <c r="C646" t="s">
        <v>117</v>
      </c>
      <c r="D646" t="s">
        <v>119</v>
      </c>
      <c r="E646" t="s">
        <v>127</v>
      </c>
      <c r="F646" t="s">
        <v>112</v>
      </c>
      <c r="G646" t="s">
        <v>137</v>
      </c>
      <c r="H646">
        <v>28</v>
      </c>
      <c r="I646" s="15">
        <v>15803.94</v>
      </c>
    </row>
    <row r="647" spans="1:9" x14ac:dyDescent="0.4">
      <c r="A647" s="12">
        <v>41552</v>
      </c>
      <c r="B647" t="s">
        <v>141</v>
      </c>
      <c r="C647" t="s">
        <v>98</v>
      </c>
      <c r="D647" t="s">
        <v>102</v>
      </c>
      <c r="E647" t="s">
        <v>136</v>
      </c>
      <c r="F647" t="s">
        <v>113</v>
      </c>
      <c r="G647" t="s">
        <v>94</v>
      </c>
      <c r="H647" t="s">
        <v>93</v>
      </c>
      <c r="I647" s="15">
        <v>-7341.46</v>
      </c>
    </row>
    <row r="648" spans="1:9" x14ac:dyDescent="0.4">
      <c r="A648" s="12">
        <v>41308</v>
      </c>
      <c r="B648" t="s">
        <v>141</v>
      </c>
      <c r="C648" t="s">
        <v>103</v>
      </c>
      <c r="D648" t="s">
        <v>106</v>
      </c>
      <c r="E648" t="s">
        <v>114</v>
      </c>
      <c r="F648" t="s">
        <v>113</v>
      </c>
      <c r="G648" t="s">
        <v>120</v>
      </c>
      <c r="H648" t="s">
        <v>93</v>
      </c>
      <c r="I648" s="15">
        <v>-4175.47</v>
      </c>
    </row>
    <row r="649" spans="1:9" x14ac:dyDescent="0.4">
      <c r="A649" s="12">
        <v>41362</v>
      </c>
      <c r="B649" t="s">
        <v>141</v>
      </c>
      <c r="C649" t="s">
        <v>98</v>
      </c>
      <c r="D649" t="s">
        <v>106</v>
      </c>
      <c r="E649" t="s">
        <v>105</v>
      </c>
      <c r="F649" t="s">
        <v>108</v>
      </c>
      <c r="G649" t="s">
        <v>107</v>
      </c>
      <c r="H649" t="s">
        <v>93</v>
      </c>
      <c r="I649" s="15">
        <v>-2315.0700000000002</v>
      </c>
    </row>
    <row r="650" spans="1:9" x14ac:dyDescent="0.4">
      <c r="A650" s="12">
        <v>41108</v>
      </c>
      <c r="B650" t="s">
        <v>141</v>
      </c>
      <c r="C650" t="s">
        <v>126</v>
      </c>
      <c r="D650" t="s">
        <v>110</v>
      </c>
      <c r="E650" t="s">
        <v>109</v>
      </c>
      <c r="F650" t="s">
        <v>108</v>
      </c>
      <c r="G650" t="s">
        <v>107</v>
      </c>
      <c r="H650" t="s">
        <v>93</v>
      </c>
      <c r="I650" s="15">
        <v>-3463.29</v>
      </c>
    </row>
    <row r="651" spans="1:9" x14ac:dyDescent="0.4">
      <c r="A651" s="12">
        <v>41339</v>
      </c>
      <c r="B651" t="s">
        <v>141</v>
      </c>
      <c r="C651" t="s">
        <v>122</v>
      </c>
      <c r="D651" t="s">
        <v>110</v>
      </c>
      <c r="E651" t="s">
        <v>109</v>
      </c>
      <c r="F651" t="s">
        <v>104</v>
      </c>
      <c r="G651" t="s">
        <v>130</v>
      </c>
      <c r="H651" t="s">
        <v>93</v>
      </c>
      <c r="I651" s="15">
        <v>-1672.43</v>
      </c>
    </row>
    <row r="652" spans="1:9" x14ac:dyDescent="0.4">
      <c r="A652" s="12">
        <v>41334</v>
      </c>
      <c r="B652" t="s">
        <v>141</v>
      </c>
      <c r="C652" t="s">
        <v>124</v>
      </c>
      <c r="D652" t="s">
        <v>102</v>
      </c>
      <c r="E652" t="s">
        <v>116</v>
      </c>
      <c r="F652" t="s">
        <v>113</v>
      </c>
      <c r="G652" t="s">
        <v>130</v>
      </c>
      <c r="H652" t="s">
        <v>93</v>
      </c>
      <c r="I652" s="15">
        <v>-628.9</v>
      </c>
    </row>
    <row r="653" spans="1:9" x14ac:dyDescent="0.4">
      <c r="A653" s="12">
        <v>41091</v>
      </c>
      <c r="B653" t="s">
        <v>141</v>
      </c>
      <c r="C653" t="s">
        <v>117</v>
      </c>
      <c r="D653" t="s">
        <v>102</v>
      </c>
      <c r="E653" t="s">
        <v>116</v>
      </c>
      <c r="F653" t="s">
        <v>95</v>
      </c>
      <c r="G653" t="s">
        <v>137</v>
      </c>
      <c r="H653">
        <v>32</v>
      </c>
      <c r="I653" s="15">
        <v>19095.03</v>
      </c>
    </row>
    <row r="654" spans="1:9" x14ac:dyDescent="0.4">
      <c r="A654" s="12">
        <v>41233</v>
      </c>
      <c r="B654" t="s">
        <v>141</v>
      </c>
      <c r="C654" t="s">
        <v>117</v>
      </c>
      <c r="D654" t="s">
        <v>119</v>
      </c>
      <c r="E654" t="s">
        <v>131</v>
      </c>
      <c r="F654" t="s">
        <v>113</v>
      </c>
      <c r="G654" t="s">
        <v>120</v>
      </c>
      <c r="H654">
        <v>12</v>
      </c>
      <c r="I654" s="15">
        <v>9219.91</v>
      </c>
    </row>
    <row r="655" spans="1:9" x14ac:dyDescent="0.4">
      <c r="A655" s="12">
        <v>41036</v>
      </c>
      <c r="B655" t="s">
        <v>141</v>
      </c>
      <c r="C655" t="s">
        <v>122</v>
      </c>
      <c r="D655" t="s">
        <v>97</v>
      </c>
      <c r="E655" t="s">
        <v>96</v>
      </c>
      <c r="F655" t="s">
        <v>113</v>
      </c>
      <c r="G655" t="s">
        <v>135</v>
      </c>
      <c r="H655" t="s">
        <v>93</v>
      </c>
      <c r="I655" s="15">
        <v>-2246.36</v>
      </c>
    </row>
    <row r="656" spans="1:9" x14ac:dyDescent="0.4">
      <c r="A656" s="12">
        <v>41354</v>
      </c>
      <c r="B656" t="s">
        <v>141</v>
      </c>
      <c r="C656" t="s">
        <v>103</v>
      </c>
      <c r="D656" t="s">
        <v>106</v>
      </c>
      <c r="E656" t="s">
        <v>105</v>
      </c>
      <c r="F656" t="s">
        <v>112</v>
      </c>
      <c r="G656" t="s">
        <v>94</v>
      </c>
      <c r="H656" t="s">
        <v>93</v>
      </c>
      <c r="I656" s="15">
        <v>-1491.89</v>
      </c>
    </row>
    <row r="657" spans="1:9" x14ac:dyDescent="0.4">
      <c r="A657" s="12">
        <v>41434</v>
      </c>
      <c r="B657" t="s">
        <v>141</v>
      </c>
      <c r="C657" t="s">
        <v>122</v>
      </c>
      <c r="D657" t="s">
        <v>119</v>
      </c>
      <c r="E657" t="s">
        <v>125</v>
      </c>
      <c r="F657" t="s">
        <v>100</v>
      </c>
      <c r="G657" t="s">
        <v>107</v>
      </c>
      <c r="H657" t="s">
        <v>93</v>
      </c>
      <c r="I657" s="15">
        <v>-9077.23</v>
      </c>
    </row>
    <row r="658" spans="1:9" x14ac:dyDescent="0.4">
      <c r="A658" s="12">
        <v>41226</v>
      </c>
      <c r="B658" t="s">
        <v>141</v>
      </c>
      <c r="C658" t="s">
        <v>117</v>
      </c>
      <c r="D658" t="s">
        <v>97</v>
      </c>
      <c r="E658" t="s">
        <v>129</v>
      </c>
      <c r="F658" t="s">
        <v>112</v>
      </c>
      <c r="G658" t="s">
        <v>111</v>
      </c>
      <c r="H658">
        <v>20</v>
      </c>
      <c r="I658" s="15">
        <v>24125.25</v>
      </c>
    </row>
    <row r="659" spans="1:9" x14ac:dyDescent="0.4">
      <c r="A659" s="12">
        <v>41108</v>
      </c>
      <c r="B659" t="s">
        <v>141</v>
      </c>
      <c r="C659" t="s">
        <v>98</v>
      </c>
      <c r="D659" t="s">
        <v>110</v>
      </c>
      <c r="E659" t="s">
        <v>121</v>
      </c>
      <c r="F659" t="s">
        <v>104</v>
      </c>
      <c r="G659" t="s">
        <v>130</v>
      </c>
      <c r="H659" t="s">
        <v>93</v>
      </c>
      <c r="I659" s="15">
        <v>-29729.67</v>
      </c>
    </row>
    <row r="660" spans="1:9" x14ac:dyDescent="0.4">
      <c r="A660" s="12">
        <v>41324</v>
      </c>
      <c r="B660" t="s">
        <v>141</v>
      </c>
      <c r="C660" t="s">
        <v>117</v>
      </c>
      <c r="D660" t="s">
        <v>106</v>
      </c>
      <c r="E660" t="s">
        <v>114</v>
      </c>
      <c r="F660" t="s">
        <v>112</v>
      </c>
      <c r="G660" t="s">
        <v>115</v>
      </c>
      <c r="H660">
        <v>18</v>
      </c>
      <c r="I660" s="15">
        <v>12193.19</v>
      </c>
    </row>
    <row r="661" spans="1:9" x14ac:dyDescent="0.4">
      <c r="A661" s="12">
        <v>41549</v>
      </c>
      <c r="B661" t="s">
        <v>141</v>
      </c>
      <c r="C661" t="s">
        <v>117</v>
      </c>
      <c r="D661" t="s">
        <v>97</v>
      </c>
      <c r="E661" t="s">
        <v>129</v>
      </c>
      <c r="F661" t="s">
        <v>108</v>
      </c>
      <c r="G661" t="s">
        <v>135</v>
      </c>
      <c r="H661">
        <v>20</v>
      </c>
      <c r="I661" s="15">
        <v>12293.32</v>
      </c>
    </row>
    <row r="662" spans="1:9" x14ac:dyDescent="0.4">
      <c r="A662" s="12">
        <v>41627</v>
      </c>
      <c r="B662" t="s">
        <v>141</v>
      </c>
      <c r="C662" t="s">
        <v>103</v>
      </c>
      <c r="D662" t="s">
        <v>119</v>
      </c>
      <c r="E662" t="s">
        <v>125</v>
      </c>
      <c r="F662" t="s">
        <v>100</v>
      </c>
      <c r="G662" t="s">
        <v>115</v>
      </c>
      <c r="H662" t="s">
        <v>93</v>
      </c>
      <c r="I662" s="15">
        <v>-15792.61</v>
      </c>
    </row>
    <row r="663" spans="1:9" x14ac:dyDescent="0.4">
      <c r="A663" s="12">
        <v>41076</v>
      </c>
      <c r="B663" t="s">
        <v>141</v>
      </c>
      <c r="C663" t="s">
        <v>124</v>
      </c>
      <c r="D663" t="s">
        <v>106</v>
      </c>
      <c r="E663" t="s">
        <v>105</v>
      </c>
      <c r="F663" t="s">
        <v>112</v>
      </c>
      <c r="G663" t="s">
        <v>137</v>
      </c>
      <c r="H663" t="s">
        <v>93</v>
      </c>
      <c r="I663" s="15">
        <v>-340.76</v>
      </c>
    </row>
    <row r="664" spans="1:9" x14ac:dyDescent="0.4">
      <c r="A664" s="12">
        <v>41398</v>
      </c>
      <c r="B664" t="s">
        <v>141</v>
      </c>
      <c r="C664" t="s">
        <v>126</v>
      </c>
      <c r="D664" t="s">
        <v>110</v>
      </c>
      <c r="E664" t="s">
        <v>128</v>
      </c>
      <c r="F664" t="s">
        <v>112</v>
      </c>
      <c r="G664" t="s">
        <v>111</v>
      </c>
      <c r="H664" t="s">
        <v>93</v>
      </c>
      <c r="I664" s="15">
        <v>-7160.52</v>
      </c>
    </row>
    <row r="665" spans="1:9" x14ac:dyDescent="0.4">
      <c r="A665" s="12">
        <v>41590</v>
      </c>
      <c r="B665" t="s">
        <v>141</v>
      </c>
      <c r="C665" t="s">
        <v>122</v>
      </c>
      <c r="D665" t="s">
        <v>97</v>
      </c>
      <c r="E665" t="s">
        <v>133</v>
      </c>
      <c r="F665" t="s">
        <v>108</v>
      </c>
      <c r="G665" t="s">
        <v>135</v>
      </c>
      <c r="H665" t="s">
        <v>93</v>
      </c>
      <c r="I665" s="15">
        <v>-3659.39</v>
      </c>
    </row>
    <row r="666" spans="1:9" x14ac:dyDescent="0.4">
      <c r="A666" s="12">
        <v>41348</v>
      </c>
      <c r="B666" t="s">
        <v>141</v>
      </c>
      <c r="C666" t="s">
        <v>98</v>
      </c>
      <c r="D666" t="s">
        <v>119</v>
      </c>
      <c r="E666" t="s">
        <v>131</v>
      </c>
      <c r="F666" t="s">
        <v>95</v>
      </c>
      <c r="G666" t="s">
        <v>99</v>
      </c>
      <c r="H666" t="s">
        <v>93</v>
      </c>
      <c r="I666" s="15">
        <v>-2837.16</v>
      </c>
    </row>
    <row r="667" spans="1:9" x14ac:dyDescent="0.4">
      <c r="A667" s="12">
        <v>41457</v>
      </c>
      <c r="B667" t="s">
        <v>141</v>
      </c>
      <c r="C667" t="s">
        <v>117</v>
      </c>
      <c r="D667" t="s">
        <v>110</v>
      </c>
      <c r="E667" t="s">
        <v>128</v>
      </c>
      <c r="F667" t="s">
        <v>112</v>
      </c>
      <c r="G667" t="s">
        <v>130</v>
      </c>
      <c r="H667">
        <v>24</v>
      </c>
      <c r="I667" s="15">
        <v>20429.419999999998</v>
      </c>
    </row>
    <row r="668" spans="1:9" x14ac:dyDescent="0.4">
      <c r="A668" s="12">
        <v>41409</v>
      </c>
      <c r="B668" t="s">
        <v>141</v>
      </c>
      <c r="C668" t="s">
        <v>122</v>
      </c>
      <c r="D668" t="s">
        <v>102</v>
      </c>
      <c r="E668" t="s">
        <v>136</v>
      </c>
      <c r="F668" t="s">
        <v>100</v>
      </c>
      <c r="G668" t="s">
        <v>94</v>
      </c>
      <c r="H668" t="s">
        <v>93</v>
      </c>
      <c r="I668" s="15">
        <v>-4583.3500000000004</v>
      </c>
    </row>
    <row r="669" spans="1:9" x14ac:dyDescent="0.4">
      <c r="A669" s="12">
        <v>40988</v>
      </c>
      <c r="B669" t="s">
        <v>141</v>
      </c>
      <c r="C669" t="s">
        <v>117</v>
      </c>
      <c r="D669" t="s">
        <v>110</v>
      </c>
      <c r="E669" t="s">
        <v>121</v>
      </c>
      <c r="F669" t="s">
        <v>104</v>
      </c>
      <c r="G669" t="s">
        <v>107</v>
      </c>
      <c r="H669">
        <v>39</v>
      </c>
      <c r="I669" s="15">
        <v>26156.52</v>
      </c>
    </row>
    <row r="670" spans="1:9" x14ac:dyDescent="0.4">
      <c r="A670" s="12">
        <v>40970</v>
      </c>
      <c r="B670" t="s">
        <v>141</v>
      </c>
      <c r="C670" t="s">
        <v>122</v>
      </c>
      <c r="D670" t="s">
        <v>119</v>
      </c>
      <c r="E670" t="s">
        <v>131</v>
      </c>
      <c r="F670" t="s">
        <v>113</v>
      </c>
      <c r="G670" t="s">
        <v>99</v>
      </c>
      <c r="H670" t="s">
        <v>93</v>
      </c>
      <c r="I670" s="15">
        <v>-738.1</v>
      </c>
    </row>
    <row r="671" spans="1:9" x14ac:dyDescent="0.4">
      <c r="A671" s="12">
        <v>41499</v>
      </c>
      <c r="B671" t="s">
        <v>141</v>
      </c>
      <c r="C671" t="s">
        <v>126</v>
      </c>
      <c r="D671" t="s">
        <v>119</v>
      </c>
      <c r="E671" t="s">
        <v>118</v>
      </c>
      <c r="F671" t="s">
        <v>108</v>
      </c>
      <c r="G671" t="s">
        <v>120</v>
      </c>
      <c r="H671" t="s">
        <v>93</v>
      </c>
      <c r="I671" s="15">
        <v>-3458.96</v>
      </c>
    </row>
    <row r="672" spans="1:9" x14ac:dyDescent="0.4">
      <c r="A672" s="12">
        <v>40988</v>
      </c>
      <c r="B672" t="s">
        <v>141</v>
      </c>
      <c r="C672" t="s">
        <v>117</v>
      </c>
      <c r="D672" t="s">
        <v>119</v>
      </c>
      <c r="E672" t="s">
        <v>131</v>
      </c>
      <c r="F672" t="s">
        <v>112</v>
      </c>
      <c r="G672" t="s">
        <v>115</v>
      </c>
      <c r="H672">
        <v>8</v>
      </c>
      <c r="I672" s="15">
        <v>5544.34</v>
      </c>
    </row>
    <row r="673" spans="1:9" x14ac:dyDescent="0.4">
      <c r="A673" s="12">
        <v>41021</v>
      </c>
      <c r="B673" t="s">
        <v>141</v>
      </c>
      <c r="C673" t="s">
        <v>126</v>
      </c>
      <c r="D673" t="s">
        <v>119</v>
      </c>
      <c r="E673" t="s">
        <v>118</v>
      </c>
      <c r="F673" t="s">
        <v>113</v>
      </c>
      <c r="G673" t="s">
        <v>130</v>
      </c>
      <c r="H673" t="s">
        <v>93</v>
      </c>
      <c r="I673" s="15">
        <v>-2774.6</v>
      </c>
    </row>
    <row r="674" spans="1:9" x14ac:dyDescent="0.4">
      <c r="A674" s="12">
        <v>41076</v>
      </c>
      <c r="B674" t="s">
        <v>141</v>
      </c>
      <c r="C674" t="s">
        <v>126</v>
      </c>
      <c r="D674" t="s">
        <v>106</v>
      </c>
      <c r="E674" t="s">
        <v>105</v>
      </c>
      <c r="F674" t="s">
        <v>104</v>
      </c>
      <c r="G674" t="s">
        <v>107</v>
      </c>
      <c r="H674" t="s">
        <v>93</v>
      </c>
      <c r="I674" s="15">
        <v>-1134.9100000000001</v>
      </c>
    </row>
    <row r="675" spans="1:9" x14ac:dyDescent="0.4">
      <c r="A675" s="12">
        <v>40963</v>
      </c>
      <c r="B675" t="s">
        <v>141</v>
      </c>
      <c r="C675" t="s">
        <v>124</v>
      </c>
      <c r="D675" t="s">
        <v>110</v>
      </c>
      <c r="E675" t="s">
        <v>121</v>
      </c>
      <c r="F675" t="s">
        <v>113</v>
      </c>
      <c r="G675" t="s">
        <v>99</v>
      </c>
      <c r="H675" t="s">
        <v>93</v>
      </c>
      <c r="I675" s="15">
        <v>-1561.33</v>
      </c>
    </row>
    <row r="676" spans="1:9" x14ac:dyDescent="0.4">
      <c r="A676" s="12">
        <v>41372</v>
      </c>
      <c r="B676" t="s">
        <v>141</v>
      </c>
      <c r="C676" t="s">
        <v>103</v>
      </c>
      <c r="D676" t="s">
        <v>97</v>
      </c>
      <c r="E676" t="s">
        <v>96</v>
      </c>
      <c r="F676" t="s">
        <v>113</v>
      </c>
      <c r="G676" t="s">
        <v>115</v>
      </c>
      <c r="H676" t="s">
        <v>93</v>
      </c>
      <c r="I676" s="15">
        <v>-3888.58</v>
      </c>
    </row>
    <row r="677" spans="1:9" x14ac:dyDescent="0.4">
      <c r="A677" s="12">
        <v>41579</v>
      </c>
      <c r="B677" t="s">
        <v>141</v>
      </c>
      <c r="C677" t="s">
        <v>122</v>
      </c>
      <c r="D677" t="s">
        <v>106</v>
      </c>
      <c r="E677" t="s">
        <v>134</v>
      </c>
      <c r="F677" t="s">
        <v>113</v>
      </c>
      <c r="G677" t="s">
        <v>107</v>
      </c>
      <c r="H677" t="s">
        <v>93</v>
      </c>
      <c r="I677" s="15">
        <v>-530.27</v>
      </c>
    </row>
    <row r="678" spans="1:9" x14ac:dyDescent="0.4">
      <c r="A678" s="12">
        <v>41612</v>
      </c>
      <c r="B678" t="s">
        <v>141</v>
      </c>
      <c r="C678" t="s">
        <v>98</v>
      </c>
      <c r="D678" t="s">
        <v>97</v>
      </c>
      <c r="E678" t="s">
        <v>140</v>
      </c>
      <c r="F678" t="s">
        <v>108</v>
      </c>
      <c r="G678" t="s">
        <v>135</v>
      </c>
      <c r="H678" t="s">
        <v>93</v>
      </c>
      <c r="I678" s="15">
        <v>-7249.85</v>
      </c>
    </row>
    <row r="679" spans="1:9" x14ac:dyDescent="0.4">
      <c r="A679" s="12">
        <v>41015</v>
      </c>
      <c r="B679" t="s">
        <v>141</v>
      </c>
      <c r="C679" t="s">
        <v>122</v>
      </c>
      <c r="D679" t="s">
        <v>110</v>
      </c>
      <c r="E679" t="s">
        <v>121</v>
      </c>
      <c r="F679" t="s">
        <v>100</v>
      </c>
      <c r="G679" t="s">
        <v>99</v>
      </c>
      <c r="H679" t="s">
        <v>93</v>
      </c>
      <c r="I679" s="15">
        <v>-2834.92</v>
      </c>
    </row>
    <row r="680" spans="1:9" x14ac:dyDescent="0.4">
      <c r="A680" s="12">
        <v>41498</v>
      </c>
      <c r="B680" t="s">
        <v>141</v>
      </c>
      <c r="C680" t="s">
        <v>98</v>
      </c>
      <c r="D680" t="s">
        <v>119</v>
      </c>
      <c r="E680" t="s">
        <v>125</v>
      </c>
      <c r="F680" t="s">
        <v>112</v>
      </c>
      <c r="G680" t="s">
        <v>115</v>
      </c>
      <c r="H680" t="s">
        <v>93</v>
      </c>
      <c r="I680" s="15">
        <v>-42381.75</v>
      </c>
    </row>
    <row r="681" spans="1:9" x14ac:dyDescent="0.4">
      <c r="A681" s="12">
        <v>41405</v>
      </c>
      <c r="B681" t="s">
        <v>141</v>
      </c>
      <c r="C681" t="s">
        <v>103</v>
      </c>
      <c r="D681" t="s">
        <v>97</v>
      </c>
      <c r="E681" t="s">
        <v>133</v>
      </c>
      <c r="F681" t="s">
        <v>104</v>
      </c>
      <c r="G681" t="s">
        <v>107</v>
      </c>
      <c r="H681" t="s">
        <v>93</v>
      </c>
      <c r="I681" s="15">
        <v>-5144.91</v>
      </c>
    </row>
    <row r="682" spans="1:9" x14ac:dyDescent="0.4">
      <c r="A682" s="12">
        <v>41610</v>
      </c>
      <c r="B682" t="s">
        <v>141</v>
      </c>
      <c r="C682" t="s">
        <v>117</v>
      </c>
      <c r="D682" t="s">
        <v>102</v>
      </c>
      <c r="E682" t="s">
        <v>116</v>
      </c>
      <c r="F682" t="s">
        <v>112</v>
      </c>
      <c r="G682" t="s">
        <v>111</v>
      </c>
      <c r="H682">
        <v>32</v>
      </c>
      <c r="I682" s="15">
        <v>39860.82</v>
      </c>
    </row>
    <row r="683" spans="1:9" x14ac:dyDescent="0.4">
      <c r="A683" s="12">
        <v>41095</v>
      </c>
      <c r="B683" t="s">
        <v>141</v>
      </c>
      <c r="C683" t="s">
        <v>117</v>
      </c>
      <c r="D683" t="s">
        <v>119</v>
      </c>
      <c r="E683" t="s">
        <v>118</v>
      </c>
      <c r="F683" t="s">
        <v>95</v>
      </c>
      <c r="G683" t="s">
        <v>130</v>
      </c>
      <c r="H683">
        <v>14</v>
      </c>
      <c r="I683" s="15">
        <v>12325.63</v>
      </c>
    </row>
    <row r="684" spans="1:9" x14ac:dyDescent="0.4">
      <c r="A684" s="12">
        <v>41505</v>
      </c>
      <c r="B684" t="s">
        <v>141</v>
      </c>
      <c r="C684" t="s">
        <v>117</v>
      </c>
      <c r="D684" t="s">
        <v>119</v>
      </c>
      <c r="E684" t="s">
        <v>127</v>
      </c>
      <c r="F684" t="s">
        <v>108</v>
      </c>
      <c r="G684" t="s">
        <v>94</v>
      </c>
      <c r="H684">
        <v>28</v>
      </c>
      <c r="I684" s="15">
        <v>21986.799999999999</v>
      </c>
    </row>
    <row r="685" spans="1:9" x14ac:dyDescent="0.4">
      <c r="A685" s="12">
        <v>41572</v>
      </c>
      <c r="B685" t="s">
        <v>141</v>
      </c>
      <c r="C685" t="s">
        <v>98</v>
      </c>
      <c r="D685" t="s">
        <v>97</v>
      </c>
      <c r="E685" t="s">
        <v>129</v>
      </c>
      <c r="F685" t="s">
        <v>112</v>
      </c>
      <c r="G685" t="s">
        <v>130</v>
      </c>
      <c r="H685" t="s">
        <v>93</v>
      </c>
      <c r="I685" s="15">
        <v>-4353.9799999999996</v>
      </c>
    </row>
    <row r="686" spans="1:9" x14ac:dyDescent="0.4">
      <c r="A686" s="12">
        <v>41564</v>
      </c>
      <c r="B686" t="s">
        <v>141</v>
      </c>
      <c r="C686" t="s">
        <v>122</v>
      </c>
      <c r="D686" t="s">
        <v>106</v>
      </c>
      <c r="E686" t="s">
        <v>114</v>
      </c>
      <c r="F686" t="s">
        <v>113</v>
      </c>
      <c r="G686" t="s">
        <v>99</v>
      </c>
      <c r="H686" t="s">
        <v>93</v>
      </c>
      <c r="I686" s="15">
        <v>-1114.95</v>
      </c>
    </row>
    <row r="687" spans="1:9" x14ac:dyDescent="0.4">
      <c r="A687" s="12">
        <v>41003</v>
      </c>
      <c r="B687" t="s">
        <v>141</v>
      </c>
      <c r="C687" t="s">
        <v>103</v>
      </c>
      <c r="D687" t="s">
        <v>97</v>
      </c>
      <c r="E687" t="s">
        <v>133</v>
      </c>
      <c r="F687" t="s">
        <v>108</v>
      </c>
      <c r="G687" t="s">
        <v>94</v>
      </c>
      <c r="H687" t="s">
        <v>93</v>
      </c>
      <c r="I687" s="15">
        <v>-12894.68</v>
      </c>
    </row>
    <row r="688" spans="1:9" x14ac:dyDescent="0.4">
      <c r="A688" s="12">
        <v>41076</v>
      </c>
      <c r="B688" t="s">
        <v>141</v>
      </c>
      <c r="C688" t="s">
        <v>126</v>
      </c>
      <c r="D688" t="s">
        <v>106</v>
      </c>
      <c r="E688" t="s">
        <v>138</v>
      </c>
      <c r="F688" t="s">
        <v>112</v>
      </c>
      <c r="G688" t="s">
        <v>130</v>
      </c>
      <c r="H688" t="s">
        <v>93</v>
      </c>
      <c r="I688" s="15">
        <v>-3681.91</v>
      </c>
    </row>
    <row r="689" spans="1:9" x14ac:dyDescent="0.4">
      <c r="A689" s="12">
        <v>41464</v>
      </c>
      <c r="B689" t="s">
        <v>141</v>
      </c>
      <c r="C689" t="s">
        <v>126</v>
      </c>
      <c r="D689" t="s">
        <v>106</v>
      </c>
      <c r="E689" t="s">
        <v>105</v>
      </c>
      <c r="F689" t="s">
        <v>113</v>
      </c>
      <c r="G689" t="s">
        <v>115</v>
      </c>
      <c r="H689" t="s">
        <v>93</v>
      </c>
      <c r="I689" s="15">
        <v>-1264.0899999999999</v>
      </c>
    </row>
    <row r="690" spans="1:9" x14ac:dyDescent="0.4">
      <c r="A690" s="12">
        <v>41484</v>
      </c>
      <c r="B690" t="s">
        <v>141</v>
      </c>
      <c r="C690" t="s">
        <v>124</v>
      </c>
      <c r="D690" t="s">
        <v>110</v>
      </c>
      <c r="E690" t="s">
        <v>132</v>
      </c>
      <c r="F690" t="s">
        <v>104</v>
      </c>
      <c r="G690" t="s">
        <v>99</v>
      </c>
      <c r="H690" t="s">
        <v>93</v>
      </c>
      <c r="I690" s="15">
        <v>-238.71</v>
      </c>
    </row>
    <row r="691" spans="1:9" x14ac:dyDescent="0.4">
      <c r="A691" s="12">
        <v>41551</v>
      </c>
      <c r="B691" t="s">
        <v>141</v>
      </c>
      <c r="C691" t="s">
        <v>126</v>
      </c>
      <c r="D691" t="s">
        <v>119</v>
      </c>
      <c r="E691" t="s">
        <v>125</v>
      </c>
      <c r="F691" t="s">
        <v>95</v>
      </c>
      <c r="G691" t="s">
        <v>107</v>
      </c>
      <c r="H691" t="s">
        <v>93</v>
      </c>
      <c r="I691" s="15">
        <v>-9241.99</v>
      </c>
    </row>
    <row r="692" spans="1:9" x14ac:dyDescent="0.4">
      <c r="A692" s="12">
        <v>40957</v>
      </c>
      <c r="B692" t="s">
        <v>141</v>
      </c>
      <c r="C692" t="s">
        <v>122</v>
      </c>
      <c r="D692" t="s">
        <v>102</v>
      </c>
      <c r="E692" t="s">
        <v>136</v>
      </c>
      <c r="F692" t="s">
        <v>95</v>
      </c>
      <c r="G692" t="s">
        <v>120</v>
      </c>
      <c r="H692" t="s">
        <v>93</v>
      </c>
      <c r="I692" s="15">
        <v>-2542.4</v>
      </c>
    </row>
    <row r="693" spans="1:9" x14ac:dyDescent="0.4">
      <c r="A693" s="12">
        <v>41249</v>
      </c>
      <c r="B693" t="s">
        <v>141</v>
      </c>
      <c r="C693" t="s">
        <v>126</v>
      </c>
      <c r="D693" t="s">
        <v>106</v>
      </c>
      <c r="E693" t="s">
        <v>114</v>
      </c>
      <c r="F693" t="s">
        <v>112</v>
      </c>
      <c r="G693" t="s">
        <v>137</v>
      </c>
      <c r="H693" t="s">
        <v>93</v>
      </c>
      <c r="I693" s="15">
        <v>-2790.5</v>
      </c>
    </row>
    <row r="694" spans="1:9" x14ac:dyDescent="0.4">
      <c r="A694" s="12">
        <v>41333</v>
      </c>
      <c r="B694" t="s">
        <v>141</v>
      </c>
      <c r="C694" t="s">
        <v>124</v>
      </c>
      <c r="D694" t="s">
        <v>102</v>
      </c>
      <c r="E694" t="s">
        <v>139</v>
      </c>
      <c r="F694" t="s">
        <v>108</v>
      </c>
      <c r="G694" t="s">
        <v>111</v>
      </c>
      <c r="H694" t="s">
        <v>93</v>
      </c>
      <c r="I694" s="15">
        <v>-838.92</v>
      </c>
    </row>
    <row r="695" spans="1:9" x14ac:dyDescent="0.4">
      <c r="A695" s="12">
        <v>41431</v>
      </c>
      <c r="B695" t="s">
        <v>141</v>
      </c>
      <c r="C695" t="s">
        <v>98</v>
      </c>
      <c r="D695" t="s">
        <v>110</v>
      </c>
      <c r="E695" t="s">
        <v>128</v>
      </c>
      <c r="F695" t="s">
        <v>108</v>
      </c>
      <c r="G695" t="s">
        <v>135</v>
      </c>
      <c r="H695" t="s">
        <v>93</v>
      </c>
      <c r="I695" s="15">
        <v>-4610.6099999999997</v>
      </c>
    </row>
    <row r="696" spans="1:9" x14ac:dyDescent="0.4">
      <c r="A696" s="12">
        <v>41275</v>
      </c>
      <c r="B696" t="s">
        <v>141</v>
      </c>
      <c r="C696" t="s">
        <v>122</v>
      </c>
      <c r="D696" t="s">
        <v>106</v>
      </c>
      <c r="E696" t="s">
        <v>134</v>
      </c>
      <c r="F696" t="s">
        <v>95</v>
      </c>
      <c r="G696" t="s">
        <v>137</v>
      </c>
      <c r="H696" t="s">
        <v>93</v>
      </c>
      <c r="I696" s="15">
        <v>-1272.57</v>
      </c>
    </row>
    <row r="697" spans="1:9" x14ac:dyDescent="0.4">
      <c r="A697" s="12">
        <v>41005</v>
      </c>
      <c r="B697" t="s">
        <v>141</v>
      </c>
      <c r="C697" t="s">
        <v>124</v>
      </c>
      <c r="D697" t="s">
        <v>110</v>
      </c>
      <c r="E697" t="s">
        <v>109</v>
      </c>
      <c r="F697" t="s">
        <v>100</v>
      </c>
      <c r="G697" t="s">
        <v>120</v>
      </c>
      <c r="H697" t="s">
        <v>93</v>
      </c>
      <c r="I697" s="15">
        <v>-386.94</v>
      </c>
    </row>
    <row r="698" spans="1:9" x14ac:dyDescent="0.4">
      <c r="A698" s="12">
        <v>41169</v>
      </c>
      <c r="B698" t="s">
        <v>141</v>
      </c>
      <c r="C698" t="s">
        <v>126</v>
      </c>
      <c r="D698" t="s">
        <v>106</v>
      </c>
      <c r="E698" t="s">
        <v>105</v>
      </c>
      <c r="F698" t="s">
        <v>108</v>
      </c>
      <c r="G698" t="s">
        <v>120</v>
      </c>
      <c r="H698" t="s">
        <v>93</v>
      </c>
      <c r="I698" s="15">
        <v>-2849.92</v>
      </c>
    </row>
    <row r="699" spans="1:9" x14ac:dyDescent="0.4">
      <c r="A699" s="12">
        <v>41240</v>
      </c>
      <c r="B699" t="s">
        <v>141</v>
      </c>
      <c r="C699" t="s">
        <v>98</v>
      </c>
      <c r="D699" t="s">
        <v>110</v>
      </c>
      <c r="E699" t="s">
        <v>132</v>
      </c>
      <c r="F699" t="s">
        <v>112</v>
      </c>
      <c r="G699" t="s">
        <v>120</v>
      </c>
      <c r="H699" t="s">
        <v>93</v>
      </c>
      <c r="I699" s="15">
        <v>-3332.64</v>
      </c>
    </row>
    <row r="700" spans="1:9" x14ac:dyDescent="0.4">
      <c r="A700" s="12">
        <v>40928</v>
      </c>
      <c r="B700" t="s">
        <v>141</v>
      </c>
      <c r="C700" t="s">
        <v>126</v>
      </c>
      <c r="D700" t="s">
        <v>106</v>
      </c>
      <c r="E700" t="s">
        <v>114</v>
      </c>
      <c r="F700" t="s">
        <v>112</v>
      </c>
      <c r="G700" t="s">
        <v>115</v>
      </c>
      <c r="H700" t="s">
        <v>93</v>
      </c>
      <c r="I700" s="15">
        <v>-2574.12</v>
      </c>
    </row>
    <row r="701" spans="1:9" x14ac:dyDescent="0.4">
      <c r="A701" s="12">
        <v>41199</v>
      </c>
      <c r="B701" t="s">
        <v>141</v>
      </c>
      <c r="C701" t="s">
        <v>124</v>
      </c>
      <c r="D701" t="s">
        <v>106</v>
      </c>
      <c r="E701" t="s">
        <v>114</v>
      </c>
      <c r="F701" t="s">
        <v>104</v>
      </c>
      <c r="G701" t="s">
        <v>137</v>
      </c>
      <c r="H701" t="s">
        <v>93</v>
      </c>
      <c r="I701" s="15">
        <v>-410.03</v>
      </c>
    </row>
    <row r="702" spans="1:9" x14ac:dyDescent="0.4">
      <c r="A702" s="12">
        <v>41163</v>
      </c>
      <c r="B702" t="s">
        <v>141</v>
      </c>
      <c r="C702" t="s">
        <v>124</v>
      </c>
      <c r="D702" t="s">
        <v>97</v>
      </c>
      <c r="E702" t="s">
        <v>140</v>
      </c>
      <c r="F702" t="s">
        <v>112</v>
      </c>
      <c r="G702" t="s">
        <v>120</v>
      </c>
      <c r="H702" t="s">
        <v>93</v>
      </c>
      <c r="I702" s="15">
        <v>-1014.81</v>
      </c>
    </row>
    <row r="703" spans="1:9" x14ac:dyDescent="0.4">
      <c r="A703" s="12">
        <v>41241</v>
      </c>
      <c r="B703" t="s">
        <v>141</v>
      </c>
      <c r="C703" t="s">
        <v>117</v>
      </c>
      <c r="D703" t="s">
        <v>102</v>
      </c>
      <c r="E703" t="s">
        <v>116</v>
      </c>
      <c r="F703" t="s">
        <v>112</v>
      </c>
      <c r="G703" t="s">
        <v>135</v>
      </c>
      <c r="H703">
        <v>27</v>
      </c>
      <c r="I703" s="15">
        <v>16628.84</v>
      </c>
    </row>
    <row r="704" spans="1:9" x14ac:dyDescent="0.4">
      <c r="A704" s="12">
        <v>41318</v>
      </c>
      <c r="B704" t="s">
        <v>141</v>
      </c>
      <c r="C704" t="s">
        <v>98</v>
      </c>
      <c r="D704" t="s">
        <v>106</v>
      </c>
      <c r="E704" t="s">
        <v>105</v>
      </c>
      <c r="F704" t="s">
        <v>100</v>
      </c>
      <c r="G704" t="s">
        <v>135</v>
      </c>
      <c r="H704" t="s">
        <v>93</v>
      </c>
      <c r="I704" s="15">
        <v>-2172.04</v>
      </c>
    </row>
    <row r="705" spans="1:9" x14ac:dyDescent="0.4">
      <c r="A705" s="12">
        <v>41237</v>
      </c>
      <c r="B705" t="s">
        <v>141</v>
      </c>
      <c r="C705" t="s">
        <v>122</v>
      </c>
      <c r="D705" t="s">
        <v>102</v>
      </c>
      <c r="E705" t="s">
        <v>116</v>
      </c>
      <c r="F705" t="s">
        <v>112</v>
      </c>
      <c r="G705" t="s">
        <v>107</v>
      </c>
      <c r="H705" t="s">
        <v>93</v>
      </c>
      <c r="I705" s="15">
        <v>-1693.68</v>
      </c>
    </row>
    <row r="706" spans="1:9" x14ac:dyDescent="0.4">
      <c r="A706" s="12">
        <v>41085</v>
      </c>
      <c r="B706" t="s">
        <v>141</v>
      </c>
      <c r="C706" t="s">
        <v>98</v>
      </c>
      <c r="D706" t="s">
        <v>102</v>
      </c>
      <c r="E706" t="s">
        <v>116</v>
      </c>
      <c r="F706" t="s">
        <v>95</v>
      </c>
      <c r="G706" t="s">
        <v>115</v>
      </c>
      <c r="H706" t="s">
        <v>93</v>
      </c>
      <c r="I706" s="15">
        <v>-6551.86</v>
      </c>
    </row>
    <row r="707" spans="1:9" x14ac:dyDescent="0.4">
      <c r="A707" s="12">
        <v>40966</v>
      </c>
      <c r="B707" t="s">
        <v>141</v>
      </c>
      <c r="C707" t="s">
        <v>122</v>
      </c>
      <c r="D707" t="s">
        <v>106</v>
      </c>
      <c r="E707" t="s">
        <v>105</v>
      </c>
      <c r="F707" t="s">
        <v>108</v>
      </c>
      <c r="G707" t="s">
        <v>130</v>
      </c>
      <c r="H707" t="s">
        <v>93</v>
      </c>
      <c r="I707" s="15">
        <v>-842.53</v>
      </c>
    </row>
    <row r="708" spans="1:9" x14ac:dyDescent="0.4">
      <c r="A708" s="12">
        <v>41607</v>
      </c>
      <c r="B708" t="s">
        <v>141</v>
      </c>
      <c r="C708" t="s">
        <v>122</v>
      </c>
      <c r="D708" t="s">
        <v>110</v>
      </c>
      <c r="E708" t="s">
        <v>132</v>
      </c>
      <c r="F708" t="s">
        <v>95</v>
      </c>
      <c r="G708" t="s">
        <v>135</v>
      </c>
      <c r="H708" t="s">
        <v>93</v>
      </c>
      <c r="I708" s="15">
        <v>-649.22</v>
      </c>
    </row>
    <row r="709" spans="1:9" x14ac:dyDescent="0.4">
      <c r="A709" s="12">
        <v>41433</v>
      </c>
      <c r="B709" t="s">
        <v>141</v>
      </c>
      <c r="C709" t="s">
        <v>117</v>
      </c>
      <c r="D709" t="s">
        <v>97</v>
      </c>
      <c r="E709" t="s">
        <v>133</v>
      </c>
      <c r="F709" t="s">
        <v>108</v>
      </c>
      <c r="G709" t="s">
        <v>94</v>
      </c>
      <c r="H709">
        <v>30</v>
      </c>
      <c r="I709" s="15">
        <v>24848.42</v>
      </c>
    </row>
    <row r="710" spans="1:9" x14ac:dyDescent="0.4">
      <c r="A710" s="12">
        <v>40995</v>
      </c>
      <c r="B710" t="s">
        <v>141</v>
      </c>
      <c r="C710" t="s">
        <v>122</v>
      </c>
      <c r="D710" t="s">
        <v>97</v>
      </c>
      <c r="E710" t="s">
        <v>129</v>
      </c>
      <c r="F710" t="s">
        <v>112</v>
      </c>
      <c r="G710" t="s">
        <v>99</v>
      </c>
      <c r="H710" t="s">
        <v>93</v>
      </c>
      <c r="I710" s="15">
        <v>-729.7</v>
      </c>
    </row>
    <row r="711" spans="1:9" x14ac:dyDescent="0.4">
      <c r="A711" s="12">
        <v>41078</v>
      </c>
      <c r="B711" t="s">
        <v>141</v>
      </c>
      <c r="C711" t="s">
        <v>124</v>
      </c>
      <c r="D711" t="s">
        <v>102</v>
      </c>
      <c r="E711" t="s">
        <v>101</v>
      </c>
      <c r="F711" t="s">
        <v>108</v>
      </c>
      <c r="G711" t="s">
        <v>107</v>
      </c>
      <c r="H711" t="s">
        <v>93</v>
      </c>
      <c r="I711" s="15">
        <v>-243.47</v>
      </c>
    </row>
    <row r="712" spans="1:9" x14ac:dyDescent="0.4">
      <c r="A712" s="12">
        <v>41446</v>
      </c>
      <c r="B712" t="s">
        <v>141</v>
      </c>
      <c r="C712" t="s">
        <v>122</v>
      </c>
      <c r="D712" t="s">
        <v>106</v>
      </c>
      <c r="E712" t="s">
        <v>105</v>
      </c>
      <c r="F712" t="s">
        <v>108</v>
      </c>
      <c r="G712" t="s">
        <v>99</v>
      </c>
      <c r="H712" t="s">
        <v>93</v>
      </c>
      <c r="I712" s="15">
        <v>-560</v>
      </c>
    </row>
    <row r="713" spans="1:9" x14ac:dyDescent="0.4">
      <c r="A713" s="12">
        <v>41412</v>
      </c>
      <c r="B713" t="s">
        <v>141</v>
      </c>
      <c r="C713" t="s">
        <v>103</v>
      </c>
      <c r="D713" t="s">
        <v>97</v>
      </c>
      <c r="E713" t="s">
        <v>133</v>
      </c>
      <c r="F713" t="s">
        <v>113</v>
      </c>
      <c r="G713" t="s">
        <v>115</v>
      </c>
      <c r="H713" t="s">
        <v>93</v>
      </c>
      <c r="I713" s="15">
        <v>-7777.17</v>
      </c>
    </row>
    <row r="714" spans="1:9" x14ac:dyDescent="0.4">
      <c r="A714" s="12">
        <v>41167</v>
      </c>
      <c r="B714" t="s">
        <v>141</v>
      </c>
      <c r="C714" t="s">
        <v>98</v>
      </c>
      <c r="D714" t="s">
        <v>119</v>
      </c>
      <c r="E714" t="s">
        <v>131</v>
      </c>
      <c r="F714" t="s">
        <v>108</v>
      </c>
      <c r="G714" t="s">
        <v>115</v>
      </c>
      <c r="H714" t="s">
        <v>93</v>
      </c>
      <c r="I714" s="15">
        <v>-1994.21</v>
      </c>
    </row>
    <row r="715" spans="1:9" x14ac:dyDescent="0.4">
      <c r="A715" s="12">
        <v>41571</v>
      </c>
      <c r="B715" t="s">
        <v>141</v>
      </c>
      <c r="C715" t="s">
        <v>98</v>
      </c>
      <c r="D715" t="s">
        <v>102</v>
      </c>
      <c r="E715" t="s">
        <v>101</v>
      </c>
      <c r="F715" t="s">
        <v>108</v>
      </c>
      <c r="G715" t="s">
        <v>107</v>
      </c>
      <c r="H715" t="s">
        <v>93</v>
      </c>
      <c r="I715" s="15">
        <v>-8496.98</v>
      </c>
    </row>
    <row r="716" spans="1:9" x14ac:dyDescent="0.4">
      <c r="A716" s="12">
        <v>41563</v>
      </c>
      <c r="B716" t="s">
        <v>141</v>
      </c>
      <c r="C716" t="s">
        <v>103</v>
      </c>
      <c r="D716" t="s">
        <v>102</v>
      </c>
      <c r="E716" t="s">
        <v>139</v>
      </c>
      <c r="F716" t="s">
        <v>108</v>
      </c>
      <c r="G716" t="s">
        <v>137</v>
      </c>
      <c r="H716" t="s">
        <v>93</v>
      </c>
      <c r="I716" s="15">
        <v>-5194.58</v>
      </c>
    </row>
    <row r="717" spans="1:9" x14ac:dyDescent="0.4">
      <c r="A717" s="12">
        <v>41516</v>
      </c>
      <c r="B717" t="s">
        <v>141</v>
      </c>
      <c r="C717" t="s">
        <v>126</v>
      </c>
      <c r="D717" t="s">
        <v>119</v>
      </c>
      <c r="E717" t="s">
        <v>127</v>
      </c>
      <c r="F717" t="s">
        <v>112</v>
      </c>
      <c r="G717" t="s">
        <v>94</v>
      </c>
      <c r="H717" t="s">
        <v>93</v>
      </c>
      <c r="I717" s="15">
        <v>-3504.83</v>
      </c>
    </row>
    <row r="718" spans="1:9" x14ac:dyDescent="0.4">
      <c r="A718" s="12">
        <v>41562</v>
      </c>
      <c r="B718" t="s">
        <v>141</v>
      </c>
      <c r="C718" t="s">
        <v>117</v>
      </c>
      <c r="D718" t="s">
        <v>106</v>
      </c>
      <c r="E718" t="s">
        <v>105</v>
      </c>
      <c r="F718" t="s">
        <v>95</v>
      </c>
      <c r="G718" t="s">
        <v>111</v>
      </c>
      <c r="H718">
        <v>10</v>
      </c>
      <c r="I718" s="15">
        <v>12098.67</v>
      </c>
    </row>
    <row r="719" spans="1:9" x14ac:dyDescent="0.4">
      <c r="A719" s="12">
        <v>41178</v>
      </c>
      <c r="B719" t="s">
        <v>141</v>
      </c>
      <c r="C719" t="s">
        <v>122</v>
      </c>
      <c r="D719" t="s">
        <v>119</v>
      </c>
      <c r="E719" t="s">
        <v>123</v>
      </c>
      <c r="F719" t="s">
        <v>104</v>
      </c>
      <c r="G719" t="s">
        <v>120</v>
      </c>
      <c r="H719" t="s">
        <v>93</v>
      </c>
      <c r="I719" s="15">
        <v>-938.93</v>
      </c>
    </row>
    <row r="720" spans="1:9" x14ac:dyDescent="0.4">
      <c r="A720" s="12">
        <v>41022</v>
      </c>
      <c r="B720" t="s">
        <v>141</v>
      </c>
      <c r="C720" t="s">
        <v>98</v>
      </c>
      <c r="D720" t="s">
        <v>97</v>
      </c>
      <c r="E720" t="s">
        <v>129</v>
      </c>
      <c r="F720" t="s">
        <v>100</v>
      </c>
      <c r="G720" t="s">
        <v>99</v>
      </c>
      <c r="H720" t="s">
        <v>93</v>
      </c>
      <c r="I720" s="15">
        <v>-3041.59</v>
      </c>
    </row>
    <row r="721" spans="1:9" x14ac:dyDescent="0.4">
      <c r="A721" s="12">
        <v>41000</v>
      </c>
      <c r="B721" t="s">
        <v>141</v>
      </c>
      <c r="C721" t="s">
        <v>117</v>
      </c>
      <c r="D721" t="s">
        <v>106</v>
      </c>
      <c r="E721" t="s">
        <v>105</v>
      </c>
      <c r="F721" t="s">
        <v>100</v>
      </c>
      <c r="G721" t="s">
        <v>130</v>
      </c>
      <c r="H721">
        <v>7</v>
      </c>
      <c r="I721" s="15">
        <v>6075.28</v>
      </c>
    </row>
    <row r="722" spans="1:9" x14ac:dyDescent="0.4">
      <c r="A722" s="12">
        <v>41018</v>
      </c>
      <c r="B722" t="s">
        <v>141</v>
      </c>
      <c r="C722" t="s">
        <v>124</v>
      </c>
      <c r="D722" t="s">
        <v>119</v>
      </c>
      <c r="E722" t="s">
        <v>123</v>
      </c>
      <c r="F722" t="s">
        <v>112</v>
      </c>
      <c r="G722" t="s">
        <v>130</v>
      </c>
      <c r="H722" t="s">
        <v>93</v>
      </c>
      <c r="I722" s="15">
        <v>-312.25</v>
      </c>
    </row>
    <row r="723" spans="1:9" x14ac:dyDescent="0.4">
      <c r="A723" s="12">
        <v>41328</v>
      </c>
      <c r="B723" t="s">
        <v>141</v>
      </c>
      <c r="C723" t="s">
        <v>98</v>
      </c>
      <c r="D723" t="s">
        <v>119</v>
      </c>
      <c r="E723" t="s">
        <v>118</v>
      </c>
      <c r="F723" t="s">
        <v>100</v>
      </c>
      <c r="G723" t="s">
        <v>115</v>
      </c>
      <c r="H723" t="s">
        <v>93</v>
      </c>
      <c r="I723" s="15">
        <v>-3074.2</v>
      </c>
    </row>
    <row r="724" spans="1:9" x14ac:dyDescent="0.4">
      <c r="A724" s="12">
        <v>40946</v>
      </c>
      <c r="B724" t="s">
        <v>141</v>
      </c>
      <c r="C724" t="s">
        <v>117</v>
      </c>
      <c r="D724" t="s">
        <v>102</v>
      </c>
      <c r="E724" t="s">
        <v>116</v>
      </c>
      <c r="F724" t="s">
        <v>113</v>
      </c>
      <c r="G724" t="s">
        <v>115</v>
      </c>
      <c r="H724">
        <v>63</v>
      </c>
      <c r="I724" s="15">
        <v>46016.53</v>
      </c>
    </row>
    <row r="725" spans="1:9" x14ac:dyDescent="0.4">
      <c r="A725" s="12">
        <v>40953</v>
      </c>
      <c r="B725" t="s">
        <v>141</v>
      </c>
      <c r="C725" t="s">
        <v>117</v>
      </c>
      <c r="D725" t="s">
        <v>97</v>
      </c>
      <c r="E725" t="s">
        <v>140</v>
      </c>
      <c r="F725" t="s">
        <v>113</v>
      </c>
      <c r="G725" t="s">
        <v>130</v>
      </c>
      <c r="H725">
        <v>32</v>
      </c>
      <c r="I725" s="15">
        <v>29829.200000000001</v>
      </c>
    </row>
    <row r="726" spans="1:9" x14ac:dyDescent="0.4">
      <c r="A726" s="12">
        <v>41317</v>
      </c>
      <c r="B726" t="s">
        <v>141</v>
      </c>
      <c r="C726" t="s">
        <v>124</v>
      </c>
      <c r="D726" t="s">
        <v>106</v>
      </c>
      <c r="E726" t="s">
        <v>105</v>
      </c>
      <c r="F726" t="s">
        <v>112</v>
      </c>
      <c r="G726" t="s">
        <v>94</v>
      </c>
      <c r="H726" t="s">
        <v>93</v>
      </c>
      <c r="I726" s="15">
        <v>-390.99</v>
      </c>
    </row>
    <row r="727" spans="1:9" x14ac:dyDescent="0.4">
      <c r="A727" s="12">
        <v>41587</v>
      </c>
      <c r="B727" t="s">
        <v>141</v>
      </c>
      <c r="C727" t="s">
        <v>117</v>
      </c>
      <c r="D727" t="s">
        <v>110</v>
      </c>
      <c r="E727" t="s">
        <v>132</v>
      </c>
      <c r="F727" t="s">
        <v>100</v>
      </c>
      <c r="G727" t="s">
        <v>137</v>
      </c>
      <c r="H727">
        <v>15</v>
      </c>
      <c r="I727" s="15">
        <v>8833.94</v>
      </c>
    </row>
    <row r="728" spans="1:9" x14ac:dyDescent="0.4">
      <c r="A728" s="12">
        <v>41543</v>
      </c>
      <c r="B728" t="s">
        <v>141</v>
      </c>
      <c r="C728" t="s">
        <v>117</v>
      </c>
      <c r="D728" t="s">
        <v>102</v>
      </c>
      <c r="E728" t="s">
        <v>136</v>
      </c>
      <c r="F728" t="s">
        <v>95</v>
      </c>
      <c r="G728" t="s">
        <v>130</v>
      </c>
      <c r="H728">
        <v>25</v>
      </c>
      <c r="I728" s="15">
        <v>21568.53</v>
      </c>
    </row>
    <row r="729" spans="1:9" x14ac:dyDescent="0.4">
      <c r="A729" s="12">
        <v>41234</v>
      </c>
      <c r="B729" t="s">
        <v>141</v>
      </c>
      <c r="C729" t="s">
        <v>103</v>
      </c>
      <c r="D729" t="s">
        <v>110</v>
      </c>
      <c r="E729" t="s">
        <v>121</v>
      </c>
      <c r="F729" t="s">
        <v>113</v>
      </c>
      <c r="G729" t="s">
        <v>111</v>
      </c>
      <c r="H729" t="s">
        <v>93</v>
      </c>
      <c r="I729" s="15">
        <v>-20295.599999999999</v>
      </c>
    </row>
    <row r="730" spans="1:9" x14ac:dyDescent="0.4">
      <c r="A730" s="12">
        <v>40937</v>
      </c>
      <c r="B730" t="s">
        <v>141</v>
      </c>
      <c r="C730" t="s">
        <v>103</v>
      </c>
      <c r="D730" t="s">
        <v>119</v>
      </c>
      <c r="E730" t="s">
        <v>118</v>
      </c>
      <c r="F730" t="s">
        <v>113</v>
      </c>
      <c r="G730" t="s">
        <v>130</v>
      </c>
      <c r="H730" t="s">
        <v>93</v>
      </c>
      <c r="I730" s="15">
        <v>-2828.24</v>
      </c>
    </row>
    <row r="731" spans="1:9" x14ac:dyDescent="0.4">
      <c r="A731" s="12">
        <v>40960</v>
      </c>
      <c r="B731" t="s">
        <v>141</v>
      </c>
      <c r="C731" t="s">
        <v>126</v>
      </c>
      <c r="D731" t="s">
        <v>110</v>
      </c>
      <c r="E731" t="s">
        <v>128</v>
      </c>
      <c r="F731" t="s">
        <v>113</v>
      </c>
      <c r="G731" t="s">
        <v>137</v>
      </c>
      <c r="H731" t="s">
        <v>93</v>
      </c>
      <c r="I731" s="15">
        <v>-3354.92</v>
      </c>
    </row>
    <row r="732" spans="1:9" x14ac:dyDescent="0.4">
      <c r="A732" s="12">
        <v>41615</v>
      </c>
      <c r="B732" t="s">
        <v>141</v>
      </c>
      <c r="C732" t="s">
        <v>103</v>
      </c>
      <c r="D732" t="s">
        <v>119</v>
      </c>
      <c r="E732" t="s">
        <v>123</v>
      </c>
      <c r="F732" t="s">
        <v>113</v>
      </c>
      <c r="G732" t="s">
        <v>111</v>
      </c>
      <c r="H732" t="s">
        <v>93</v>
      </c>
      <c r="I732" s="15">
        <v>-3340.11</v>
      </c>
    </row>
    <row r="733" spans="1:9" x14ac:dyDescent="0.4">
      <c r="A733" s="12">
        <v>40927</v>
      </c>
      <c r="B733" t="s">
        <v>141</v>
      </c>
      <c r="C733" t="s">
        <v>103</v>
      </c>
      <c r="D733" t="s">
        <v>119</v>
      </c>
      <c r="E733" t="s">
        <v>127</v>
      </c>
      <c r="F733" t="s">
        <v>108</v>
      </c>
      <c r="G733" t="s">
        <v>99</v>
      </c>
      <c r="H733" t="s">
        <v>93</v>
      </c>
      <c r="I733" s="15">
        <v>-3281.96</v>
      </c>
    </row>
    <row r="734" spans="1:9" x14ac:dyDescent="0.4">
      <c r="A734" s="12">
        <v>41409</v>
      </c>
      <c r="B734" t="s">
        <v>141</v>
      </c>
      <c r="C734" t="s">
        <v>126</v>
      </c>
      <c r="D734" t="s">
        <v>119</v>
      </c>
      <c r="E734" t="s">
        <v>118</v>
      </c>
      <c r="F734" t="s">
        <v>95</v>
      </c>
      <c r="G734" t="s">
        <v>137</v>
      </c>
      <c r="H734" t="s">
        <v>93</v>
      </c>
      <c r="I734" s="15">
        <v>-2543.12</v>
      </c>
    </row>
    <row r="735" spans="1:9" x14ac:dyDescent="0.4">
      <c r="A735" s="12">
        <v>40948</v>
      </c>
      <c r="B735" t="s">
        <v>141</v>
      </c>
      <c r="C735" t="s">
        <v>124</v>
      </c>
      <c r="D735" t="s">
        <v>110</v>
      </c>
      <c r="E735" t="s">
        <v>132</v>
      </c>
      <c r="F735" t="s">
        <v>112</v>
      </c>
      <c r="G735" t="s">
        <v>115</v>
      </c>
      <c r="H735" t="s">
        <v>93</v>
      </c>
      <c r="I735" s="15">
        <v>-274.22000000000003</v>
      </c>
    </row>
    <row r="736" spans="1:9" x14ac:dyDescent="0.4">
      <c r="A736" s="12">
        <v>40945</v>
      </c>
      <c r="B736" t="s">
        <v>141</v>
      </c>
      <c r="C736" t="s">
        <v>98</v>
      </c>
      <c r="D736" t="s">
        <v>110</v>
      </c>
      <c r="E736" t="s">
        <v>109</v>
      </c>
      <c r="F736" t="s">
        <v>100</v>
      </c>
      <c r="G736" t="s">
        <v>137</v>
      </c>
      <c r="H736" t="s">
        <v>93</v>
      </c>
      <c r="I736" s="15">
        <v>-4568.04</v>
      </c>
    </row>
    <row r="737" spans="1:9" x14ac:dyDescent="0.4">
      <c r="A737" s="12">
        <v>41409</v>
      </c>
      <c r="B737" t="s">
        <v>141</v>
      </c>
      <c r="C737" t="s">
        <v>117</v>
      </c>
      <c r="D737" t="s">
        <v>102</v>
      </c>
      <c r="E737" t="s">
        <v>136</v>
      </c>
      <c r="F737" t="s">
        <v>113</v>
      </c>
      <c r="G737" t="s">
        <v>115</v>
      </c>
      <c r="H737">
        <v>27</v>
      </c>
      <c r="I737" s="15">
        <v>19610.29</v>
      </c>
    </row>
    <row r="738" spans="1:9" x14ac:dyDescent="0.4">
      <c r="A738" s="12">
        <v>41210</v>
      </c>
      <c r="B738" t="s">
        <v>141</v>
      </c>
      <c r="C738" t="s">
        <v>117</v>
      </c>
      <c r="D738" t="s">
        <v>119</v>
      </c>
      <c r="E738" t="s">
        <v>123</v>
      </c>
      <c r="F738" t="s">
        <v>113</v>
      </c>
      <c r="G738" t="s">
        <v>130</v>
      </c>
      <c r="H738">
        <v>12</v>
      </c>
      <c r="I738" s="15">
        <v>11045.45</v>
      </c>
    </row>
    <row r="739" spans="1:9" x14ac:dyDescent="0.4">
      <c r="A739" s="12">
        <v>41002</v>
      </c>
      <c r="B739" t="s">
        <v>141</v>
      </c>
      <c r="C739" t="s">
        <v>117</v>
      </c>
      <c r="D739" t="s">
        <v>110</v>
      </c>
      <c r="E739" t="s">
        <v>121</v>
      </c>
      <c r="F739" t="s">
        <v>113</v>
      </c>
      <c r="G739" t="s">
        <v>130</v>
      </c>
      <c r="H739">
        <v>36</v>
      </c>
      <c r="I739" s="15">
        <v>33557.85</v>
      </c>
    </row>
    <row r="740" spans="1:9" x14ac:dyDescent="0.4">
      <c r="A740" s="12">
        <v>41544</v>
      </c>
      <c r="B740" t="s">
        <v>141</v>
      </c>
      <c r="C740" t="s">
        <v>126</v>
      </c>
      <c r="D740" t="s">
        <v>106</v>
      </c>
      <c r="E740" t="s">
        <v>134</v>
      </c>
      <c r="F740" t="s">
        <v>100</v>
      </c>
      <c r="G740" t="s">
        <v>120</v>
      </c>
      <c r="H740" t="s">
        <v>93</v>
      </c>
      <c r="I740" s="15">
        <v>-2490.71</v>
      </c>
    </row>
    <row r="741" spans="1:9" x14ac:dyDescent="0.4">
      <c r="A741" s="12">
        <v>41026</v>
      </c>
      <c r="B741" t="s">
        <v>141</v>
      </c>
      <c r="C741" t="s">
        <v>117</v>
      </c>
      <c r="D741" t="s">
        <v>102</v>
      </c>
      <c r="E741" t="s">
        <v>136</v>
      </c>
      <c r="F741" t="s">
        <v>104</v>
      </c>
      <c r="G741" t="s">
        <v>99</v>
      </c>
      <c r="H741">
        <v>43</v>
      </c>
      <c r="I741" s="15">
        <v>23910.46</v>
      </c>
    </row>
    <row r="742" spans="1:9" x14ac:dyDescent="0.4">
      <c r="A742" s="12">
        <v>41554</v>
      </c>
      <c r="B742" t="s">
        <v>141</v>
      </c>
      <c r="C742" t="s">
        <v>124</v>
      </c>
      <c r="D742" t="s">
        <v>110</v>
      </c>
      <c r="E742" t="s">
        <v>128</v>
      </c>
      <c r="F742" t="s">
        <v>113</v>
      </c>
      <c r="G742" t="s">
        <v>107</v>
      </c>
      <c r="H742" t="s">
        <v>93</v>
      </c>
      <c r="I742" s="15">
        <v>-401.34</v>
      </c>
    </row>
    <row r="743" spans="1:9" x14ac:dyDescent="0.4">
      <c r="A743" s="12">
        <v>41101</v>
      </c>
      <c r="B743" t="s">
        <v>141</v>
      </c>
      <c r="C743" t="s">
        <v>126</v>
      </c>
      <c r="D743" t="s">
        <v>110</v>
      </c>
      <c r="E743" t="s">
        <v>128</v>
      </c>
      <c r="F743" t="s">
        <v>108</v>
      </c>
      <c r="G743" t="s">
        <v>120</v>
      </c>
      <c r="H743" t="s">
        <v>93</v>
      </c>
      <c r="I743" s="15">
        <v>-5141.13</v>
      </c>
    </row>
    <row r="744" spans="1:9" x14ac:dyDescent="0.4">
      <c r="A744" s="12">
        <v>41304</v>
      </c>
      <c r="B744" t="s">
        <v>141</v>
      </c>
      <c r="C744" t="s">
        <v>98</v>
      </c>
      <c r="D744" t="s">
        <v>119</v>
      </c>
      <c r="E744" t="s">
        <v>118</v>
      </c>
      <c r="F744" t="s">
        <v>112</v>
      </c>
      <c r="G744" t="s">
        <v>99</v>
      </c>
      <c r="H744" t="s">
        <v>93</v>
      </c>
      <c r="I744" s="15">
        <v>-5458.39</v>
      </c>
    </row>
    <row r="745" spans="1:9" x14ac:dyDescent="0.4">
      <c r="A745" s="12">
        <v>41167</v>
      </c>
      <c r="B745" t="s">
        <v>141</v>
      </c>
      <c r="C745" t="s">
        <v>126</v>
      </c>
      <c r="D745" t="s">
        <v>110</v>
      </c>
      <c r="E745" t="s">
        <v>132</v>
      </c>
      <c r="F745" t="s">
        <v>113</v>
      </c>
      <c r="G745" t="s">
        <v>120</v>
      </c>
      <c r="H745" t="s">
        <v>93</v>
      </c>
      <c r="I745" s="15">
        <v>-1737.22</v>
      </c>
    </row>
    <row r="746" spans="1:9" x14ac:dyDescent="0.4">
      <c r="A746" s="12">
        <v>41030</v>
      </c>
      <c r="B746" t="s">
        <v>141</v>
      </c>
      <c r="C746" t="s">
        <v>117</v>
      </c>
      <c r="D746" t="s">
        <v>97</v>
      </c>
      <c r="E746" t="s">
        <v>129</v>
      </c>
      <c r="F746" t="s">
        <v>95</v>
      </c>
      <c r="G746" t="s">
        <v>137</v>
      </c>
      <c r="H746">
        <v>22</v>
      </c>
      <c r="I746" s="15">
        <v>12712.72</v>
      </c>
    </row>
    <row r="747" spans="1:9" x14ac:dyDescent="0.4">
      <c r="A747" s="12">
        <v>40964</v>
      </c>
      <c r="B747" t="s">
        <v>141</v>
      </c>
      <c r="C747" t="s">
        <v>126</v>
      </c>
      <c r="D747" t="s">
        <v>97</v>
      </c>
      <c r="E747" t="s">
        <v>129</v>
      </c>
      <c r="F747" t="s">
        <v>112</v>
      </c>
      <c r="G747" t="s">
        <v>111</v>
      </c>
      <c r="H747" t="s">
        <v>93</v>
      </c>
      <c r="I747" s="15">
        <v>-3136.28</v>
      </c>
    </row>
    <row r="748" spans="1:9" x14ac:dyDescent="0.4">
      <c r="A748" s="12">
        <v>41620</v>
      </c>
      <c r="B748" t="s">
        <v>141</v>
      </c>
      <c r="C748" t="s">
        <v>124</v>
      </c>
      <c r="D748" t="s">
        <v>97</v>
      </c>
      <c r="E748" t="s">
        <v>133</v>
      </c>
      <c r="F748" t="s">
        <v>104</v>
      </c>
      <c r="G748" t="s">
        <v>120</v>
      </c>
      <c r="H748" t="s">
        <v>93</v>
      </c>
      <c r="I748" s="15">
        <v>-681.52</v>
      </c>
    </row>
    <row r="749" spans="1:9" x14ac:dyDescent="0.4">
      <c r="A749" s="12">
        <v>41562</v>
      </c>
      <c r="B749" t="s">
        <v>141</v>
      </c>
      <c r="C749" t="s">
        <v>117</v>
      </c>
      <c r="D749" t="s">
        <v>102</v>
      </c>
      <c r="E749" t="s">
        <v>139</v>
      </c>
      <c r="F749" t="s">
        <v>108</v>
      </c>
      <c r="G749" t="s">
        <v>135</v>
      </c>
      <c r="H749">
        <v>20</v>
      </c>
      <c r="I749" s="15">
        <v>12569.29</v>
      </c>
    </row>
    <row r="750" spans="1:9" x14ac:dyDescent="0.4">
      <c r="A750" s="12">
        <v>41493</v>
      </c>
      <c r="B750" t="s">
        <v>141</v>
      </c>
      <c r="C750" t="s">
        <v>98</v>
      </c>
      <c r="D750" t="s">
        <v>97</v>
      </c>
      <c r="E750" t="s">
        <v>129</v>
      </c>
      <c r="F750" t="s">
        <v>112</v>
      </c>
      <c r="G750" t="s">
        <v>130</v>
      </c>
      <c r="H750" t="s">
        <v>93</v>
      </c>
      <c r="I750" s="15">
        <v>-3773.45</v>
      </c>
    </row>
    <row r="751" spans="1:9" x14ac:dyDescent="0.4">
      <c r="A751" s="12">
        <v>41382</v>
      </c>
      <c r="B751" t="s">
        <v>141</v>
      </c>
      <c r="C751" t="s">
        <v>122</v>
      </c>
      <c r="D751" t="s">
        <v>106</v>
      </c>
      <c r="E751" t="s">
        <v>138</v>
      </c>
      <c r="F751" t="s">
        <v>95</v>
      </c>
      <c r="G751" t="s">
        <v>137</v>
      </c>
      <c r="H751" t="s">
        <v>93</v>
      </c>
      <c r="I751" s="15">
        <v>-1406.96</v>
      </c>
    </row>
    <row r="752" spans="1:9" x14ac:dyDescent="0.4">
      <c r="A752" s="12">
        <v>40931</v>
      </c>
      <c r="B752" t="s">
        <v>141</v>
      </c>
      <c r="C752" t="s">
        <v>117</v>
      </c>
      <c r="D752" t="s">
        <v>97</v>
      </c>
      <c r="E752" t="s">
        <v>133</v>
      </c>
      <c r="F752" t="s">
        <v>113</v>
      </c>
      <c r="G752" t="s">
        <v>137</v>
      </c>
      <c r="H752">
        <v>48</v>
      </c>
      <c r="I752" s="15">
        <v>30327</v>
      </c>
    </row>
    <row r="753" spans="1:9" x14ac:dyDescent="0.4">
      <c r="A753" s="12">
        <v>41121</v>
      </c>
      <c r="B753" t="s">
        <v>141</v>
      </c>
      <c r="C753" t="s">
        <v>98</v>
      </c>
      <c r="D753" t="s">
        <v>119</v>
      </c>
      <c r="E753" t="s">
        <v>127</v>
      </c>
      <c r="F753" t="s">
        <v>104</v>
      </c>
      <c r="G753" t="s">
        <v>115</v>
      </c>
      <c r="H753" t="s">
        <v>93</v>
      </c>
      <c r="I753" s="15">
        <v>-5845.96</v>
      </c>
    </row>
    <row r="754" spans="1:9" x14ac:dyDescent="0.4">
      <c r="A754" s="12">
        <v>41083</v>
      </c>
      <c r="B754" t="s">
        <v>141</v>
      </c>
      <c r="C754" t="s">
        <v>124</v>
      </c>
      <c r="D754" t="s">
        <v>119</v>
      </c>
      <c r="E754" t="s">
        <v>131</v>
      </c>
      <c r="F754" t="s">
        <v>108</v>
      </c>
      <c r="G754" t="s">
        <v>137</v>
      </c>
      <c r="H754" t="s">
        <v>93</v>
      </c>
      <c r="I754" s="15">
        <v>-220.67</v>
      </c>
    </row>
    <row r="755" spans="1:9" x14ac:dyDescent="0.4">
      <c r="A755" s="12">
        <v>41403</v>
      </c>
      <c r="B755" t="s">
        <v>141</v>
      </c>
      <c r="C755" t="s">
        <v>122</v>
      </c>
      <c r="D755" t="s">
        <v>119</v>
      </c>
      <c r="E755" t="s">
        <v>123</v>
      </c>
      <c r="F755" t="s">
        <v>108</v>
      </c>
      <c r="G755" t="s">
        <v>137</v>
      </c>
      <c r="H755" t="s">
        <v>93</v>
      </c>
      <c r="I755" s="15">
        <v>-743.9</v>
      </c>
    </row>
    <row r="756" spans="1:9" x14ac:dyDescent="0.4">
      <c r="A756" s="12">
        <v>41215</v>
      </c>
      <c r="B756" t="s">
        <v>141</v>
      </c>
      <c r="C756" t="s">
        <v>117</v>
      </c>
      <c r="D756" t="s">
        <v>97</v>
      </c>
      <c r="E756" t="s">
        <v>129</v>
      </c>
      <c r="F756" t="s">
        <v>104</v>
      </c>
      <c r="G756" t="s">
        <v>137</v>
      </c>
      <c r="H756">
        <v>12</v>
      </c>
      <c r="I756" s="15">
        <v>6724.09</v>
      </c>
    </row>
    <row r="757" spans="1:9" x14ac:dyDescent="0.4">
      <c r="A757" s="12">
        <v>40944</v>
      </c>
      <c r="B757" t="s">
        <v>141</v>
      </c>
      <c r="C757" t="s">
        <v>103</v>
      </c>
      <c r="D757" t="s">
        <v>106</v>
      </c>
      <c r="E757" t="s">
        <v>138</v>
      </c>
      <c r="F757" t="s">
        <v>113</v>
      </c>
      <c r="G757" t="s">
        <v>94</v>
      </c>
      <c r="H757" t="s">
        <v>93</v>
      </c>
      <c r="I757" s="15">
        <v>-6646.75</v>
      </c>
    </row>
    <row r="758" spans="1:9" x14ac:dyDescent="0.4">
      <c r="A758" s="12">
        <v>41100</v>
      </c>
      <c r="B758" t="s">
        <v>141</v>
      </c>
      <c r="C758" t="s">
        <v>126</v>
      </c>
      <c r="D758" t="s">
        <v>106</v>
      </c>
      <c r="E758" t="s">
        <v>105</v>
      </c>
      <c r="F758" t="s">
        <v>104</v>
      </c>
      <c r="G758" t="s">
        <v>111</v>
      </c>
      <c r="H758" t="s">
        <v>93</v>
      </c>
      <c r="I758" s="15">
        <v>-2815.69</v>
      </c>
    </row>
    <row r="759" spans="1:9" x14ac:dyDescent="0.4">
      <c r="A759" s="12">
        <v>40968</v>
      </c>
      <c r="B759" t="s">
        <v>141</v>
      </c>
      <c r="C759" t="s">
        <v>124</v>
      </c>
      <c r="D759" t="s">
        <v>102</v>
      </c>
      <c r="E759" t="s">
        <v>101</v>
      </c>
      <c r="F759" t="s">
        <v>112</v>
      </c>
      <c r="G759" t="s">
        <v>130</v>
      </c>
      <c r="H759" t="s">
        <v>93</v>
      </c>
      <c r="I759" s="15">
        <v>-404.11</v>
      </c>
    </row>
    <row r="760" spans="1:9" x14ac:dyDescent="0.4">
      <c r="A760" s="12">
        <v>40961</v>
      </c>
      <c r="B760" t="s">
        <v>141</v>
      </c>
      <c r="C760" t="s">
        <v>98</v>
      </c>
      <c r="D760" t="s">
        <v>110</v>
      </c>
      <c r="E760" t="s">
        <v>132</v>
      </c>
      <c r="F760" t="s">
        <v>113</v>
      </c>
      <c r="G760" t="s">
        <v>130</v>
      </c>
      <c r="H760" t="s">
        <v>93</v>
      </c>
      <c r="I760" s="15">
        <v>-3017.5</v>
      </c>
    </row>
    <row r="761" spans="1:9" x14ac:dyDescent="0.4">
      <c r="A761" s="12">
        <v>41581</v>
      </c>
      <c r="B761" t="s">
        <v>141</v>
      </c>
      <c r="C761" t="s">
        <v>117</v>
      </c>
      <c r="D761" t="s">
        <v>119</v>
      </c>
      <c r="E761" t="s">
        <v>123</v>
      </c>
      <c r="F761" t="s">
        <v>112</v>
      </c>
      <c r="G761" t="s">
        <v>135</v>
      </c>
      <c r="H761">
        <v>15</v>
      </c>
      <c r="I761" s="15">
        <v>9329.5300000000007</v>
      </c>
    </row>
    <row r="762" spans="1:9" x14ac:dyDescent="0.4">
      <c r="A762" s="12">
        <v>41637</v>
      </c>
      <c r="B762" t="s">
        <v>141</v>
      </c>
      <c r="C762" t="s">
        <v>124</v>
      </c>
      <c r="D762" t="s">
        <v>97</v>
      </c>
      <c r="E762" t="s">
        <v>96</v>
      </c>
      <c r="F762" t="s">
        <v>112</v>
      </c>
      <c r="G762" t="s">
        <v>120</v>
      </c>
      <c r="H762" t="s">
        <v>93</v>
      </c>
      <c r="I762" s="15">
        <v>-434.83</v>
      </c>
    </row>
    <row r="763" spans="1:9" x14ac:dyDescent="0.4">
      <c r="A763" s="12">
        <v>41313</v>
      </c>
      <c r="B763" t="s">
        <v>141</v>
      </c>
      <c r="C763" t="s">
        <v>103</v>
      </c>
      <c r="D763" t="s">
        <v>110</v>
      </c>
      <c r="E763" t="s">
        <v>121</v>
      </c>
      <c r="F763" t="s">
        <v>104</v>
      </c>
      <c r="G763" t="s">
        <v>107</v>
      </c>
      <c r="H763" t="s">
        <v>93</v>
      </c>
      <c r="I763" s="15">
        <v>-14543.03</v>
      </c>
    </row>
    <row r="764" spans="1:9" x14ac:dyDescent="0.4">
      <c r="A764" s="12">
        <v>41334</v>
      </c>
      <c r="B764" t="s">
        <v>141</v>
      </c>
      <c r="C764" t="s">
        <v>126</v>
      </c>
      <c r="D764" t="s">
        <v>119</v>
      </c>
      <c r="E764" t="s">
        <v>118</v>
      </c>
      <c r="F764" t="s">
        <v>100</v>
      </c>
      <c r="G764" t="s">
        <v>107</v>
      </c>
      <c r="H764" t="s">
        <v>93</v>
      </c>
      <c r="I764" s="15">
        <v>-2998.6</v>
      </c>
    </row>
    <row r="765" spans="1:9" x14ac:dyDescent="0.4">
      <c r="A765" s="12">
        <v>41405</v>
      </c>
      <c r="B765" t="s">
        <v>141</v>
      </c>
      <c r="C765" t="s">
        <v>124</v>
      </c>
      <c r="D765" t="s">
        <v>119</v>
      </c>
      <c r="E765" t="s">
        <v>118</v>
      </c>
      <c r="F765" t="s">
        <v>113</v>
      </c>
      <c r="G765" t="s">
        <v>94</v>
      </c>
      <c r="H765" t="s">
        <v>93</v>
      </c>
      <c r="I765" s="15">
        <v>-386.39</v>
      </c>
    </row>
    <row r="766" spans="1:9" x14ac:dyDescent="0.4">
      <c r="A766" s="12">
        <v>41040</v>
      </c>
      <c r="B766" t="s">
        <v>141</v>
      </c>
      <c r="C766" t="s">
        <v>122</v>
      </c>
      <c r="D766" t="s">
        <v>102</v>
      </c>
      <c r="E766" t="s">
        <v>116</v>
      </c>
      <c r="F766" t="s">
        <v>112</v>
      </c>
      <c r="G766" t="s">
        <v>137</v>
      </c>
      <c r="H766" t="s">
        <v>93</v>
      </c>
      <c r="I766" s="15">
        <v>-2988.9</v>
      </c>
    </row>
    <row r="767" spans="1:9" x14ac:dyDescent="0.4">
      <c r="A767" s="12">
        <v>40916</v>
      </c>
      <c r="B767" t="s">
        <v>141</v>
      </c>
      <c r="C767" t="s">
        <v>126</v>
      </c>
      <c r="D767" t="s">
        <v>102</v>
      </c>
      <c r="E767" t="s">
        <v>101</v>
      </c>
      <c r="F767" t="s">
        <v>100</v>
      </c>
      <c r="G767" t="s">
        <v>130</v>
      </c>
      <c r="H767" t="s">
        <v>93</v>
      </c>
      <c r="I767" s="15">
        <v>-2300.59</v>
      </c>
    </row>
    <row r="768" spans="1:9" x14ac:dyDescent="0.4">
      <c r="A768" s="12">
        <v>41358</v>
      </c>
      <c r="B768" t="s">
        <v>141</v>
      </c>
      <c r="C768" t="s">
        <v>124</v>
      </c>
      <c r="D768" t="s">
        <v>97</v>
      </c>
      <c r="E768" t="s">
        <v>129</v>
      </c>
      <c r="F768" t="s">
        <v>108</v>
      </c>
      <c r="G768" t="s">
        <v>107</v>
      </c>
      <c r="H768" t="s">
        <v>93</v>
      </c>
      <c r="I768" s="15">
        <v>-400.87</v>
      </c>
    </row>
    <row r="769" spans="1:9" x14ac:dyDescent="0.4">
      <c r="A769" s="12">
        <v>41073</v>
      </c>
      <c r="B769" t="s">
        <v>141</v>
      </c>
      <c r="C769" t="s">
        <v>98</v>
      </c>
      <c r="D769" t="s">
        <v>119</v>
      </c>
      <c r="E769" t="s">
        <v>123</v>
      </c>
      <c r="F769" t="s">
        <v>108</v>
      </c>
      <c r="G769" t="s">
        <v>99</v>
      </c>
      <c r="H769" t="s">
        <v>93</v>
      </c>
      <c r="I769" s="15">
        <v>-4147.1400000000003</v>
      </c>
    </row>
    <row r="770" spans="1:9" x14ac:dyDescent="0.4">
      <c r="A770" s="12">
        <v>41305</v>
      </c>
      <c r="B770" t="s">
        <v>141</v>
      </c>
      <c r="C770" t="s">
        <v>122</v>
      </c>
      <c r="D770" t="s">
        <v>110</v>
      </c>
      <c r="E770" t="s">
        <v>128</v>
      </c>
      <c r="F770" t="s">
        <v>100</v>
      </c>
      <c r="G770" t="s">
        <v>107</v>
      </c>
      <c r="H770" t="s">
        <v>93</v>
      </c>
      <c r="I770" s="15">
        <v>-2301.21</v>
      </c>
    </row>
    <row r="771" spans="1:9" x14ac:dyDescent="0.4">
      <c r="A771" s="12">
        <v>41280</v>
      </c>
      <c r="B771" t="s">
        <v>141</v>
      </c>
      <c r="C771" t="s">
        <v>98</v>
      </c>
      <c r="D771" t="s">
        <v>97</v>
      </c>
      <c r="E771" t="s">
        <v>96</v>
      </c>
      <c r="F771" t="s">
        <v>108</v>
      </c>
      <c r="G771" t="s">
        <v>135</v>
      </c>
      <c r="H771" t="s">
        <v>93</v>
      </c>
      <c r="I771" s="15">
        <v>-3795.66</v>
      </c>
    </row>
    <row r="772" spans="1:9" x14ac:dyDescent="0.4">
      <c r="A772" s="12">
        <v>41441</v>
      </c>
      <c r="B772" t="s">
        <v>141</v>
      </c>
      <c r="C772" t="s">
        <v>126</v>
      </c>
      <c r="D772" t="s">
        <v>119</v>
      </c>
      <c r="E772" t="s">
        <v>123</v>
      </c>
      <c r="F772" t="s">
        <v>108</v>
      </c>
      <c r="G772" t="s">
        <v>111</v>
      </c>
      <c r="H772" t="s">
        <v>93</v>
      </c>
      <c r="I772" s="15">
        <v>-2852.23</v>
      </c>
    </row>
    <row r="773" spans="1:9" x14ac:dyDescent="0.4">
      <c r="A773" s="12">
        <v>41540</v>
      </c>
      <c r="B773" t="s">
        <v>141</v>
      </c>
      <c r="C773" t="s">
        <v>122</v>
      </c>
      <c r="D773" t="s">
        <v>119</v>
      </c>
      <c r="E773" t="s">
        <v>118</v>
      </c>
      <c r="F773" t="s">
        <v>95</v>
      </c>
      <c r="G773" t="s">
        <v>137</v>
      </c>
      <c r="H773" t="s">
        <v>93</v>
      </c>
      <c r="I773" s="15">
        <v>-1398.72</v>
      </c>
    </row>
    <row r="774" spans="1:9" x14ac:dyDescent="0.4">
      <c r="A774" s="12">
        <v>41618</v>
      </c>
      <c r="B774" t="s">
        <v>141</v>
      </c>
      <c r="C774" t="s">
        <v>124</v>
      </c>
      <c r="D774" t="s">
        <v>119</v>
      </c>
      <c r="E774" t="s">
        <v>131</v>
      </c>
      <c r="F774" t="s">
        <v>95</v>
      </c>
      <c r="G774" t="s">
        <v>94</v>
      </c>
      <c r="H774" t="s">
        <v>93</v>
      </c>
      <c r="I774" s="15">
        <v>-632.64</v>
      </c>
    </row>
    <row r="775" spans="1:9" x14ac:dyDescent="0.4">
      <c r="A775" s="12">
        <v>41234</v>
      </c>
      <c r="B775" t="s">
        <v>141</v>
      </c>
      <c r="C775" t="s">
        <v>117</v>
      </c>
      <c r="D775" t="s">
        <v>106</v>
      </c>
      <c r="E775" t="s">
        <v>138</v>
      </c>
      <c r="F775" t="s">
        <v>113</v>
      </c>
      <c r="G775" t="s">
        <v>120</v>
      </c>
      <c r="H775">
        <v>19</v>
      </c>
      <c r="I775" s="15">
        <v>14125.44</v>
      </c>
    </row>
    <row r="776" spans="1:9" x14ac:dyDescent="0.4">
      <c r="A776" s="12">
        <v>41280</v>
      </c>
      <c r="B776" t="s">
        <v>141</v>
      </c>
      <c r="C776" t="s">
        <v>117</v>
      </c>
      <c r="D776" t="s">
        <v>110</v>
      </c>
      <c r="E776" t="s">
        <v>132</v>
      </c>
      <c r="F776" t="s">
        <v>104</v>
      </c>
      <c r="G776" t="s">
        <v>99</v>
      </c>
      <c r="H776">
        <v>22</v>
      </c>
      <c r="I776" s="15">
        <v>11670.41</v>
      </c>
    </row>
    <row r="777" spans="1:9" x14ac:dyDescent="0.4">
      <c r="A777" s="12">
        <v>41456</v>
      </c>
      <c r="B777" t="s">
        <v>141</v>
      </c>
      <c r="C777" t="s">
        <v>124</v>
      </c>
      <c r="D777" t="s">
        <v>110</v>
      </c>
      <c r="E777" t="s">
        <v>132</v>
      </c>
      <c r="F777" t="s">
        <v>100</v>
      </c>
      <c r="G777" t="s">
        <v>135</v>
      </c>
      <c r="H777" t="s">
        <v>93</v>
      </c>
      <c r="I777" s="15">
        <v>-184.21</v>
      </c>
    </row>
    <row r="778" spans="1:9" x14ac:dyDescent="0.4">
      <c r="A778" s="12">
        <v>41239</v>
      </c>
      <c r="B778" t="s">
        <v>141</v>
      </c>
      <c r="C778" t="s">
        <v>122</v>
      </c>
      <c r="D778" t="s">
        <v>110</v>
      </c>
      <c r="E778" t="s">
        <v>121</v>
      </c>
      <c r="F778" t="s">
        <v>108</v>
      </c>
      <c r="G778" t="s">
        <v>115</v>
      </c>
      <c r="H778" t="s">
        <v>93</v>
      </c>
      <c r="I778" s="15">
        <v>-3591.09</v>
      </c>
    </row>
    <row r="779" spans="1:9" x14ac:dyDescent="0.4">
      <c r="A779" s="12">
        <v>41014</v>
      </c>
      <c r="B779" t="s">
        <v>141</v>
      </c>
      <c r="C779" t="s">
        <v>124</v>
      </c>
      <c r="D779" t="s">
        <v>97</v>
      </c>
      <c r="E779" t="s">
        <v>129</v>
      </c>
      <c r="F779" t="s">
        <v>100</v>
      </c>
      <c r="G779" t="s">
        <v>135</v>
      </c>
      <c r="H779" t="s">
        <v>93</v>
      </c>
      <c r="I779" s="15">
        <v>-263.27</v>
      </c>
    </row>
    <row r="780" spans="1:9" x14ac:dyDescent="0.4">
      <c r="A780" s="12">
        <v>41558</v>
      </c>
      <c r="B780" t="s">
        <v>141</v>
      </c>
      <c r="C780" t="s">
        <v>98</v>
      </c>
      <c r="D780" t="s">
        <v>110</v>
      </c>
      <c r="E780" t="s">
        <v>109</v>
      </c>
      <c r="F780" t="s">
        <v>113</v>
      </c>
      <c r="G780" t="s">
        <v>120</v>
      </c>
      <c r="H780" t="s">
        <v>93</v>
      </c>
      <c r="I780" s="15">
        <v>-4812.41</v>
      </c>
    </row>
    <row r="781" spans="1:9" x14ac:dyDescent="0.4">
      <c r="A781" s="12">
        <v>41324</v>
      </c>
      <c r="B781" t="s">
        <v>141</v>
      </c>
      <c r="C781" t="s">
        <v>98</v>
      </c>
      <c r="D781" t="s">
        <v>97</v>
      </c>
      <c r="E781" t="s">
        <v>129</v>
      </c>
      <c r="F781" t="s">
        <v>112</v>
      </c>
      <c r="G781" t="s">
        <v>137</v>
      </c>
      <c r="H781" t="s">
        <v>93</v>
      </c>
      <c r="I781" s="15">
        <v>-2794.86</v>
      </c>
    </row>
    <row r="782" spans="1:9" x14ac:dyDescent="0.4">
      <c r="A782" s="12">
        <v>41142</v>
      </c>
      <c r="B782" t="s">
        <v>141</v>
      </c>
      <c r="C782" t="s">
        <v>103</v>
      </c>
      <c r="D782" t="s">
        <v>102</v>
      </c>
      <c r="E782" t="s">
        <v>139</v>
      </c>
      <c r="F782" t="s">
        <v>104</v>
      </c>
      <c r="G782" t="s">
        <v>115</v>
      </c>
      <c r="H782" t="s">
        <v>93</v>
      </c>
      <c r="I782" s="15">
        <v>-5010.8</v>
      </c>
    </row>
    <row r="783" spans="1:9" x14ac:dyDescent="0.4">
      <c r="A783" s="12">
        <v>41014</v>
      </c>
      <c r="B783" t="s">
        <v>141</v>
      </c>
      <c r="C783" t="s">
        <v>98</v>
      </c>
      <c r="D783" t="s">
        <v>106</v>
      </c>
      <c r="E783" t="s">
        <v>114</v>
      </c>
      <c r="F783" t="s">
        <v>113</v>
      </c>
      <c r="G783" t="s">
        <v>99</v>
      </c>
      <c r="H783" t="s">
        <v>93</v>
      </c>
      <c r="I783" s="15">
        <v>-4161.68</v>
      </c>
    </row>
    <row r="784" spans="1:9" x14ac:dyDescent="0.4">
      <c r="A784" s="12">
        <v>41214</v>
      </c>
      <c r="B784" t="s">
        <v>141</v>
      </c>
      <c r="C784" t="s">
        <v>124</v>
      </c>
      <c r="D784" t="s">
        <v>102</v>
      </c>
      <c r="E784" t="s">
        <v>101</v>
      </c>
      <c r="F784" t="s">
        <v>108</v>
      </c>
      <c r="G784" t="s">
        <v>135</v>
      </c>
      <c r="H784" t="s">
        <v>93</v>
      </c>
      <c r="I784" s="15">
        <v>-261.32</v>
      </c>
    </row>
    <row r="785" spans="1:9" x14ac:dyDescent="0.4">
      <c r="A785" s="12">
        <v>41603</v>
      </c>
      <c r="B785" t="s">
        <v>141</v>
      </c>
      <c r="C785" t="s">
        <v>122</v>
      </c>
      <c r="D785" t="s">
        <v>102</v>
      </c>
      <c r="E785" t="s">
        <v>116</v>
      </c>
      <c r="F785" t="s">
        <v>104</v>
      </c>
      <c r="G785" t="s">
        <v>120</v>
      </c>
      <c r="H785" t="s">
        <v>93</v>
      </c>
      <c r="I785" s="15">
        <v>-1782.01</v>
      </c>
    </row>
    <row r="786" spans="1:9" x14ac:dyDescent="0.4">
      <c r="A786" s="12">
        <v>41263</v>
      </c>
      <c r="B786" t="s">
        <v>141</v>
      </c>
      <c r="C786" t="s">
        <v>98</v>
      </c>
      <c r="D786" t="s">
        <v>106</v>
      </c>
      <c r="E786" t="s">
        <v>138</v>
      </c>
      <c r="F786" t="s">
        <v>108</v>
      </c>
      <c r="G786" t="s">
        <v>111</v>
      </c>
      <c r="H786" t="s">
        <v>93</v>
      </c>
      <c r="I786" s="15">
        <v>-7421</v>
      </c>
    </row>
    <row r="787" spans="1:9" x14ac:dyDescent="0.4">
      <c r="A787" s="12">
        <v>41296</v>
      </c>
      <c r="B787" t="s">
        <v>141</v>
      </c>
      <c r="C787" t="s">
        <v>117</v>
      </c>
      <c r="D787" t="s">
        <v>97</v>
      </c>
      <c r="E787" t="s">
        <v>129</v>
      </c>
      <c r="F787" t="s">
        <v>95</v>
      </c>
      <c r="G787" t="s">
        <v>94</v>
      </c>
      <c r="H787">
        <v>18</v>
      </c>
      <c r="I787" s="15">
        <v>14040.73</v>
      </c>
    </row>
    <row r="788" spans="1:9" x14ac:dyDescent="0.4">
      <c r="A788" s="12">
        <v>41367</v>
      </c>
      <c r="B788" t="s">
        <v>141</v>
      </c>
      <c r="C788" t="s">
        <v>126</v>
      </c>
      <c r="D788" t="s">
        <v>102</v>
      </c>
      <c r="E788" t="s">
        <v>116</v>
      </c>
      <c r="F788" t="s">
        <v>95</v>
      </c>
      <c r="G788" t="s">
        <v>120</v>
      </c>
      <c r="H788" t="s">
        <v>93</v>
      </c>
      <c r="I788" s="15">
        <v>-4939.2700000000004</v>
      </c>
    </row>
    <row r="789" spans="1:9" x14ac:dyDescent="0.4">
      <c r="A789" s="12">
        <v>40970</v>
      </c>
      <c r="B789" t="s">
        <v>141</v>
      </c>
      <c r="C789" t="s">
        <v>126</v>
      </c>
      <c r="D789" t="s">
        <v>97</v>
      </c>
      <c r="E789" t="s">
        <v>129</v>
      </c>
      <c r="F789" t="s">
        <v>95</v>
      </c>
      <c r="G789" t="s">
        <v>135</v>
      </c>
      <c r="H789" t="s">
        <v>93</v>
      </c>
      <c r="I789" s="15">
        <v>-1566.48</v>
      </c>
    </row>
    <row r="790" spans="1:9" x14ac:dyDescent="0.4">
      <c r="A790" s="12">
        <v>41482</v>
      </c>
      <c r="B790" t="s">
        <v>141</v>
      </c>
      <c r="C790" t="s">
        <v>103</v>
      </c>
      <c r="D790" t="s">
        <v>106</v>
      </c>
      <c r="E790" t="s">
        <v>138</v>
      </c>
      <c r="F790" t="s">
        <v>113</v>
      </c>
      <c r="G790" t="s">
        <v>130</v>
      </c>
      <c r="H790" t="s">
        <v>93</v>
      </c>
      <c r="I790" s="15">
        <v>-5184.33</v>
      </c>
    </row>
    <row r="791" spans="1:9" x14ac:dyDescent="0.4">
      <c r="A791" s="12">
        <v>41039</v>
      </c>
      <c r="B791" t="s">
        <v>141</v>
      </c>
      <c r="C791" t="s">
        <v>124</v>
      </c>
      <c r="D791" t="s">
        <v>102</v>
      </c>
      <c r="E791" t="s">
        <v>101</v>
      </c>
      <c r="F791" t="s">
        <v>113</v>
      </c>
      <c r="G791" t="s">
        <v>99</v>
      </c>
      <c r="H791" t="s">
        <v>93</v>
      </c>
      <c r="I791" s="15">
        <v>-320.67</v>
      </c>
    </row>
    <row r="792" spans="1:9" x14ac:dyDescent="0.4">
      <c r="A792" s="12">
        <v>41134</v>
      </c>
      <c r="B792" t="s">
        <v>141</v>
      </c>
      <c r="C792" t="s">
        <v>117</v>
      </c>
      <c r="D792" t="s">
        <v>110</v>
      </c>
      <c r="E792" t="s">
        <v>128</v>
      </c>
      <c r="F792" t="s">
        <v>113</v>
      </c>
      <c r="G792" t="s">
        <v>94</v>
      </c>
      <c r="H792">
        <v>53</v>
      </c>
      <c r="I792" s="15">
        <v>44449.43</v>
      </c>
    </row>
    <row r="793" spans="1:9" x14ac:dyDescent="0.4">
      <c r="A793" s="12">
        <v>41073</v>
      </c>
      <c r="B793" t="s">
        <v>141</v>
      </c>
      <c r="C793" t="s">
        <v>117</v>
      </c>
      <c r="D793" t="s">
        <v>110</v>
      </c>
      <c r="E793" t="s">
        <v>132</v>
      </c>
      <c r="F793" t="s">
        <v>100</v>
      </c>
      <c r="G793" t="s">
        <v>99</v>
      </c>
      <c r="H793">
        <v>16</v>
      </c>
      <c r="I793" s="15">
        <v>9106.4500000000007</v>
      </c>
    </row>
    <row r="794" spans="1:9" x14ac:dyDescent="0.4">
      <c r="A794" s="12">
        <v>41217</v>
      </c>
      <c r="B794" t="s">
        <v>141</v>
      </c>
      <c r="C794" t="s">
        <v>117</v>
      </c>
      <c r="D794" t="s">
        <v>110</v>
      </c>
      <c r="E794" t="s">
        <v>109</v>
      </c>
      <c r="F794" t="s">
        <v>108</v>
      </c>
      <c r="G794" t="s">
        <v>120</v>
      </c>
      <c r="H794">
        <v>17</v>
      </c>
      <c r="I794" s="15">
        <v>12647.42</v>
      </c>
    </row>
    <row r="795" spans="1:9" x14ac:dyDescent="0.4">
      <c r="A795" s="12">
        <v>41471</v>
      </c>
      <c r="B795" t="s">
        <v>141</v>
      </c>
      <c r="C795" t="s">
        <v>122</v>
      </c>
      <c r="D795" t="s">
        <v>102</v>
      </c>
      <c r="E795" t="s">
        <v>139</v>
      </c>
      <c r="F795" t="s">
        <v>104</v>
      </c>
      <c r="G795" t="s">
        <v>99</v>
      </c>
      <c r="H795" t="s">
        <v>93</v>
      </c>
      <c r="I795" s="15">
        <v>-1583.53</v>
      </c>
    </row>
    <row r="796" spans="1:9" x14ac:dyDescent="0.4">
      <c r="A796" s="12">
        <v>41454</v>
      </c>
      <c r="B796" t="s">
        <v>141</v>
      </c>
      <c r="C796" t="s">
        <v>124</v>
      </c>
      <c r="D796" t="s">
        <v>102</v>
      </c>
      <c r="E796" t="s">
        <v>101</v>
      </c>
      <c r="F796" t="s">
        <v>113</v>
      </c>
      <c r="G796" t="s">
        <v>94</v>
      </c>
      <c r="H796" t="s">
        <v>93</v>
      </c>
      <c r="I796" s="15">
        <v>-821.18</v>
      </c>
    </row>
    <row r="797" spans="1:9" x14ac:dyDescent="0.4">
      <c r="A797" s="12">
        <v>41437</v>
      </c>
      <c r="B797" t="s">
        <v>141</v>
      </c>
      <c r="C797" t="s">
        <v>117</v>
      </c>
      <c r="D797" t="s">
        <v>119</v>
      </c>
      <c r="E797" t="s">
        <v>123</v>
      </c>
      <c r="F797" t="s">
        <v>113</v>
      </c>
      <c r="G797" t="s">
        <v>94</v>
      </c>
      <c r="H797">
        <v>23</v>
      </c>
      <c r="I797" s="15">
        <v>19654.78</v>
      </c>
    </row>
    <row r="798" spans="1:9" x14ac:dyDescent="0.4">
      <c r="A798" s="12">
        <v>41251</v>
      </c>
      <c r="B798" t="s">
        <v>141</v>
      </c>
      <c r="C798" t="s">
        <v>98</v>
      </c>
      <c r="D798" t="s">
        <v>97</v>
      </c>
      <c r="E798" t="s">
        <v>133</v>
      </c>
      <c r="F798" t="s">
        <v>104</v>
      </c>
      <c r="G798" t="s">
        <v>120</v>
      </c>
      <c r="H798" t="s">
        <v>93</v>
      </c>
      <c r="I798" s="15">
        <v>-5946.29</v>
      </c>
    </row>
    <row r="799" spans="1:9" x14ac:dyDescent="0.4">
      <c r="A799" s="12">
        <v>41341</v>
      </c>
      <c r="B799" t="s">
        <v>141</v>
      </c>
      <c r="C799" t="s">
        <v>126</v>
      </c>
      <c r="D799" t="s">
        <v>102</v>
      </c>
      <c r="E799" t="s">
        <v>101</v>
      </c>
      <c r="F799" t="s">
        <v>113</v>
      </c>
      <c r="G799" t="s">
        <v>107</v>
      </c>
      <c r="H799" t="s">
        <v>93</v>
      </c>
      <c r="I799" s="15">
        <v>-2506.98</v>
      </c>
    </row>
    <row r="800" spans="1:9" x14ac:dyDescent="0.4">
      <c r="A800" s="12">
        <v>41062</v>
      </c>
      <c r="B800" t="s">
        <v>141</v>
      </c>
      <c r="C800" t="s">
        <v>98</v>
      </c>
      <c r="D800" t="s">
        <v>119</v>
      </c>
      <c r="E800" t="s">
        <v>118</v>
      </c>
      <c r="F800" t="s">
        <v>112</v>
      </c>
      <c r="G800" t="s">
        <v>115</v>
      </c>
      <c r="H800" t="s">
        <v>93</v>
      </c>
      <c r="I800" s="15">
        <v>-2193.7199999999998</v>
      </c>
    </row>
    <row r="801" spans="1:9" x14ac:dyDescent="0.4">
      <c r="A801" s="12">
        <v>41595</v>
      </c>
      <c r="B801" t="s">
        <v>141</v>
      </c>
      <c r="C801" t="s">
        <v>126</v>
      </c>
      <c r="D801" t="s">
        <v>110</v>
      </c>
      <c r="E801" t="s">
        <v>128</v>
      </c>
      <c r="F801" t="s">
        <v>95</v>
      </c>
      <c r="G801" t="s">
        <v>94</v>
      </c>
      <c r="H801" t="s">
        <v>93</v>
      </c>
      <c r="I801" s="15">
        <v>-4630.42</v>
      </c>
    </row>
    <row r="802" spans="1:9" x14ac:dyDescent="0.4">
      <c r="A802" s="12">
        <v>41432</v>
      </c>
      <c r="B802" t="s">
        <v>141</v>
      </c>
      <c r="C802" t="s">
        <v>98</v>
      </c>
      <c r="D802" t="s">
        <v>97</v>
      </c>
      <c r="E802" t="s">
        <v>129</v>
      </c>
      <c r="F802" t="s">
        <v>112</v>
      </c>
      <c r="G802" t="s">
        <v>111</v>
      </c>
      <c r="H802" t="s">
        <v>93</v>
      </c>
      <c r="I802" s="15">
        <v>-5893.8</v>
      </c>
    </row>
    <row r="803" spans="1:9" x14ac:dyDescent="0.4">
      <c r="A803" s="12">
        <v>41121</v>
      </c>
      <c r="B803" t="s">
        <v>141</v>
      </c>
      <c r="C803" t="s">
        <v>103</v>
      </c>
      <c r="D803" t="s">
        <v>119</v>
      </c>
      <c r="E803" t="s">
        <v>131</v>
      </c>
      <c r="F803" t="s">
        <v>100</v>
      </c>
      <c r="G803" t="s">
        <v>111</v>
      </c>
      <c r="H803" t="s">
        <v>93</v>
      </c>
      <c r="I803" s="15">
        <v>-4764.1899999999996</v>
      </c>
    </row>
    <row r="804" spans="1:9" x14ac:dyDescent="0.4">
      <c r="A804" s="12">
        <v>41010</v>
      </c>
      <c r="B804" t="s">
        <v>141</v>
      </c>
      <c r="C804" t="s">
        <v>124</v>
      </c>
      <c r="D804" t="s">
        <v>102</v>
      </c>
      <c r="E804" t="s">
        <v>101</v>
      </c>
      <c r="F804" t="s">
        <v>95</v>
      </c>
      <c r="G804" t="s">
        <v>111</v>
      </c>
      <c r="H804" t="s">
        <v>93</v>
      </c>
      <c r="I804" s="15">
        <v>-740.1</v>
      </c>
    </row>
    <row r="805" spans="1:9" x14ac:dyDescent="0.4">
      <c r="A805" s="12">
        <v>41450</v>
      </c>
      <c r="B805" t="s">
        <v>141</v>
      </c>
      <c r="C805" t="s">
        <v>117</v>
      </c>
      <c r="D805" t="s">
        <v>97</v>
      </c>
      <c r="E805" t="s">
        <v>140</v>
      </c>
      <c r="F805" t="s">
        <v>113</v>
      </c>
      <c r="G805" t="s">
        <v>115</v>
      </c>
      <c r="H805">
        <v>63</v>
      </c>
      <c r="I805" s="15">
        <v>47062.36</v>
      </c>
    </row>
    <row r="806" spans="1:9" x14ac:dyDescent="0.4">
      <c r="A806" s="12">
        <v>41572</v>
      </c>
      <c r="B806" t="s">
        <v>141</v>
      </c>
      <c r="C806" t="s">
        <v>124</v>
      </c>
      <c r="D806" t="s">
        <v>119</v>
      </c>
      <c r="E806" t="s">
        <v>131</v>
      </c>
      <c r="F806" t="s">
        <v>112</v>
      </c>
      <c r="G806" t="s">
        <v>107</v>
      </c>
      <c r="H806" t="s">
        <v>93</v>
      </c>
      <c r="I806" s="15">
        <v>-283.11</v>
      </c>
    </row>
    <row r="807" spans="1:9" x14ac:dyDescent="0.4">
      <c r="A807" s="12">
        <v>41251</v>
      </c>
      <c r="B807" t="s">
        <v>141</v>
      </c>
      <c r="C807" t="s">
        <v>98</v>
      </c>
      <c r="D807" t="s">
        <v>102</v>
      </c>
      <c r="E807" t="s">
        <v>101</v>
      </c>
      <c r="F807" t="s">
        <v>113</v>
      </c>
      <c r="G807" t="s">
        <v>120</v>
      </c>
      <c r="H807" t="s">
        <v>93</v>
      </c>
      <c r="I807" s="15">
        <v>-5220.82</v>
      </c>
    </row>
    <row r="808" spans="1:9" x14ac:dyDescent="0.4">
      <c r="A808" s="12">
        <v>41017</v>
      </c>
      <c r="B808" t="s">
        <v>141</v>
      </c>
      <c r="C808" t="s">
        <v>117</v>
      </c>
      <c r="D808" t="s">
        <v>119</v>
      </c>
      <c r="E808" t="s">
        <v>127</v>
      </c>
      <c r="F808" t="s">
        <v>112</v>
      </c>
      <c r="G808" t="s">
        <v>94</v>
      </c>
      <c r="H808">
        <v>32</v>
      </c>
      <c r="I808" s="15">
        <v>24381.4</v>
      </c>
    </row>
    <row r="809" spans="1:9" x14ac:dyDescent="0.4">
      <c r="A809" s="12">
        <v>41012</v>
      </c>
      <c r="B809" t="s">
        <v>141</v>
      </c>
      <c r="C809" t="s">
        <v>126</v>
      </c>
      <c r="D809" t="s">
        <v>119</v>
      </c>
      <c r="E809" t="s">
        <v>118</v>
      </c>
      <c r="F809" t="s">
        <v>112</v>
      </c>
      <c r="G809" t="s">
        <v>120</v>
      </c>
      <c r="H809" t="s">
        <v>93</v>
      </c>
      <c r="I809" s="15">
        <v>-4377.67</v>
      </c>
    </row>
    <row r="810" spans="1:9" x14ac:dyDescent="0.4">
      <c r="A810" s="12">
        <v>41586</v>
      </c>
      <c r="B810" t="s">
        <v>141</v>
      </c>
      <c r="C810" t="s">
        <v>117</v>
      </c>
      <c r="D810" t="s">
        <v>119</v>
      </c>
      <c r="E810" t="s">
        <v>118</v>
      </c>
      <c r="F810" t="s">
        <v>113</v>
      </c>
      <c r="G810" t="s">
        <v>135</v>
      </c>
      <c r="H810">
        <v>10</v>
      </c>
      <c r="I810" s="15">
        <v>6632.13</v>
      </c>
    </row>
    <row r="811" spans="1:9" x14ac:dyDescent="0.4">
      <c r="A811" s="12">
        <v>41503</v>
      </c>
      <c r="B811" t="s">
        <v>141</v>
      </c>
      <c r="C811" t="s">
        <v>98</v>
      </c>
      <c r="D811" t="s">
        <v>119</v>
      </c>
      <c r="E811" t="s">
        <v>123</v>
      </c>
      <c r="F811" t="s">
        <v>100</v>
      </c>
      <c r="G811" t="s">
        <v>137</v>
      </c>
      <c r="H811" t="s">
        <v>93</v>
      </c>
      <c r="I811" s="15">
        <v>-2625.73</v>
      </c>
    </row>
    <row r="812" spans="1:9" x14ac:dyDescent="0.4">
      <c r="A812" s="12">
        <v>41139</v>
      </c>
      <c r="B812" t="s">
        <v>141</v>
      </c>
      <c r="C812" t="s">
        <v>124</v>
      </c>
      <c r="D812" t="s">
        <v>110</v>
      </c>
      <c r="E812" t="s">
        <v>121</v>
      </c>
      <c r="F812" t="s">
        <v>113</v>
      </c>
      <c r="G812" t="s">
        <v>107</v>
      </c>
      <c r="H812" t="s">
        <v>93</v>
      </c>
      <c r="I812" s="15">
        <v>-1961.74</v>
      </c>
    </row>
    <row r="813" spans="1:9" x14ac:dyDescent="0.4">
      <c r="A813" s="12">
        <v>41137</v>
      </c>
      <c r="B813" t="s">
        <v>141</v>
      </c>
      <c r="C813" t="s">
        <v>124</v>
      </c>
      <c r="D813" t="s">
        <v>102</v>
      </c>
      <c r="E813" t="s">
        <v>136</v>
      </c>
      <c r="F813" t="s">
        <v>112</v>
      </c>
      <c r="G813" t="s">
        <v>137</v>
      </c>
      <c r="H813" t="s">
        <v>93</v>
      </c>
      <c r="I813" s="15">
        <v>-475.77</v>
      </c>
    </row>
    <row r="814" spans="1:9" x14ac:dyDescent="0.4">
      <c r="A814" s="12">
        <v>41531</v>
      </c>
      <c r="B814" t="s">
        <v>141</v>
      </c>
      <c r="C814" t="s">
        <v>124</v>
      </c>
      <c r="D814" t="s">
        <v>119</v>
      </c>
      <c r="E814" t="s">
        <v>125</v>
      </c>
      <c r="F814" t="s">
        <v>100</v>
      </c>
      <c r="G814" t="s">
        <v>120</v>
      </c>
      <c r="H814" t="s">
        <v>93</v>
      </c>
      <c r="I814" s="15">
        <v>-1341.05</v>
      </c>
    </row>
    <row r="815" spans="1:9" x14ac:dyDescent="0.4">
      <c r="A815" s="12">
        <v>41393</v>
      </c>
      <c r="B815" t="s">
        <v>141</v>
      </c>
      <c r="C815" t="s">
        <v>117</v>
      </c>
      <c r="D815" t="s">
        <v>97</v>
      </c>
      <c r="E815" t="s">
        <v>96</v>
      </c>
      <c r="F815" t="s">
        <v>113</v>
      </c>
      <c r="G815" t="s">
        <v>137</v>
      </c>
      <c r="H815">
        <v>19</v>
      </c>
      <c r="I815" s="15">
        <v>12004.44</v>
      </c>
    </row>
    <row r="816" spans="1:9" x14ac:dyDescent="0.4">
      <c r="A816" s="12">
        <v>40976</v>
      </c>
      <c r="B816" t="s">
        <v>141</v>
      </c>
      <c r="C816" t="s">
        <v>124</v>
      </c>
      <c r="D816" t="s">
        <v>119</v>
      </c>
      <c r="E816" t="s">
        <v>118</v>
      </c>
      <c r="F816" t="s">
        <v>104</v>
      </c>
      <c r="G816" t="s">
        <v>111</v>
      </c>
      <c r="H816" t="s">
        <v>93</v>
      </c>
      <c r="I816" s="15">
        <v>-668.63</v>
      </c>
    </row>
    <row r="817" spans="1:9" x14ac:dyDescent="0.4">
      <c r="A817" s="12">
        <v>41354</v>
      </c>
      <c r="B817" t="s">
        <v>141</v>
      </c>
      <c r="C817" t="s">
        <v>122</v>
      </c>
      <c r="D817" t="s">
        <v>106</v>
      </c>
      <c r="E817" t="s">
        <v>134</v>
      </c>
      <c r="F817" t="s">
        <v>104</v>
      </c>
      <c r="G817" t="s">
        <v>130</v>
      </c>
      <c r="H817" t="s">
        <v>93</v>
      </c>
      <c r="I817" s="15">
        <v>-897.12</v>
      </c>
    </row>
    <row r="818" spans="1:9" x14ac:dyDescent="0.4">
      <c r="A818" s="12">
        <v>41525</v>
      </c>
      <c r="B818" t="s">
        <v>141</v>
      </c>
      <c r="C818" t="s">
        <v>117</v>
      </c>
      <c r="D818" t="s">
        <v>102</v>
      </c>
      <c r="E818" t="s">
        <v>136</v>
      </c>
      <c r="F818" t="s">
        <v>108</v>
      </c>
      <c r="G818" t="s">
        <v>120</v>
      </c>
      <c r="H818">
        <v>23</v>
      </c>
      <c r="I818" s="15">
        <v>16947.849999999999</v>
      </c>
    </row>
    <row r="819" spans="1:9" x14ac:dyDescent="0.4">
      <c r="A819" s="12">
        <v>41052</v>
      </c>
      <c r="B819" t="s">
        <v>141</v>
      </c>
      <c r="C819" t="s">
        <v>98</v>
      </c>
      <c r="D819" t="s">
        <v>102</v>
      </c>
      <c r="E819" t="s">
        <v>136</v>
      </c>
      <c r="F819" t="s">
        <v>112</v>
      </c>
      <c r="G819" t="s">
        <v>107</v>
      </c>
      <c r="H819" t="s">
        <v>93</v>
      </c>
      <c r="I819" s="15">
        <v>-8363.4500000000007</v>
      </c>
    </row>
    <row r="820" spans="1:9" x14ac:dyDescent="0.4">
      <c r="A820" s="12">
        <v>41204</v>
      </c>
      <c r="B820" t="s">
        <v>141</v>
      </c>
      <c r="C820" t="s">
        <v>122</v>
      </c>
      <c r="D820" t="s">
        <v>97</v>
      </c>
      <c r="E820" t="s">
        <v>140</v>
      </c>
      <c r="F820" t="s">
        <v>113</v>
      </c>
      <c r="G820" t="s">
        <v>111</v>
      </c>
      <c r="H820" t="s">
        <v>93</v>
      </c>
      <c r="I820" s="15">
        <v>-4312.75</v>
      </c>
    </row>
    <row r="821" spans="1:9" x14ac:dyDescent="0.4">
      <c r="A821" s="12">
        <v>41048</v>
      </c>
      <c r="B821" t="s">
        <v>141</v>
      </c>
      <c r="C821" t="s">
        <v>124</v>
      </c>
      <c r="D821" t="s">
        <v>106</v>
      </c>
      <c r="E821" t="s">
        <v>134</v>
      </c>
      <c r="F821" t="s">
        <v>100</v>
      </c>
      <c r="G821" t="s">
        <v>120</v>
      </c>
      <c r="H821" t="s">
        <v>93</v>
      </c>
      <c r="I821" s="15">
        <v>-219.77</v>
      </c>
    </row>
    <row r="822" spans="1:9" x14ac:dyDescent="0.4">
      <c r="A822" s="12">
        <v>41555</v>
      </c>
      <c r="B822" t="s">
        <v>141</v>
      </c>
      <c r="C822" t="s">
        <v>98</v>
      </c>
      <c r="D822" t="s">
        <v>119</v>
      </c>
      <c r="E822" t="s">
        <v>125</v>
      </c>
      <c r="F822" t="s">
        <v>112</v>
      </c>
      <c r="G822" t="s">
        <v>120</v>
      </c>
      <c r="H822" t="s">
        <v>93</v>
      </c>
      <c r="I822" s="15">
        <v>-17146.919999999998</v>
      </c>
    </row>
    <row r="823" spans="1:9" x14ac:dyDescent="0.4">
      <c r="A823" s="12">
        <v>41067</v>
      </c>
      <c r="B823" t="s">
        <v>141</v>
      </c>
      <c r="C823" t="s">
        <v>126</v>
      </c>
      <c r="D823" t="s">
        <v>119</v>
      </c>
      <c r="E823" t="s">
        <v>118</v>
      </c>
      <c r="F823" t="s">
        <v>113</v>
      </c>
      <c r="G823" t="s">
        <v>120</v>
      </c>
      <c r="H823" t="s">
        <v>93</v>
      </c>
      <c r="I823" s="15">
        <v>-2167.9899999999998</v>
      </c>
    </row>
    <row r="824" spans="1:9" x14ac:dyDescent="0.4">
      <c r="A824" s="12">
        <v>41573</v>
      </c>
      <c r="B824" t="s">
        <v>141</v>
      </c>
      <c r="C824" t="s">
        <v>103</v>
      </c>
      <c r="D824" t="s">
        <v>102</v>
      </c>
      <c r="E824" t="s">
        <v>139</v>
      </c>
      <c r="F824" t="s">
        <v>112</v>
      </c>
      <c r="G824" t="s">
        <v>94</v>
      </c>
      <c r="H824" t="s">
        <v>93</v>
      </c>
      <c r="I824" s="15">
        <v>-5706.48</v>
      </c>
    </row>
    <row r="825" spans="1:9" x14ac:dyDescent="0.4">
      <c r="A825" s="12">
        <v>41637</v>
      </c>
      <c r="B825" t="s">
        <v>141</v>
      </c>
      <c r="C825" t="s">
        <v>98</v>
      </c>
      <c r="D825" t="s">
        <v>119</v>
      </c>
      <c r="E825" t="s">
        <v>127</v>
      </c>
      <c r="F825" t="s">
        <v>100</v>
      </c>
      <c r="G825" t="s">
        <v>137</v>
      </c>
      <c r="H825" t="s">
        <v>93</v>
      </c>
      <c r="I825" s="15">
        <v>-7246.23</v>
      </c>
    </row>
    <row r="826" spans="1:9" x14ac:dyDescent="0.4">
      <c r="A826" s="12">
        <v>41612</v>
      </c>
      <c r="B826" t="s">
        <v>141</v>
      </c>
      <c r="C826" t="s">
        <v>122</v>
      </c>
      <c r="D826" t="s">
        <v>106</v>
      </c>
      <c r="E826" t="s">
        <v>134</v>
      </c>
      <c r="F826" t="s">
        <v>113</v>
      </c>
      <c r="G826" t="s">
        <v>115</v>
      </c>
      <c r="H826" t="s">
        <v>93</v>
      </c>
      <c r="I826" s="15">
        <v>-623.08000000000004</v>
      </c>
    </row>
    <row r="827" spans="1:9" x14ac:dyDescent="0.4">
      <c r="A827" s="12">
        <v>41007</v>
      </c>
      <c r="B827" t="s">
        <v>141</v>
      </c>
      <c r="C827" t="s">
        <v>103</v>
      </c>
      <c r="D827" t="s">
        <v>119</v>
      </c>
      <c r="E827" t="s">
        <v>125</v>
      </c>
      <c r="F827" t="s">
        <v>108</v>
      </c>
      <c r="G827" t="s">
        <v>107</v>
      </c>
      <c r="H827" t="s">
        <v>93</v>
      </c>
      <c r="I827" s="15">
        <v>-12127.84</v>
      </c>
    </row>
    <row r="828" spans="1:9" x14ac:dyDescent="0.4">
      <c r="A828" s="12">
        <v>41291</v>
      </c>
      <c r="B828" t="s">
        <v>141</v>
      </c>
      <c r="C828" t="s">
        <v>126</v>
      </c>
      <c r="D828" t="s">
        <v>97</v>
      </c>
      <c r="E828" t="s">
        <v>96</v>
      </c>
      <c r="F828" t="s">
        <v>95</v>
      </c>
      <c r="G828" t="s">
        <v>115</v>
      </c>
      <c r="H828" t="s">
        <v>93</v>
      </c>
      <c r="I828" s="15">
        <v>-3083.53</v>
      </c>
    </row>
    <row r="829" spans="1:9" x14ac:dyDescent="0.4">
      <c r="A829" s="12">
        <v>41113</v>
      </c>
      <c r="B829" t="s">
        <v>141</v>
      </c>
      <c r="C829" t="s">
        <v>117</v>
      </c>
      <c r="D829" t="s">
        <v>119</v>
      </c>
      <c r="E829" t="s">
        <v>118</v>
      </c>
      <c r="F829" t="s">
        <v>112</v>
      </c>
      <c r="G829" t="s">
        <v>99</v>
      </c>
      <c r="H829">
        <v>9</v>
      </c>
      <c r="I829" s="15">
        <v>5213.3599999999997</v>
      </c>
    </row>
    <row r="830" spans="1:9" x14ac:dyDescent="0.4">
      <c r="A830" s="12">
        <v>41553</v>
      </c>
      <c r="B830" t="s">
        <v>141</v>
      </c>
      <c r="C830" t="s">
        <v>103</v>
      </c>
      <c r="D830" t="s">
        <v>119</v>
      </c>
      <c r="E830" t="s">
        <v>125</v>
      </c>
      <c r="F830" t="s">
        <v>104</v>
      </c>
      <c r="G830" t="s">
        <v>130</v>
      </c>
      <c r="H830" t="s">
        <v>93</v>
      </c>
      <c r="I830" s="15">
        <v>-19560.03</v>
      </c>
    </row>
    <row r="831" spans="1:9" x14ac:dyDescent="0.4">
      <c r="A831" s="12">
        <v>41208</v>
      </c>
      <c r="B831" t="s">
        <v>141</v>
      </c>
      <c r="C831" t="s">
        <v>117</v>
      </c>
      <c r="D831" t="s">
        <v>97</v>
      </c>
      <c r="E831" t="s">
        <v>96</v>
      </c>
      <c r="F831" t="s">
        <v>100</v>
      </c>
      <c r="G831" t="s">
        <v>135</v>
      </c>
      <c r="H831">
        <v>18</v>
      </c>
      <c r="I831" s="15">
        <v>11743.61</v>
      </c>
    </row>
    <row r="832" spans="1:9" x14ac:dyDescent="0.4">
      <c r="A832" s="12">
        <v>41156</v>
      </c>
      <c r="B832" t="s">
        <v>141</v>
      </c>
      <c r="C832" t="s">
        <v>117</v>
      </c>
      <c r="D832" t="s">
        <v>97</v>
      </c>
      <c r="E832" t="s">
        <v>96</v>
      </c>
      <c r="F832" t="s">
        <v>113</v>
      </c>
      <c r="G832" t="s">
        <v>107</v>
      </c>
      <c r="H832">
        <v>36</v>
      </c>
      <c r="I832" s="15">
        <v>25777.439999999999</v>
      </c>
    </row>
    <row r="833" spans="1:9" x14ac:dyDescent="0.4">
      <c r="A833" s="12">
        <v>41443</v>
      </c>
      <c r="B833" t="s">
        <v>141</v>
      </c>
      <c r="C833" t="s">
        <v>126</v>
      </c>
      <c r="D833" t="s">
        <v>102</v>
      </c>
      <c r="E833" t="s">
        <v>116</v>
      </c>
      <c r="F833" t="s">
        <v>113</v>
      </c>
      <c r="G833" t="s">
        <v>111</v>
      </c>
      <c r="H833" t="s">
        <v>93</v>
      </c>
      <c r="I833" s="15">
        <v>-8989.02</v>
      </c>
    </row>
    <row r="834" spans="1:9" x14ac:dyDescent="0.4">
      <c r="A834" s="12">
        <v>41571</v>
      </c>
      <c r="B834" t="s">
        <v>141</v>
      </c>
      <c r="C834" t="s">
        <v>122</v>
      </c>
      <c r="D834" t="s">
        <v>110</v>
      </c>
      <c r="E834" t="s">
        <v>128</v>
      </c>
      <c r="F834" t="s">
        <v>113</v>
      </c>
      <c r="G834" t="s">
        <v>94</v>
      </c>
      <c r="H834" t="s">
        <v>93</v>
      </c>
      <c r="I834" s="15">
        <v>-2767.61</v>
      </c>
    </row>
    <row r="835" spans="1:9" x14ac:dyDescent="0.4">
      <c r="A835" s="12">
        <v>41626</v>
      </c>
      <c r="B835" t="s">
        <v>141</v>
      </c>
      <c r="C835" t="s">
        <v>124</v>
      </c>
      <c r="D835" t="s">
        <v>106</v>
      </c>
      <c r="E835" t="s">
        <v>105</v>
      </c>
      <c r="F835" t="s">
        <v>95</v>
      </c>
      <c r="G835" t="s">
        <v>115</v>
      </c>
      <c r="H835" t="s">
        <v>93</v>
      </c>
      <c r="I835" s="15">
        <v>-160.44</v>
      </c>
    </row>
    <row r="836" spans="1:9" x14ac:dyDescent="0.4">
      <c r="A836" s="12">
        <v>41462</v>
      </c>
      <c r="B836" t="s">
        <v>141</v>
      </c>
      <c r="C836" t="s">
        <v>98</v>
      </c>
      <c r="D836" t="s">
        <v>97</v>
      </c>
      <c r="E836" t="s">
        <v>129</v>
      </c>
      <c r="F836" t="s">
        <v>108</v>
      </c>
      <c r="G836" t="s">
        <v>130</v>
      </c>
      <c r="H836" t="s">
        <v>93</v>
      </c>
      <c r="I836" s="15">
        <v>-5384.72</v>
      </c>
    </row>
    <row r="837" spans="1:9" x14ac:dyDescent="0.4">
      <c r="A837" s="12">
        <v>41180</v>
      </c>
      <c r="B837" t="s">
        <v>141</v>
      </c>
      <c r="C837" t="s">
        <v>117</v>
      </c>
      <c r="D837" t="s">
        <v>110</v>
      </c>
      <c r="E837" t="s">
        <v>121</v>
      </c>
      <c r="F837" t="s">
        <v>108</v>
      </c>
      <c r="G837" t="s">
        <v>135</v>
      </c>
      <c r="H837">
        <v>48</v>
      </c>
      <c r="I837" s="15">
        <v>31159.79</v>
      </c>
    </row>
    <row r="838" spans="1:9" x14ac:dyDescent="0.4">
      <c r="A838" s="12">
        <v>41421</v>
      </c>
      <c r="B838" t="s">
        <v>141</v>
      </c>
      <c r="C838" t="s">
        <v>117</v>
      </c>
      <c r="D838" t="s">
        <v>97</v>
      </c>
      <c r="E838" t="s">
        <v>140</v>
      </c>
      <c r="F838" t="s">
        <v>100</v>
      </c>
      <c r="G838" t="s">
        <v>107</v>
      </c>
      <c r="H838">
        <v>25</v>
      </c>
      <c r="I838" s="15">
        <v>17989.59</v>
      </c>
    </row>
    <row r="839" spans="1:9" x14ac:dyDescent="0.4">
      <c r="A839" s="12">
        <v>41023</v>
      </c>
      <c r="B839" t="s">
        <v>141</v>
      </c>
      <c r="C839" t="s">
        <v>98</v>
      </c>
      <c r="D839" t="s">
        <v>102</v>
      </c>
      <c r="E839" t="s">
        <v>136</v>
      </c>
      <c r="F839" t="s">
        <v>95</v>
      </c>
      <c r="G839" t="s">
        <v>130</v>
      </c>
      <c r="H839" t="s">
        <v>93</v>
      </c>
      <c r="I839" s="15">
        <v>-9635.09</v>
      </c>
    </row>
    <row r="840" spans="1:9" x14ac:dyDescent="0.4">
      <c r="A840" s="12">
        <v>41148</v>
      </c>
      <c r="B840" t="s">
        <v>141</v>
      </c>
      <c r="C840" t="s">
        <v>98</v>
      </c>
      <c r="D840" t="s">
        <v>97</v>
      </c>
      <c r="E840" t="s">
        <v>129</v>
      </c>
      <c r="F840" t="s">
        <v>104</v>
      </c>
      <c r="G840" t="s">
        <v>107</v>
      </c>
      <c r="H840" t="s">
        <v>93</v>
      </c>
      <c r="I840" s="15">
        <v>-2659.55</v>
      </c>
    </row>
    <row r="841" spans="1:9" x14ac:dyDescent="0.4">
      <c r="A841" s="12">
        <v>41373</v>
      </c>
      <c r="B841" t="s">
        <v>141</v>
      </c>
      <c r="C841" t="s">
        <v>98</v>
      </c>
      <c r="D841" t="s">
        <v>110</v>
      </c>
      <c r="E841" t="s">
        <v>109</v>
      </c>
      <c r="F841" t="s">
        <v>100</v>
      </c>
      <c r="G841" t="s">
        <v>120</v>
      </c>
      <c r="H841" t="s">
        <v>93</v>
      </c>
      <c r="I841" s="15">
        <v>-4766.1400000000003</v>
      </c>
    </row>
    <row r="842" spans="1:9" x14ac:dyDescent="0.4">
      <c r="A842" s="12">
        <v>41410</v>
      </c>
      <c r="B842" t="s">
        <v>141</v>
      </c>
      <c r="C842" t="s">
        <v>117</v>
      </c>
      <c r="D842" t="s">
        <v>119</v>
      </c>
      <c r="E842" t="s">
        <v>123</v>
      </c>
      <c r="F842" t="s">
        <v>113</v>
      </c>
      <c r="G842" t="s">
        <v>135</v>
      </c>
      <c r="H842">
        <v>13</v>
      </c>
      <c r="I842" s="15">
        <v>8580.6299999999992</v>
      </c>
    </row>
    <row r="843" spans="1:9" x14ac:dyDescent="0.4">
      <c r="A843" s="12">
        <v>41502</v>
      </c>
      <c r="B843" t="s">
        <v>141</v>
      </c>
      <c r="C843" t="s">
        <v>98</v>
      </c>
      <c r="D843" t="s">
        <v>106</v>
      </c>
      <c r="E843" t="s">
        <v>114</v>
      </c>
      <c r="F843" t="s">
        <v>112</v>
      </c>
      <c r="G843" t="s">
        <v>115</v>
      </c>
      <c r="H843" t="s">
        <v>93</v>
      </c>
      <c r="I843" s="15">
        <v>-9456.5</v>
      </c>
    </row>
    <row r="844" spans="1:9" x14ac:dyDescent="0.4">
      <c r="A844" s="12">
        <v>41072</v>
      </c>
      <c r="B844" t="s">
        <v>141</v>
      </c>
      <c r="C844" t="s">
        <v>117</v>
      </c>
      <c r="D844" t="s">
        <v>106</v>
      </c>
      <c r="E844" t="s">
        <v>138</v>
      </c>
      <c r="F844" t="s">
        <v>100</v>
      </c>
      <c r="G844" t="s">
        <v>130</v>
      </c>
      <c r="H844">
        <v>20</v>
      </c>
      <c r="I844" s="15">
        <v>17589.849999999999</v>
      </c>
    </row>
    <row r="845" spans="1:9" x14ac:dyDescent="0.4">
      <c r="A845" s="12">
        <v>41574</v>
      </c>
      <c r="B845" t="s">
        <v>141</v>
      </c>
      <c r="C845" t="s">
        <v>117</v>
      </c>
      <c r="D845" t="s">
        <v>102</v>
      </c>
      <c r="E845" t="s">
        <v>101</v>
      </c>
      <c r="F845" t="s">
        <v>112</v>
      </c>
      <c r="G845" t="s">
        <v>137</v>
      </c>
      <c r="H845">
        <v>13</v>
      </c>
      <c r="I845" s="15">
        <v>7527.24</v>
      </c>
    </row>
    <row r="846" spans="1:9" x14ac:dyDescent="0.4">
      <c r="A846" s="12">
        <v>41286</v>
      </c>
      <c r="B846" t="s">
        <v>141</v>
      </c>
      <c r="C846" t="s">
        <v>124</v>
      </c>
      <c r="D846" t="s">
        <v>102</v>
      </c>
      <c r="E846" t="s">
        <v>136</v>
      </c>
      <c r="F846" t="s">
        <v>112</v>
      </c>
      <c r="G846" t="s">
        <v>135</v>
      </c>
      <c r="H846" t="s">
        <v>93</v>
      </c>
      <c r="I846" s="15">
        <v>-661.41</v>
      </c>
    </row>
    <row r="847" spans="1:9" x14ac:dyDescent="0.4">
      <c r="A847" s="12">
        <v>41455</v>
      </c>
      <c r="B847" t="s">
        <v>141</v>
      </c>
      <c r="C847" t="s">
        <v>117</v>
      </c>
      <c r="D847" t="s">
        <v>119</v>
      </c>
      <c r="E847" t="s">
        <v>125</v>
      </c>
      <c r="F847" t="s">
        <v>113</v>
      </c>
      <c r="G847" t="s">
        <v>130</v>
      </c>
      <c r="H847">
        <v>96</v>
      </c>
      <c r="I847" s="15">
        <v>89236.85</v>
      </c>
    </row>
    <row r="848" spans="1:9" x14ac:dyDescent="0.4">
      <c r="A848" s="12">
        <v>40925</v>
      </c>
      <c r="B848" t="s">
        <v>141</v>
      </c>
      <c r="C848" t="s">
        <v>126</v>
      </c>
      <c r="D848" t="s">
        <v>110</v>
      </c>
      <c r="E848" t="s">
        <v>121</v>
      </c>
      <c r="F848" t="s">
        <v>112</v>
      </c>
      <c r="G848" t="s">
        <v>94</v>
      </c>
      <c r="H848" t="s">
        <v>93</v>
      </c>
      <c r="I848" s="15">
        <v>-7828.77</v>
      </c>
    </row>
    <row r="849" spans="1:9" x14ac:dyDescent="0.4">
      <c r="A849" s="12">
        <v>41038</v>
      </c>
      <c r="B849" t="s">
        <v>141</v>
      </c>
      <c r="C849" t="s">
        <v>122</v>
      </c>
      <c r="D849" t="s">
        <v>97</v>
      </c>
      <c r="E849" t="s">
        <v>133</v>
      </c>
      <c r="F849" t="s">
        <v>104</v>
      </c>
      <c r="G849" t="s">
        <v>120</v>
      </c>
      <c r="H849" t="s">
        <v>93</v>
      </c>
      <c r="I849" s="15">
        <v>-2498.92</v>
      </c>
    </row>
    <row r="850" spans="1:9" x14ac:dyDescent="0.4">
      <c r="A850" s="12">
        <v>41614</v>
      </c>
      <c r="B850" t="s">
        <v>141</v>
      </c>
      <c r="C850" t="s">
        <v>103</v>
      </c>
      <c r="D850" t="s">
        <v>102</v>
      </c>
      <c r="E850" t="s">
        <v>101</v>
      </c>
      <c r="F850" t="s">
        <v>108</v>
      </c>
      <c r="G850" t="s">
        <v>99</v>
      </c>
      <c r="H850" t="s">
        <v>93</v>
      </c>
      <c r="I850" s="15">
        <v>-4168.42</v>
      </c>
    </row>
    <row r="851" spans="1:9" x14ac:dyDescent="0.4">
      <c r="A851" s="12">
        <v>41248</v>
      </c>
      <c r="B851" t="s">
        <v>141</v>
      </c>
      <c r="C851" t="s">
        <v>126</v>
      </c>
      <c r="D851" t="s">
        <v>110</v>
      </c>
      <c r="E851" t="s">
        <v>128</v>
      </c>
      <c r="F851" t="s">
        <v>113</v>
      </c>
      <c r="G851" t="s">
        <v>115</v>
      </c>
      <c r="H851" t="s">
        <v>93</v>
      </c>
      <c r="I851" s="15">
        <v>-4633.12</v>
      </c>
    </row>
    <row r="852" spans="1:9" x14ac:dyDescent="0.4">
      <c r="A852" s="12">
        <v>41544</v>
      </c>
      <c r="B852" t="s">
        <v>141</v>
      </c>
      <c r="C852" t="s">
        <v>124</v>
      </c>
      <c r="D852" t="s">
        <v>119</v>
      </c>
      <c r="E852" t="s">
        <v>125</v>
      </c>
      <c r="F852" t="s">
        <v>100</v>
      </c>
      <c r="G852" t="s">
        <v>120</v>
      </c>
      <c r="H852" t="s">
        <v>93</v>
      </c>
      <c r="I852" s="15">
        <v>-3329.51</v>
      </c>
    </row>
    <row r="853" spans="1:9" x14ac:dyDescent="0.4">
      <c r="A853" s="12">
        <v>41317</v>
      </c>
      <c r="B853" t="s">
        <v>141</v>
      </c>
      <c r="C853" t="s">
        <v>98</v>
      </c>
      <c r="D853" t="s">
        <v>110</v>
      </c>
      <c r="E853" t="s">
        <v>128</v>
      </c>
      <c r="F853" t="s">
        <v>95</v>
      </c>
      <c r="G853" t="s">
        <v>135</v>
      </c>
      <c r="H853" t="s">
        <v>93</v>
      </c>
      <c r="I853" s="15">
        <v>-7532.19</v>
      </c>
    </row>
    <row r="854" spans="1:9" x14ac:dyDescent="0.4">
      <c r="A854" s="12">
        <v>40931</v>
      </c>
      <c r="B854" t="s">
        <v>141</v>
      </c>
      <c r="C854" t="s">
        <v>103</v>
      </c>
      <c r="D854" t="s">
        <v>106</v>
      </c>
      <c r="E854" t="s">
        <v>138</v>
      </c>
      <c r="F854" t="s">
        <v>95</v>
      </c>
      <c r="G854" t="s">
        <v>120</v>
      </c>
      <c r="H854" t="s">
        <v>93</v>
      </c>
      <c r="I854" s="15">
        <v>-6492.45</v>
      </c>
    </row>
    <row r="855" spans="1:9" x14ac:dyDescent="0.4">
      <c r="A855" s="12">
        <v>41535</v>
      </c>
      <c r="B855" t="s">
        <v>141</v>
      </c>
      <c r="C855" t="s">
        <v>126</v>
      </c>
      <c r="D855" t="s">
        <v>110</v>
      </c>
      <c r="E855" t="s">
        <v>109</v>
      </c>
      <c r="F855" t="s">
        <v>104</v>
      </c>
      <c r="G855" t="s">
        <v>99</v>
      </c>
      <c r="H855" t="s">
        <v>93</v>
      </c>
      <c r="I855" s="15">
        <v>-4042.2</v>
      </c>
    </row>
    <row r="856" spans="1:9" x14ac:dyDescent="0.4">
      <c r="A856" s="12">
        <v>41380</v>
      </c>
      <c r="B856" t="s">
        <v>141</v>
      </c>
      <c r="C856" t="s">
        <v>103</v>
      </c>
      <c r="D856" t="s">
        <v>97</v>
      </c>
      <c r="E856" t="s">
        <v>133</v>
      </c>
      <c r="F856" t="s">
        <v>100</v>
      </c>
      <c r="G856" t="s">
        <v>111</v>
      </c>
      <c r="H856" t="s">
        <v>93</v>
      </c>
      <c r="I856" s="15">
        <v>-11738.75</v>
      </c>
    </row>
    <row r="857" spans="1:9" x14ac:dyDescent="0.4">
      <c r="A857" s="12">
        <v>41357</v>
      </c>
      <c r="B857" t="s">
        <v>141</v>
      </c>
      <c r="C857" t="s">
        <v>103</v>
      </c>
      <c r="D857" t="s">
        <v>102</v>
      </c>
      <c r="E857" t="s">
        <v>116</v>
      </c>
      <c r="F857" t="s">
        <v>104</v>
      </c>
      <c r="G857" t="s">
        <v>107</v>
      </c>
      <c r="H857" t="s">
        <v>93</v>
      </c>
      <c r="I857" s="15">
        <v>-4557.6400000000003</v>
      </c>
    </row>
    <row r="858" spans="1:9" x14ac:dyDescent="0.4">
      <c r="A858" s="12">
        <v>41593</v>
      </c>
      <c r="B858" t="s">
        <v>141</v>
      </c>
      <c r="C858" t="s">
        <v>117</v>
      </c>
      <c r="D858" t="s">
        <v>97</v>
      </c>
      <c r="E858" t="s">
        <v>140</v>
      </c>
      <c r="F858" t="s">
        <v>104</v>
      </c>
      <c r="G858" t="s">
        <v>120</v>
      </c>
      <c r="H858">
        <v>23</v>
      </c>
      <c r="I858" s="15">
        <v>16568.28</v>
      </c>
    </row>
    <row r="859" spans="1:9" x14ac:dyDescent="0.4">
      <c r="A859" s="12">
        <v>41592</v>
      </c>
      <c r="B859" t="s">
        <v>141</v>
      </c>
      <c r="C859" t="s">
        <v>117</v>
      </c>
      <c r="D859" t="s">
        <v>102</v>
      </c>
      <c r="E859" t="s">
        <v>139</v>
      </c>
      <c r="F859" t="s">
        <v>108</v>
      </c>
      <c r="G859" t="s">
        <v>99</v>
      </c>
      <c r="H859">
        <v>37</v>
      </c>
      <c r="I859" s="15">
        <v>21553.19</v>
      </c>
    </row>
    <row r="860" spans="1:9" x14ac:dyDescent="0.4">
      <c r="A860" s="12">
        <v>41580</v>
      </c>
      <c r="B860" t="s">
        <v>141</v>
      </c>
      <c r="C860" t="s">
        <v>126</v>
      </c>
      <c r="D860" t="s">
        <v>102</v>
      </c>
      <c r="E860" t="s">
        <v>101</v>
      </c>
      <c r="F860" t="s">
        <v>108</v>
      </c>
      <c r="G860" t="s">
        <v>107</v>
      </c>
      <c r="H860" t="s">
        <v>93</v>
      </c>
      <c r="I860" s="15">
        <v>-2028.89</v>
      </c>
    </row>
    <row r="861" spans="1:9" x14ac:dyDescent="0.4">
      <c r="A861" s="12">
        <v>41039</v>
      </c>
      <c r="B861" t="s">
        <v>141</v>
      </c>
      <c r="C861" t="s">
        <v>98</v>
      </c>
      <c r="D861" t="s">
        <v>102</v>
      </c>
      <c r="E861" t="s">
        <v>101</v>
      </c>
      <c r="F861" t="s">
        <v>104</v>
      </c>
      <c r="G861" t="s">
        <v>99</v>
      </c>
      <c r="H861" t="s">
        <v>93</v>
      </c>
      <c r="I861" s="15">
        <v>-5356.57</v>
      </c>
    </row>
    <row r="862" spans="1:9" x14ac:dyDescent="0.4">
      <c r="A862" s="12">
        <v>41616</v>
      </c>
      <c r="B862" t="s">
        <v>141</v>
      </c>
      <c r="C862" t="s">
        <v>98</v>
      </c>
      <c r="D862" t="s">
        <v>97</v>
      </c>
      <c r="E862" t="s">
        <v>129</v>
      </c>
      <c r="F862" t="s">
        <v>113</v>
      </c>
      <c r="G862" t="s">
        <v>107</v>
      </c>
      <c r="H862" t="s">
        <v>93</v>
      </c>
      <c r="I862" s="15">
        <v>-5282.16</v>
      </c>
    </row>
    <row r="863" spans="1:9" x14ac:dyDescent="0.4">
      <c r="A863" s="12">
        <v>40927</v>
      </c>
      <c r="B863" t="s">
        <v>141</v>
      </c>
      <c r="C863" t="s">
        <v>103</v>
      </c>
      <c r="D863" t="s">
        <v>97</v>
      </c>
      <c r="E863" t="s">
        <v>96</v>
      </c>
      <c r="F863" t="s">
        <v>95</v>
      </c>
      <c r="G863" t="s">
        <v>111</v>
      </c>
      <c r="H863" t="s">
        <v>93</v>
      </c>
      <c r="I863" s="15">
        <v>-8109.57</v>
      </c>
    </row>
    <row r="864" spans="1:9" x14ac:dyDescent="0.4">
      <c r="A864" s="12">
        <v>40941</v>
      </c>
      <c r="B864" t="s">
        <v>141</v>
      </c>
      <c r="C864" t="s">
        <v>126</v>
      </c>
      <c r="D864" t="s">
        <v>110</v>
      </c>
      <c r="E864" t="s">
        <v>121</v>
      </c>
      <c r="F864" t="s">
        <v>104</v>
      </c>
      <c r="G864" t="s">
        <v>107</v>
      </c>
      <c r="H864" t="s">
        <v>93</v>
      </c>
      <c r="I864" s="15">
        <v>-6036.12</v>
      </c>
    </row>
    <row r="865" spans="1:9" x14ac:dyDescent="0.4">
      <c r="A865" s="12">
        <v>41229</v>
      </c>
      <c r="B865" t="s">
        <v>141</v>
      </c>
      <c r="C865" t="s">
        <v>103</v>
      </c>
      <c r="D865" t="s">
        <v>119</v>
      </c>
      <c r="E865" t="s">
        <v>131</v>
      </c>
      <c r="F865" t="s">
        <v>104</v>
      </c>
      <c r="G865" t="s">
        <v>94</v>
      </c>
      <c r="H865" t="s">
        <v>93</v>
      </c>
      <c r="I865" s="15">
        <v>-2186.48</v>
      </c>
    </row>
    <row r="866" spans="1:9" x14ac:dyDescent="0.4">
      <c r="A866" s="12">
        <v>41314</v>
      </c>
      <c r="B866" t="s">
        <v>141</v>
      </c>
      <c r="C866" t="s">
        <v>103</v>
      </c>
      <c r="D866" t="s">
        <v>110</v>
      </c>
      <c r="E866" t="s">
        <v>128</v>
      </c>
      <c r="F866" t="s">
        <v>100</v>
      </c>
      <c r="G866" t="s">
        <v>115</v>
      </c>
      <c r="H866" t="s">
        <v>93</v>
      </c>
      <c r="I866" s="15">
        <v>-5780.17</v>
      </c>
    </row>
    <row r="867" spans="1:9" x14ac:dyDescent="0.4">
      <c r="A867" s="12">
        <v>41366</v>
      </c>
      <c r="B867" t="s">
        <v>141</v>
      </c>
      <c r="C867" t="s">
        <v>126</v>
      </c>
      <c r="D867" t="s">
        <v>119</v>
      </c>
      <c r="E867" t="s">
        <v>131</v>
      </c>
      <c r="F867" t="s">
        <v>112</v>
      </c>
      <c r="G867" t="s">
        <v>130</v>
      </c>
      <c r="H867" t="s">
        <v>93</v>
      </c>
      <c r="I867" s="15">
        <v>-1556.65</v>
      </c>
    </row>
    <row r="868" spans="1:9" x14ac:dyDescent="0.4">
      <c r="A868" s="12">
        <v>41618</v>
      </c>
      <c r="B868" t="s">
        <v>141</v>
      </c>
      <c r="C868" t="s">
        <v>117</v>
      </c>
      <c r="D868" t="s">
        <v>97</v>
      </c>
      <c r="E868" t="s">
        <v>140</v>
      </c>
      <c r="F868" t="s">
        <v>112</v>
      </c>
      <c r="G868" t="s">
        <v>111</v>
      </c>
      <c r="H868">
        <v>25</v>
      </c>
      <c r="I868" s="15">
        <v>31849.02</v>
      </c>
    </row>
    <row r="869" spans="1:9" x14ac:dyDescent="0.4">
      <c r="A869" s="12">
        <v>41442</v>
      </c>
      <c r="B869" t="s">
        <v>141</v>
      </c>
      <c r="C869" t="s">
        <v>117</v>
      </c>
      <c r="D869" t="s">
        <v>119</v>
      </c>
      <c r="E869" t="s">
        <v>127</v>
      </c>
      <c r="F869" t="s">
        <v>100</v>
      </c>
      <c r="G869" t="s">
        <v>107</v>
      </c>
      <c r="H869">
        <v>39</v>
      </c>
      <c r="I869" s="15">
        <v>26219.96</v>
      </c>
    </row>
    <row r="870" spans="1:9" x14ac:dyDescent="0.4">
      <c r="A870" s="12">
        <v>41569</v>
      </c>
      <c r="B870" t="s">
        <v>141</v>
      </c>
      <c r="C870" t="s">
        <v>122</v>
      </c>
      <c r="D870" t="s">
        <v>102</v>
      </c>
      <c r="E870" t="s">
        <v>139</v>
      </c>
      <c r="F870" t="s">
        <v>113</v>
      </c>
      <c r="G870" t="s">
        <v>120</v>
      </c>
      <c r="H870" t="s">
        <v>93</v>
      </c>
      <c r="I870" s="15">
        <v>-2576.2800000000002</v>
      </c>
    </row>
    <row r="871" spans="1:9" x14ac:dyDescent="0.4">
      <c r="A871" s="12">
        <v>41297</v>
      </c>
      <c r="B871" t="s">
        <v>141</v>
      </c>
      <c r="C871" t="s">
        <v>122</v>
      </c>
      <c r="D871" t="s">
        <v>97</v>
      </c>
      <c r="E871" t="s">
        <v>133</v>
      </c>
      <c r="F871" t="s">
        <v>100</v>
      </c>
      <c r="G871" t="s">
        <v>137</v>
      </c>
      <c r="H871" t="s">
        <v>93</v>
      </c>
      <c r="I871" s="15">
        <v>-4542.8500000000004</v>
      </c>
    </row>
    <row r="872" spans="1:9" x14ac:dyDescent="0.4">
      <c r="A872" s="12">
        <v>41303</v>
      </c>
      <c r="B872" t="s">
        <v>141</v>
      </c>
      <c r="C872" t="s">
        <v>124</v>
      </c>
      <c r="D872" t="s">
        <v>119</v>
      </c>
      <c r="E872" t="s">
        <v>123</v>
      </c>
      <c r="F872" t="s">
        <v>100</v>
      </c>
      <c r="G872" t="s">
        <v>107</v>
      </c>
      <c r="H872" t="s">
        <v>93</v>
      </c>
      <c r="I872" s="15">
        <v>-255.8</v>
      </c>
    </row>
    <row r="873" spans="1:9" x14ac:dyDescent="0.4">
      <c r="A873" s="12">
        <v>41464</v>
      </c>
      <c r="B873" t="s">
        <v>141</v>
      </c>
      <c r="C873" t="s">
        <v>117</v>
      </c>
      <c r="D873" t="s">
        <v>97</v>
      </c>
      <c r="E873" t="s">
        <v>96</v>
      </c>
      <c r="F873" t="s">
        <v>113</v>
      </c>
      <c r="G873" t="s">
        <v>135</v>
      </c>
      <c r="H873">
        <v>22</v>
      </c>
      <c r="I873" s="15">
        <v>14492.65</v>
      </c>
    </row>
    <row r="874" spans="1:9" x14ac:dyDescent="0.4">
      <c r="A874" s="12">
        <v>41149</v>
      </c>
      <c r="B874" t="s">
        <v>141</v>
      </c>
      <c r="C874" t="s">
        <v>124</v>
      </c>
      <c r="D874" t="s">
        <v>110</v>
      </c>
      <c r="E874" t="s">
        <v>121</v>
      </c>
      <c r="F874" t="s">
        <v>113</v>
      </c>
      <c r="G874" t="s">
        <v>120</v>
      </c>
      <c r="H874" t="s">
        <v>93</v>
      </c>
      <c r="I874" s="15">
        <v>-2528.46</v>
      </c>
    </row>
    <row r="875" spans="1:9" x14ac:dyDescent="0.4">
      <c r="A875" s="12">
        <v>41135</v>
      </c>
      <c r="B875" t="s">
        <v>141</v>
      </c>
      <c r="C875" t="s">
        <v>122</v>
      </c>
      <c r="D875" t="s">
        <v>106</v>
      </c>
      <c r="E875" t="s">
        <v>134</v>
      </c>
      <c r="F875" t="s">
        <v>100</v>
      </c>
      <c r="G875" t="s">
        <v>137</v>
      </c>
      <c r="H875" t="s">
        <v>93</v>
      </c>
      <c r="I875" s="15">
        <v>-1125.3900000000001</v>
      </c>
    </row>
    <row r="876" spans="1:9" x14ac:dyDescent="0.4">
      <c r="A876" s="12">
        <v>40969</v>
      </c>
      <c r="B876" t="s">
        <v>141</v>
      </c>
      <c r="C876" t="s">
        <v>103</v>
      </c>
      <c r="D876" t="s">
        <v>110</v>
      </c>
      <c r="E876" t="s">
        <v>109</v>
      </c>
      <c r="F876" t="s">
        <v>95</v>
      </c>
      <c r="G876" t="s">
        <v>111</v>
      </c>
      <c r="H876" t="s">
        <v>93</v>
      </c>
      <c r="I876" s="15">
        <v>-7375.35</v>
      </c>
    </row>
    <row r="877" spans="1:9" x14ac:dyDescent="0.4">
      <c r="A877" s="12">
        <v>41035</v>
      </c>
      <c r="B877" t="s">
        <v>141</v>
      </c>
      <c r="C877" t="s">
        <v>117</v>
      </c>
      <c r="D877" t="s">
        <v>106</v>
      </c>
      <c r="E877" t="s">
        <v>134</v>
      </c>
      <c r="F877" t="s">
        <v>112</v>
      </c>
      <c r="G877" t="s">
        <v>130</v>
      </c>
      <c r="H877">
        <v>9</v>
      </c>
      <c r="I877" s="15">
        <v>7493</v>
      </c>
    </row>
    <row r="878" spans="1:9" x14ac:dyDescent="0.4">
      <c r="A878" s="12">
        <v>41467</v>
      </c>
      <c r="B878" t="s">
        <v>141</v>
      </c>
      <c r="C878" t="s">
        <v>117</v>
      </c>
      <c r="D878" t="s">
        <v>97</v>
      </c>
      <c r="E878" t="s">
        <v>129</v>
      </c>
      <c r="F878" t="s">
        <v>112</v>
      </c>
      <c r="G878" t="s">
        <v>137</v>
      </c>
      <c r="H878">
        <v>16</v>
      </c>
      <c r="I878" s="15">
        <v>9152.23</v>
      </c>
    </row>
    <row r="879" spans="1:9" x14ac:dyDescent="0.4">
      <c r="A879" s="12">
        <v>41507</v>
      </c>
      <c r="B879" t="s">
        <v>141</v>
      </c>
      <c r="C879" t="s">
        <v>117</v>
      </c>
      <c r="D879" t="s">
        <v>106</v>
      </c>
      <c r="E879" t="s">
        <v>105</v>
      </c>
      <c r="F879" t="s">
        <v>100</v>
      </c>
      <c r="G879" t="s">
        <v>94</v>
      </c>
      <c r="H879">
        <v>10</v>
      </c>
      <c r="I879" s="15">
        <v>8057.61</v>
      </c>
    </row>
    <row r="880" spans="1:9" x14ac:dyDescent="0.4">
      <c r="A880" s="12">
        <v>41570</v>
      </c>
      <c r="B880" t="s">
        <v>141</v>
      </c>
      <c r="C880" t="s">
        <v>126</v>
      </c>
      <c r="D880" t="s">
        <v>106</v>
      </c>
      <c r="E880" t="s">
        <v>134</v>
      </c>
      <c r="F880" t="s">
        <v>108</v>
      </c>
      <c r="G880" t="s">
        <v>99</v>
      </c>
      <c r="H880" t="s">
        <v>93</v>
      </c>
      <c r="I880" s="15">
        <v>-1824.99</v>
      </c>
    </row>
    <row r="881" spans="1:9" x14ac:dyDescent="0.4">
      <c r="A881" s="12">
        <v>41086</v>
      </c>
      <c r="B881" t="s">
        <v>141</v>
      </c>
      <c r="C881" t="s">
        <v>126</v>
      </c>
      <c r="D881" t="s">
        <v>102</v>
      </c>
      <c r="E881" t="s">
        <v>136</v>
      </c>
      <c r="F881" t="s">
        <v>113</v>
      </c>
      <c r="G881" t="s">
        <v>135</v>
      </c>
      <c r="H881" t="s">
        <v>93</v>
      </c>
      <c r="I881" s="15">
        <v>-4419.38</v>
      </c>
    </row>
    <row r="882" spans="1:9" x14ac:dyDescent="0.4">
      <c r="A882" s="12">
        <v>40974</v>
      </c>
      <c r="B882" t="s">
        <v>141</v>
      </c>
      <c r="C882" t="s">
        <v>124</v>
      </c>
      <c r="D882" t="s">
        <v>97</v>
      </c>
      <c r="E882" t="s">
        <v>133</v>
      </c>
      <c r="F882" t="s">
        <v>108</v>
      </c>
      <c r="G882" t="s">
        <v>115</v>
      </c>
      <c r="H882" t="s">
        <v>93</v>
      </c>
      <c r="I882" s="15">
        <v>-600.57000000000005</v>
      </c>
    </row>
    <row r="883" spans="1:9" x14ac:dyDescent="0.4">
      <c r="A883" s="12">
        <v>41156</v>
      </c>
      <c r="B883" t="s">
        <v>141</v>
      </c>
      <c r="C883" t="s">
        <v>103</v>
      </c>
      <c r="D883" t="s">
        <v>119</v>
      </c>
      <c r="E883" t="s">
        <v>131</v>
      </c>
      <c r="F883" t="s">
        <v>108</v>
      </c>
      <c r="G883" t="s">
        <v>107</v>
      </c>
      <c r="H883" t="s">
        <v>93</v>
      </c>
      <c r="I883" s="15">
        <v>-2317.5300000000002</v>
      </c>
    </row>
    <row r="884" spans="1:9" x14ac:dyDescent="0.4">
      <c r="A884" s="12">
        <v>40912</v>
      </c>
      <c r="B884" t="s">
        <v>141</v>
      </c>
      <c r="C884" t="s">
        <v>124</v>
      </c>
      <c r="D884" t="s">
        <v>102</v>
      </c>
      <c r="E884" t="s">
        <v>139</v>
      </c>
      <c r="F884" t="s">
        <v>104</v>
      </c>
      <c r="G884" t="s">
        <v>135</v>
      </c>
      <c r="H884" t="s">
        <v>93</v>
      </c>
      <c r="I884" s="15">
        <v>-394.25</v>
      </c>
    </row>
    <row r="885" spans="1:9" x14ac:dyDescent="0.4">
      <c r="A885" s="12">
        <v>41121</v>
      </c>
      <c r="B885" t="s">
        <v>141</v>
      </c>
      <c r="C885" t="s">
        <v>124</v>
      </c>
      <c r="D885" t="s">
        <v>110</v>
      </c>
      <c r="E885" t="s">
        <v>109</v>
      </c>
      <c r="F885" t="s">
        <v>104</v>
      </c>
      <c r="G885" t="s">
        <v>115</v>
      </c>
      <c r="H885" t="s">
        <v>93</v>
      </c>
      <c r="I885" s="15">
        <v>-568.6</v>
      </c>
    </row>
    <row r="886" spans="1:9" x14ac:dyDescent="0.4">
      <c r="A886" s="12">
        <v>41509</v>
      </c>
      <c r="B886" t="s">
        <v>141</v>
      </c>
      <c r="C886" t="s">
        <v>117</v>
      </c>
      <c r="D886" t="s">
        <v>110</v>
      </c>
      <c r="E886" t="s">
        <v>109</v>
      </c>
      <c r="F886" t="s">
        <v>100</v>
      </c>
      <c r="G886" t="s">
        <v>111</v>
      </c>
      <c r="H886">
        <v>21</v>
      </c>
      <c r="I886" s="15">
        <v>27601.96</v>
      </c>
    </row>
    <row r="887" spans="1:9" x14ac:dyDescent="0.4">
      <c r="A887" s="12">
        <v>41223</v>
      </c>
      <c r="B887" t="s">
        <v>141</v>
      </c>
      <c r="C887" t="s">
        <v>117</v>
      </c>
      <c r="D887" t="s">
        <v>110</v>
      </c>
      <c r="E887" t="s">
        <v>128</v>
      </c>
      <c r="F887" t="s">
        <v>100</v>
      </c>
      <c r="G887" t="s">
        <v>111</v>
      </c>
      <c r="H887">
        <v>58</v>
      </c>
      <c r="I887" s="15">
        <v>75258.539999999994</v>
      </c>
    </row>
    <row r="888" spans="1:9" x14ac:dyDescent="0.4">
      <c r="A888" s="12">
        <v>41520</v>
      </c>
      <c r="B888" t="s">
        <v>141</v>
      </c>
      <c r="C888" t="s">
        <v>124</v>
      </c>
      <c r="D888" t="s">
        <v>106</v>
      </c>
      <c r="E888" t="s">
        <v>105</v>
      </c>
      <c r="F888" t="s">
        <v>104</v>
      </c>
      <c r="G888" t="s">
        <v>135</v>
      </c>
      <c r="H888" t="s">
        <v>93</v>
      </c>
      <c r="I888" s="15">
        <v>-156.62</v>
      </c>
    </row>
    <row r="889" spans="1:9" x14ac:dyDescent="0.4">
      <c r="A889" s="12">
        <v>40959</v>
      </c>
      <c r="B889" t="s">
        <v>141</v>
      </c>
      <c r="C889" t="s">
        <v>103</v>
      </c>
      <c r="D889" t="s">
        <v>110</v>
      </c>
      <c r="E889" t="s">
        <v>109</v>
      </c>
      <c r="F889" t="s">
        <v>108</v>
      </c>
      <c r="G889" t="s">
        <v>99</v>
      </c>
      <c r="H889" t="s">
        <v>93</v>
      </c>
      <c r="I889" s="15">
        <v>-5911.3</v>
      </c>
    </row>
    <row r="890" spans="1:9" x14ac:dyDescent="0.4">
      <c r="A890" s="12">
        <v>41270</v>
      </c>
      <c r="B890" t="s">
        <v>141</v>
      </c>
      <c r="C890" t="s">
        <v>126</v>
      </c>
      <c r="D890" t="s">
        <v>97</v>
      </c>
      <c r="E890" t="s">
        <v>133</v>
      </c>
      <c r="F890" t="s">
        <v>113</v>
      </c>
      <c r="G890" t="s">
        <v>115</v>
      </c>
      <c r="H890" t="s">
        <v>93</v>
      </c>
      <c r="I890" s="15">
        <v>-7067.47</v>
      </c>
    </row>
    <row r="891" spans="1:9" x14ac:dyDescent="0.4">
      <c r="A891" s="12">
        <v>41230</v>
      </c>
      <c r="B891" t="s">
        <v>141</v>
      </c>
      <c r="C891" t="s">
        <v>126</v>
      </c>
      <c r="D891" t="s">
        <v>110</v>
      </c>
      <c r="E891" t="s">
        <v>128</v>
      </c>
      <c r="F891" t="s">
        <v>95</v>
      </c>
      <c r="G891" t="s">
        <v>135</v>
      </c>
      <c r="H891" t="s">
        <v>93</v>
      </c>
      <c r="I891" s="15">
        <v>-3946.46</v>
      </c>
    </row>
    <row r="892" spans="1:9" x14ac:dyDescent="0.4">
      <c r="A892" s="12">
        <v>41114</v>
      </c>
      <c r="B892" t="s">
        <v>141</v>
      </c>
      <c r="C892" t="s">
        <v>98</v>
      </c>
      <c r="D892" t="s">
        <v>106</v>
      </c>
      <c r="E892" t="s">
        <v>105</v>
      </c>
      <c r="F892" t="s">
        <v>104</v>
      </c>
      <c r="G892" t="s">
        <v>94</v>
      </c>
      <c r="H892" t="s">
        <v>93</v>
      </c>
      <c r="I892" s="15">
        <v>-2358.89</v>
      </c>
    </row>
    <row r="893" spans="1:9" x14ac:dyDescent="0.4">
      <c r="A893" s="12">
        <v>41271</v>
      </c>
      <c r="B893" t="s">
        <v>141</v>
      </c>
      <c r="C893" t="s">
        <v>117</v>
      </c>
      <c r="D893" t="s">
        <v>102</v>
      </c>
      <c r="E893" t="s">
        <v>139</v>
      </c>
      <c r="F893" t="s">
        <v>95</v>
      </c>
      <c r="G893" t="s">
        <v>130</v>
      </c>
      <c r="H893">
        <v>24</v>
      </c>
      <c r="I893" s="15">
        <v>20617.310000000001</v>
      </c>
    </row>
    <row r="894" spans="1:9" x14ac:dyDescent="0.4">
      <c r="A894" s="12">
        <v>41198</v>
      </c>
      <c r="B894" t="s">
        <v>141</v>
      </c>
      <c r="C894" t="s">
        <v>126</v>
      </c>
      <c r="D894" t="s">
        <v>110</v>
      </c>
      <c r="E894" t="s">
        <v>109</v>
      </c>
      <c r="F894" t="s">
        <v>95</v>
      </c>
      <c r="G894" t="s">
        <v>94</v>
      </c>
      <c r="H894" t="s">
        <v>93</v>
      </c>
      <c r="I894" s="15">
        <v>-5013.91</v>
      </c>
    </row>
    <row r="895" spans="1:9" x14ac:dyDescent="0.4">
      <c r="A895" s="12">
        <v>41349</v>
      </c>
      <c r="B895" t="s">
        <v>141</v>
      </c>
      <c r="C895" t="s">
        <v>117</v>
      </c>
      <c r="D895" t="s">
        <v>106</v>
      </c>
      <c r="E895" t="s">
        <v>138</v>
      </c>
      <c r="F895" t="s">
        <v>113</v>
      </c>
      <c r="G895" t="s">
        <v>107</v>
      </c>
      <c r="H895">
        <v>15</v>
      </c>
      <c r="I895" s="15">
        <v>10382.58</v>
      </c>
    </row>
    <row r="896" spans="1:9" x14ac:dyDescent="0.4">
      <c r="A896" s="12">
        <v>41596</v>
      </c>
      <c r="B896" t="s">
        <v>141</v>
      </c>
      <c r="C896" t="s">
        <v>103</v>
      </c>
      <c r="D896" t="s">
        <v>97</v>
      </c>
      <c r="E896" t="s">
        <v>96</v>
      </c>
      <c r="F896" t="s">
        <v>100</v>
      </c>
      <c r="G896" t="s">
        <v>120</v>
      </c>
      <c r="H896" t="s">
        <v>93</v>
      </c>
      <c r="I896" s="15">
        <v>-4870.21</v>
      </c>
    </row>
    <row r="897" spans="1:9" x14ac:dyDescent="0.4">
      <c r="A897" s="12">
        <v>41623</v>
      </c>
      <c r="B897" t="s">
        <v>141</v>
      </c>
      <c r="C897" t="s">
        <v>103</v>
      </c>
      <c r="D897" t="s">
        <v>97</v>
      </c>
      <c r="E897" t="s">
        <v>133</v>
      </c>
      <c r="F897" t="s">
        <v>104</v>
      </c>
      <c r="G897" t="s">
        <v>99</v>
      </c>
      <c r="H897" t="s">
        <v>93</v>
      </c>
      <c r="I897" s="15">
        <v>-3760.52</v>
      </c>
    </row>
    <row r="898" spans="1:9" x14ac:dyDescent="0.4">
      <c r="A898" s="12">
        <v>41115</v>
      </c>
      <c r="B898" t="s">
        <v>141</v>
      </c>
      <c r="C898" t="s">
        <v>117</v>
      </c>
      <c r="D898" t="s">
        <v>110</v>
      </c>
      <c r="E898" t="s">
        <v>132</v>
      </c>
      <c r="F898" t="s">
        <v>100</v>
      </c>
      <c r="G898" t="s">
        <v>135</v>
      </c>
      <c r="H898">
        <v>14</v>
      </c>
      <c r="I898" s="15">
        <v>8596.6299999999992</v>
      </c>
    </row>
    <row r="899" spans="1:9" x14ac:dyDescent="0.4">
      <c r="A899" s="12">
        <v>41177</v>
      </c>
      <c r="B899" t="s">
        <v>141</v>
      </c>
      <c r="C899" t="s">
        <v>98</v>
      </c>
      <c r="D899" t="s">
        <v>97</v>
      </c>
      <c r="E899" t="s">
        <v>129</v>
      </c>
      <c r="F899" t="s">
        <v>100</v>
      </c>
      <c r="G899" t="s">
        <v>115</v>
      </c>
      <c r="H899" t="s">
        <v>93</v>
      </c>
      <c r="I899" s="15">
        <v>-5378.62</v>
      </c>
    </row>
    <row r="900" spans="1:9" x14ac:dyDescent="0.4">
      <c r="A900" s="12">
        <v>41174</v>
      </c>
      <c r="B900" t="s">
        <v>141</v>
      </c>
      <c r="C900" t="s">
        <v>103</v>
      </c>
      <c r="D900" t="s">
        <v>110</v>
      </c>
      <c r="E900" t="s">
        <v>128</v>
      </c>
      <c r="F900" t="s">
        <v>100</v>
      </c>
      <c r="G900" t="s">
        <v>137</v>
      </c>
      <c r="H900" t="s">
        <v>93</v>
      </c>
      <c r="I900" s="15">
        <v>-8210.68</v>
      </c>
    </row>
    <row r="901" spans="1:9" x14ac:dyDescent="0.4">
      <c r="A901" s="12">
        <v>41538</v>
      </c>
      <c r="B901" t="s">
        <v>141</v>
      </c>
      <c r="C901" t="s">
        <v>103</v>
      </c>
      <c r="D901" t="s">
        <v>102</v>
      </c>
      <c r="E901" t="s">
        <v>101</v>
      </c>
      <c r="F901" t="s">
        <v>108</v>
      </c>
      <c r="G901" t="s">
        <v>94</v>
      </c>
      <c r="H901" t="s">
        <v>93</v>
      </c>
      <c r="I901" s="15">
        <v>-4926.71</v>
      </c>
    </row>
    <row r="902" spans="1:9" x14ac:dyDescent="0.4">
      <c r="A902" s="12">
        <v>41142</v>
      </c>
      <c r="B902" t="s">
        <v>141</v>
      </c>
      <c r="C902" t="s">
        <v>124</v>
      </c>
      <c r="D902" t="s">
        <v>119</v>
      </c>
      <c r="E902" t="s">
        <v>127</v>
      </c>
      <c r="F902" t="s">
        <v>112</v>
      </c>
      <c r="G902" t="s">
        <v>107</v>
      </c>
      <c r="H902" t="s">
        <v>93</v>
      </c>
      <c r="I902" s="15">
        <v>-1343.31</v>
      </c>
    </row>
    <row r="903" spans="1:9" x14ac:dyDescent="0.4">
      <c r="A903" s="12">
        <v>41197</v>
      </c>
      <c r="B903" t="s">
        <v>141</v>
      </c>
      <c r="C903" t="s">
        <v>117</v>
      </c>
      <c r="D903" t="s">
        <v>106</v>
      </c>
      <c r="E903" t="s">
        <v>114</v>
      </c>
      <c r="F903" t="s">
        <v>113</v>
      </c>
      <c r="G903" t="s">
        <v>130</v>
      </c>
      <c r="H903">
        <v>24</v>
      </c>
      <c r="I903" s="15">
        <v>21528.9</v>
      </c>
    </row>
    <row r="904" spans="1:9" x14ac:dyDescent="0.4">
      <c r="A904" s="12">
        <v>41124</v>
      </c>
      <c r="B904" t="s">
        <v>141</v>
      </c>
      <c r="C904" t="s">
        <v>124</v>
      </c>
      <c r="D904" t="s">
        <v>106</v>
      </c>
      <c r="E904" t="s">
        <v>105</v>
      </c>
      <c r="F904" t="s">
        <v>112</v>
      </c>
      <c r="G904" t="s">
        <v>99</v>
      </c>
      <c r="H904" t="s">
        <v>93</v>
      </c>
      <c r="I904" s="15">
        <v>-115.26</v>
      </c>
    </row>
    <row r="905" spans="1:9" x14ac:dyDescent="0.4">
      <c r="A905" s="12">
        <v>41190</v>
      </c>
      <c r="B905" t="s">
        <v>141</v>
      </c>
      <c r="C905" t="s">
        <v>126</v>
      </c>
      <c r="D905" t="s">
        <v>97</v>
      </c>
      <c r="E905" t="s">
        <v>96</v>
      </c>
      <c r="F905" t="s">
        <v>100</v>
      </c>
      <c r="G905" t="s">
        <v>111</v>
      </c>
      <c r="H905" t="s">
        <v>93</v>
      </c>
      <c r="I905" s="15">
        <v>-4222.57</v>
      </c>
    </row>
    <row r="906" spans="1:9" x14ac:dyDescent="0.4">
      <c r="A906" s="12">
        <v>40936</v>
      </c>
      <c r="B906" t="s">
        <v>141</v>
      </c>
      <c r="C906" t="s">
        <v>122</v>
      </c>
      <c r="D906" t="s">
        <v>97</v>
      </c>
      <c r="E906" t="s">
        <v>140</v>
      </c>
      <c r="F906" t="s">
        <v>100</v>
      </c>
      <c r="G906" t="s">
        <v>111</v>
      </c>
      <c r="H906" t="s">
        <v>93</v>
      </c>
      <c r="I906" s="15">
        <v>-4271.28</v>
      </c>
    </row>
    <row r="907" spans="1:9" x14ac:dyDescent="0.4">
      <c r="A907" s="12">
        <v>41400</v>
      </c>
      <c r="B907" t="s">
        <v>141</v>
      </c>
      <c r="C907" t="s">
        <v>124</v>
      </c>
      <c r="D907" t="s">
        <v>110</v>
      </c>
      <c r="E907" t="s">
        <v>121</v>
      </c>
      <c r="F907" t="s">
        <v>112</v>
      </c>
      <c r="G907" t="s">
        <v>135</v>
      </c>
      <c r="H907" t="s">
        <v>93</v>
      </c>
      <c r="I907" s="15">
        <v>-963.72</v>
      </c>
    </row>
    <row r="908" spans="1:9" x14ac:dyDescent="0.4">
      <c r="A908" s="12">
        <v>41525</v>
      </c>
      <c r="B908" t="s">
        <v>141</v>
      </c>
      <c r="C908" t="s">
        <v>122</v>
      </c>
      <c r="D908" t="s">
        <v>106</v>
      </c>
      <c r="E908" t="s">
        <v>134</v>
      </c>
      <c r="F908" t="s">
        <v>100</v>
      </c>
      <c r="G908" t="s">
        <v>115</v>
      </c>
      <c r="H908" t="s">
        <v>93</v>
      </c>
      <c r="I908" s="15">
        <v>-771.36</v>
      </c>
    </row>
    <row r="909" spans="1:9" x14ac:dyDescent="0.4">
      <c r="A909" s="12">
        <v>41314</v>
      </c>
      <c r="B909" t="s">
        <v>141</v>
      </c>
      <c r="C909" t="s">
        <v>122</v>
      </c>
      <c r="D909" t="s">
        <v>110</v>
      </c>
      <c r="E909" t="s">
        <v>132</v>
      </c>
      <c r="F909" t="s">
        <v>104</v>
      </c>
      <c r="G909" t="s">
        <v>135</v>
      </c>
      <c r="H909" t="s">
        <v>93</v>
      </c>
      <c r="I909" s="15">
        <v>-1133.18</v>
      </c>
    </row>
    <row r="910" spans="1:9" x14ac:dyDescent="0.4">
      <c r="A910" s="12">
        <v>41052</v>
      </c>
      <c r="B910" t="s">
        <v>141</v>
      </c>
      <c r="C910" t="s">
        <v>117</v>
      </c>
      <c r="D910" t="s">
        <v>106</v>
      </c>
      <c r="E910" t="s">
        <v>134</v>
      </c>
      <c r="F910" t="s">
        <v>95</v>
      </c>
      <c r="G910" t="s">
        <v>94</v>
      </c>
      <c r="H910">
        <v>10</v>
      </c>
      <c r="I910" s="15">
        <v>7808.37</v>
      </c>
    </row>
    <row r="911" spans="1:9" x14ac:dyDescent="0.4">
      <c r="A911" s="12">
        <v>41585</v>
      </c>
      <c r="B911" t="s">
        <v>141</v>
      </c>
      <c r="C911" t="s">
        <v>103</v>
      </c>
      <c r="D911" t="s">
        <v>97</v>
      </c>
      <c r="E911" t="s">
        <v>140</v>
      </c>
      <c r="F911" t="s">
        <v>113</v>
      </c>
      <c r="G911" t="s">
        <v>135</v>
      </c>
      <c r="H911" t="s">
        <v>93</v>
      </c>
      <c r="I911" s="15">
        <v>-9848.86</v>
      </c>
    </row>
    <row r="912" spans="1:9" x14ac:dyDescent="0.4">
      <c r="A912" s="12">
        <v>41042</v>
      </c>
      <c r="B912" t="s">
        <v>141</v>
      </c>
      <c r="C912" t="s">
        <v>124</v>
      </c>
      <c r="D912" t="s">
        <v>97</v>
      </c>
      <c r="E912" t="s">
        <v>96</v>
      </c>
      <c r="F912" t="s">
        <v>108</v>
      </c>
      <c r="G912" t="s">
        <v>94</v>
      </c>
      <c r="H912" t="s">
        <v>93</v>
      </c>
      <c r="I912" s="15">
        <v>-571.51</v>
      </c>
    </row>
    <row r="913" spans="1:9" x14ac:dyDescent="0.4">
      <c r="A913" s="12">
        <v>41463</v>
      </c>
      <c r="B913" t="s">
        <v>141</v>
      </c>
      <c r="C913" t="s">
        <v>103</v>
      </c>
      <c r="D913" t="s">
        <v>106</v>
      </c>
      <c r="E913" t="s">
        <v>105</v>
      </c>
      <c r="F913" t="s">
        <v>104</v>
      </c>
      <c r="G913" t="s">
        <v>107</v>
      </c>
      <c r="H913" t="s">
        <v>93</v>
      </c>
      <c r="I913" s="15">
        <v>-1752.8</v>
      </c>
    </row>
    <row r="914" spans="1:9" x14ac:dyDescent="0.4">
      <c r="A914" s="12">
        <v>40954</v>
      </c>
      <c r="B914" t="s">
        <v>141</v>
      </c>
      <c r="C914" t="s">
        <v>122</v>
      </c>
      <c r="D914" t="s">
        <v>110</v>
      </c>
      <c r="E914" t="s">
        <v>128</v>
      </c>
      <c r="F914" t="s">
        <v>104</v>
      </c>
      <c r="G914" t="s">
        <v>111</v>
      </c>
      <c r="H914" t="s">
        <v>93</v>
      </c>
      <c r="I914" s="15">
        <v>-3591.85</v>
      </c>
    </row>
    <row r="915" spans="1:9" x14ac:dyDescent="0.4">
      <c r="A915" s="12">
        <v>41268</v>
      </c>
      <c r="B915" t="s">
        <v>141</v>
      </c>
      <c r="C915" t="s">
        <v>103</v>
      </c>
      <c r="D915" t="s">
        <v>110</v>
      </c>
      <c r="E915" t="s">
        <v>132</v>
      </c>
      <c r="F915" t="s">
        <v>112</v>
      </c>
      <c r="G915" t="s">
        <v>107</v>
      </c>
      <c r="H915" t="s">
        <v>93</v>
      </c>
      <c r="I915" s="15">
        <v>-1765.41</v>
      </c>
    </row>
    <row r="916" spans="1:9" x14ac:dyDescent="0.4">
      <c r="A916" s="12">
        <v>41615</v>
      </c>
      <c r="B916" t="s">
        <v>141</v>
      </c>
      <c r="C916" t="s">
        <v>122</v>
      </c>
      <c r="D916" t="s">
        <v>106</v>
      </c>
      <c r="E916" t="s">
        <v>114</v>
      </c>
      <c r="F916" t="s">
        <v>95</v>
      </c>
      <c r="G916" t="s">
        <v>94</v>
      </c>
      <c r="H916" t="s">
        <v>93</v>
      </c>
      <c r="I916" s="15">
        <v>-2092.9299999999998</v>
      </c>
    </row>
    <row r="917" spans="1:9" x14ac:dyDescent="0.4">
      <c r="A917" s="12">
        <v>40933</v>
      </c>
      <c r="B917" t="s">
        <v>141</v>
      </c>
      <c r="C917" t="s">
        <v>98</v>
      </c>
      <c r="D917" t="s">
        <v>102</v>
      </c>
      <c r="E917" t="s">
        <v>139</v>
      </c>
      <c r="F917" t="s">
        <v>112</v>
      </c>
      <c r="G917" t="s">
        <v>111</v>
      </c>
      <c r="H917" t="s">
        <v>93</v>
      </c>
      <c r="I917" s="15">
        <v>-14634.83</v>
      </c>
    </row>
    <row r="918" spans="1:9" x14ac:dyDescent="0.4">
      <c r="A918" s="12">
        <v>41429</v>
      </c>
      <c r="B918" t="s">
        <v>141</v>
      </c>
      <c r="C918" t="s">
        <v>122</v>
      </c>
      <c r="D918" t="s">
        <v>97</v>
      </c>
      <c r="E918" t="s">
        <v>96</v>
      </c>
      <c r="F918" t="s">
        <v>104</v>
      </c>
      <c r="G918" t="s">
        <v>107</v>
      </c>
      <c r="H918" t="s">
        <v>93</v>
      </c>
      <c r="I918" s="15">
        <v>-1236</v>
      </c>
    </row>
    <row r="919" spans="1:9" x14ac:dyDescent="0.4">
      <c r="A919" s="12">
        <v>41029</v>
      </c>
      <c r="B919" t="s">
        <v>141</v>
      </c>
      <c r="C919" t="s">
        <v>122</v>
      </c>
      <c r="D919" t="s">
        <v>102</v>
      </c>
      <c r="E919" t="s">
        <v>101</v>
      </c>
      <c r="F919" t="s">
        <v>113</v>
      </c>
      <c r="G919" t="s">
        <v>135</v>
      </c>
      <c r="H919" t="s">
        <v>93</v>
      </c>
      <c r="I919" s="15">
        <v>-1127.58</v>
      </c>
    </row>
    <row r="920" spans="1:9" x14ac:dyDescent="0.4">
      <c r="A920" s="12">
        <v>41292</v>
      </c>
      <c r="B920" t="s">
        <v>141</v>
      </c>
      <c r="C920" t="s">
        <v>103</v>
      </c>
      <c r="D920" t="s">
        <v>102</v>
      </c>
      <c r="E920" t="s">
        <v>139</v>
      </c>
      <c r="F920" t="s">
        <v>108</v>
      </c>
      <c r="G920" t="s">
        <v>115</v>
      </c>
      <c r="H920" t="s">
        <v>93</v>
      </c>
      <c r="I920" s="15">
        <v>-5662.28</v>
      </c>
    </row>
    <row r="921" spans="1:9" x14ac:dyDescent="0.4">
      <c r="A921" s="12">
        <v>41567</v>
      </c>
      <c r="B921" t="s">
        <v>141</v>
      </c>
      <c r="C921" t="s">
        <v>124</v>
      </c>
      <c r="D921" t="s">
        <v>106</v>
      </c>
      <c r="E921" t="s">
        <v>105</v>
      </c>
      <c r="F921" t="s">
        <v>100</v>
      </c>
      <c r="G921" t="s">
        <v>135</v>
      </c>
      <c r="H921" t="s">
        <v>93</v>
      </c>
      <c r="I921" s="15">
        <v>-224.05</v>
      </c>
    </row>
    <row r="922" spans="1:9" x14ac:dyDescent="0.4">
      <c r="A922" s="12">
        <v>41474</v>
      </c>
      <c r="B922" t="s">
        <v>141</v>
      </c>
      <c r="C922" t="s">
        <v>122</v>
      </c>
      <c r="D922" t="s">
        <v>106</v>
      </c>
      <c r="E922" t="s">
        <v>138</v>
      </c>
      <c r="F922" t="s">
        <v>113</v>
      </c>
      <c r="G922" t="s">
        <v>94</v>
      </c>
      <c r="H922" t="s">
        <v>93</v>
      </c>
      <c r="I922" s="15">
        <v>-2176.56</v>
      </c>
    </row>
    <row r="923" spans="1:9" x14ac:dyDescent="0.4">
      <c r="A923" s="12">
        <v>41230</v>
      </c>
      <c r="B923" t="s">
        <v>141</v>
      </c>
      <c r="C923" t="s">
        <v>126</v>
      </c>
      <c r="D923" t="s">
        <v>119</v>
      </c>
      <c r="E923" t="s">
        <v>125</v>
      </c>
      <c r="F923" t="s">
        <v>108</v>
      </c>
      <c r="G923" t="s">
        <v>107</v>
      </c>
      <c r="H923" t="s">
        <v>93</v>
      </c>
      <c r="I923" s="15">
        <v>-22234.84</v>
      </c>
    </row>
    <row r="924" spans="1:9" x14ac:dyDescent="0.4">
      <c r="A924" s="12">
        <v>41329</v>
      </c>
      <c r="B924" t="s">
        <v>141</v>
      </c>
      <c r="C924" t="s">
        <v>126</v>
      </c>
      <c r="D924" t="s">
        <v>97</v>
      </c>
      <c r="E924" t="s">
        <v>140</v>
      </c>
      <c r="F924" t="s">
        <v>113</v>
      </c>
      <c r="G924" t="s">
        <v>111</v>
      </c>
      <c r="H924" t="s">
        <v>93</v>
      </c>
      <c r="I924" s="15">
        <v>-11356.45</v>
      </c>
    </row>
    <row r="925" spans="1:9" x14ac:dyDescent="0.4">
      <c r="A925" s="12">
        <v>41490</v>
      </c>
      <c r="B925" t="s">
        <v>141</v>
      </c>
      <c r="C925" t="s">
        <v>122</v>
      </c>
      <c r="D925" t="s">
        <v>110</v>
      </c>
      <c r="E925" t="s">
        <v>121</v>
      </c>
      <c r="F925" t="s">
        <v>104</v>
      </c>
      <c r="G925" t="s">
        <v>130</v>
      </c>
      <c r="H925" t="s">
        <v>93</v>
      </c>
      <c r="I925" s="15">
        <v>-3975.31</v>
      </c>
    </row>
    <row r="926" spans="1:9" x14ac:dyDescent="0.4">
      <c r="A926" s="12">
        <v>41098</v>
      </c>
      <c r="B926" t="s">
        <v>141</v>
      </c>
      <c r="C926" t="s">
        <v>98</v>
      </c>
      <c r="D926" t="s">
        <v>119</v>
      </c>
      <c r="E926" t="s">
        <v>123</v>
      </c>
      <c r="F926" t="s">
        <v>95</v>
      </c>
      <c r="G926" t="s">
        <v>115</v>
      </c>
      <c r="H926" t="s">
        <v>93</v>
      </c>
      <c r="I926" s="15">
        <v>-2205.5300000000002</v>
      </c>
    </row>
    <row r="927" spans="1:9" x14ac:dyDescent="0.4">
      <c r="A927" s="12">
        <v>41011</v>
      </c>
      <c r="B927" t="s">
        <v>141</v>
      </c>
      <c r="C927" t="s">
        <v>98</v>
      </c>
      <c r="D927" t="s">
        <v>110</v>
      </c>
      <c r="E927" t="s">
        <v>109</v>
      </c>
      <c r="F927" t="s">
        <v>113</v>
      </c>
      <c r="G927" t="s">
        <v>94</v>
      </c>
      <c r="H927" t="s">
        <v>93</v>
      </c>
      <c r="I927" s="15">
        <v>-7412.22</v>
      </c>
    </row>
    <row r="928" spans="1:9" x14ac:dyDescent="0.4">
      <c r="A928" s="12">
        <v>41495</v>
      </c>
      <c r="B928" t="s">
        <v>141</v>
      </c>
      <c r="C928" t="s">
        <v>124</v>
      </c>
      <c r="D928" t="s">
        <v>119</v>
      </c>
      <c r="E928" t="s">
        <v>125</v>
      </c>
      <c r="F928" t="s">
        <v>108</v>
      </c>
      <c r="G928" t="s">
        <v>94</v>
      </c>
      <c r="H928" t="s">
        <v>93</v>
      </c>
      <c r="I928" s="15">
        <v>-2413.75</v>
      </c>
    </row>
    <row r="929" spans="1:9" x14ac:dyDescent="0.4">
      <c r="A929" s="12">
        <v>41112</v>
      </c>
      <c r="B929" t="s">
        <v>141</v>
      </c>
      <c r="C929" t="s">
        <v>122</v>
      </c>
      <c r="D929" t="s">
        <v>102</v>
      </c>
      <c r="E929" t="s">
        <v>101</v>
      </c>
      <c r="F929" t="s">
        <v>112</v>
      </c>
      <c r="G929" t="s">
        <v>99</v>
      </c>
      <c r="H929" t="s">
        <v>93</v>
      </c>
      <c r="I929" s="15">
        <v>-923.3</v>
      </c>
    </row>
    <row r="930" spans="1:9" x14ac:dyDescent="0.4">
      <c r="A930" s="12">
        <v>41255</v>
      </c>
      <c r="B930" t="s">
        <v>141</v>
      </c>
      <c r="C930" t="s">
        <v>126</v>
      </c>
      <c r="D930" t="s">
        <v>97</v>
      </c>
      <c r="E930" t="s">
        <v>96</v>
      </c>
      <c r="F930" t="s">
        <v>104</v>
      </c>
      <c r="G930" t="s">
        <v>111</v>
      </c>
      <c r="H930" t="s">
        <v>93</v>
      </c>
      <c r="I930" s="15">
        <v>-4427.55</v>
      </c>
    </row>
    <row r="931" spans="1:9" x14ac:dyDescent="0.4">
      <c r="A931" s="12">
        <v>41306</v>
      </c>
      <c r="B931" t="s">
        <v>141</v>
      </c>
      <c r="C931" t="s">
        <v>126</v>
      </c>
      <c r="D931" t="s">
        <v>110</v>
      </c>
      <c r="E931" t="s">
        <v>121</v>
      </c>
      <c r="F931" t="s">
        <v>100</v>
      </c>
      <c r="G931" t="s">
        <v>111</v>
      </c>
      <c r="H931" t="s">
        <v>93</v>
      </c>
      <c r="I931" s="15">
        <v>-12050.63</v>
      </c>
    </row>
    <row r="932" spans="1:9" x14ac:dyDescent="0.4">
      <c r="A932" s="12">
        <v>41164</v>
      </c>
      <c r="B932" t="s">
        <v>141</v>
      </c>
      <c r="C932" t="s">
        <v>124</v>
      </c>
      <c r="D932" t="s">
        <v>119</v>
      </c>
      <c r="E932" t="s">
        <v>125</v>
      </c>
      <c r="F932" t="s">
        <v>108</v>
      </c>
      <c r="G932" t="s">
        <v>107</v>
      </c>
      <c r="H932" t="s">
        <v>93</v>
      </c>
      <c r="I932" s="15">
        <v>-2026.47</v>
      </c>
    </row>
    <row r="933" spans="1:9" x14ac:dyDescent="0.4">
      <c r="A933" s="12">
        <v>41482</v>
      </c>
      <c r="B933" t="s">
        <v>141</v>
      </c>
      <c r="C933" t="s">
        <v>103</v>
      </c>
      <c r="D933" t="s">
        <v>102</v>
      </c>
      <c r="E933" t="s">
        <v>136</v>
      </c>
      <c r="F933" t="s">
        <v>100</v>
      </c>
      <c r="G933" t="s">
        <v>111</v>
      </c>
      <c r="H933" t="s">
        <v>93</v>
      </c>
      <c r="I933" s="15">
        <v>-12304.9</v>
      </c>
    </row>
    <row r="934" spans="1:9" x14ac:dyDescent="0.4">
      <c r="A934" s="12">
        <v>41136</v>
      </c>
      <c r="B934" t="s">
        <v>141</v>
      </c>
      <c r="C934" t="s">
        <v>103</v>
      </c>
      <c r="D934" t="s">
        <v>106</v>
      </c>
      <c r="E934" t="s">
        <v>105</v>
      </c>
      <c r="F934" t="s">
        <v>100</v>
      </c>
      <c r="G934" t="s">
        <v>99</v>
      </c>
      <c r="H934" t="s">
        <v>93</v>
      </c>
      <c r="I934" s="15">
        <v>-1122.57</v>
      </c>
    </row>
    <row r="935" spans="1:9" x14ac:dyDescent="0.4">
      <c r="A935" s="12">
        <v>41585</v>
      </c>
      <c r="B935" t="s">
        <v>141</v>
      </c>
      <c r="C935" t="s">
        <v>126</v>
      </c>
      <c r="D935" t="s">
        <v>119</v>
      </c>
      <c r="E935" t="s">
        <v>127</v>
      </c>
      <c r="F935" t="s">
        <v>108</v>
      </c>
      <c r="G935" t="s">
        <v>94</v>
      </c>
      <c r="H935" t="s">
        <v>93</v>
      </c>
      <c r="I935" s="15">
        <v>-3298.02</v>
      </c>
    </row>
    <row r="936" spans="1:9" x14ac:dyDescent="0.4">
      <c r="A936" s="12">
        <v>41409</v>
      </c>
      <c r="B936" t="s">
        <v>141</v>
      </c>
      <c r="C936" t="s">
        <v>117</v>
      </c>
      <c r="D936" t="s">
        <v>119</v>
      </c>
      <c r="E936" t="s">
        <v>131</v>
      </c>
      <c r="F936" t="s">
        <v>113</v>
      </c>
      <c r="G936" t="s">
        <v>135</v>
      </c>
      <c r="H936">
        <v>14</v>
      </c>
      <c r="I936" s="15">
        <v>9213.5499999999993</v>
      </c>
    </row>
    <row r="937" spans="1:9" x14ac:dyDescent="0.4">
      <c r="A937" s="12">
        <v>41214</v>
      </c>
      <c r="B937" t="s">
        <v>141</v>
      </c>
      <c r="C937" t="s">
        <v>103</v>
      </c>
      <c r="D937" t="s">
        <v>97</v>
      </c>
      <c r="E937" t="s">
        <v>133</v>
      </c>
      <c r="F937" t="s">
        <v>112</v>
      </c>
      <c r="G937" t="s">
        <v>115</v>
      </c>
      <c r="H937" t="s">
        <v>93</v>
      </c>
      <c r="I937" s="15">
        <v>-6557.06</v>
      </c>
    </row>
    <row r="938" spans="1:9" x14ac:dyDescent="0.4">
      <c r="A938" s="12">
        <v>41177</v>
      </c>
      <c r="B938" t="s">
        <v>141</v>
      </c>
      <c r="C938" t="s">
        <v>98</v>
      </c>
      <c r="D938" t="s">
        <v>119</v>
      </c>
      <c r="E938" t="s">
        <v>125</v>
      </c>
      <c r="F938" t="s">
        <v>104</v>
      </c>
      <c r="G938" t="s">
        <v>99</v>
      </c>
      <c r="H938" t="s">
        <v>93</v>
      </c>
      <c r="I938" s="15">
        <v>-34433.83</v>
      </c>
    </row>
    <row r="939" spans="1:9" x14ac:dyDescent="0.4">
      <c r="A939" s="12">
        <v>41012</v>
      </c>
      <c r="B939" t="s">
        <v>141</v>
      </c>
      <c r="C939" t="s">
        <v>126</v>
      </c>
      <c r="D939" t="s">
        <v>110</v>
      </c>
      <c r="E939" t="s">
        <v>128</v>
      </c>
      <c r="F939" t="s">
        <v>95</v>
      </c>
      <c r="G939" t="s">
        <v>115</v>
      </c>
      <c r="H939" t="s">
        <v>93</v>
      </c>
      <c r="I939" s="15">
        <v>-3996.9</v>
      </c>
    </row>
    <row r="940" spans="1:9" x14ac:dyDescent="0.4">
      <c r="A940" s="12">
        <v>41355</v>
      </c>
      <c r="B940" t="s">
        <v>141</v>
      </c>
      <c r="C940" t="s">
        <v>124</v>
      </c>
      <c r="D940" t="s">
        <v>106</v>
      </c>
      <c r="E940" t="s">
        <v>134</v>
      </c>
      <c r="F940" t="s">
        <v>100</v>
      </c>
      <c r="G940" t="s">
        <v>107</v>
      </c>
      <c r="H940" t="s">
        <v>93</v>
      </c>
      <c r="I940" s="15">
        <v>-184.15</v>
      </c>
    </row>
    <row r="941" spans="1:9" x14ac:dyDescent="0.4">
      <c r="A941" s="12">
        <v>41389</v>
      </c>
      <c r="B941" t="s">
        <v>141</v>
      </c>
      <c r="C941" t="s">
        <v>98</v>
      </c>
      <c r="D941" t="s">
        <v>110</v>
      </c>
      <c r="E941" t="s">
        <v>121</v>
      </c>
      <c r="F941" t="s">
        <v>100</v>
      </c>
      <c r="G941" t="s">
        <v>111</v>
      </c>
      <c r="H941" t="s">
        <v>93</v>
      </c>
      <c r="I941" s="15">
        <v>-19626.46</v>
      </c>
    </row>
    <row r="942" spans="1:9" x14ac:dyDescent="0.4">
      <c r="A942" s="12">
        <v>41287</v>
      </c>
      <c r="B942" t="s">
        <v>141</v>
      </c>
      <c r="C942" t="s">
        <v>98</v>
      </c>
      <c r="D942" t="s">
        <v>102</v>
      </c>
      <c r="E942" t="s">
        <v>101</v>
      </c>
      <c r="F942" t="s">
        <v>104</v>
      </c>
      <c r="G942" t="s">
        <v>94</v>
      </c>
      <c r="H942" t="s">
        <v>93</v>
      </c>
      <c r="I942" s="15">
        <v>-10688.69</v>
      </c>
    </row>
    <row r="943" spans="1:9" x14ac:dyDescent="0.4">
      <c r="A943" s="12">
        <v>41550</v>
      </c>
      <c r="B943" t="s">
        <v>141</v>
      </c>
      <c r="C943" t="s">
        <v>98</v>
      </c>
      <c r="D943" t="s">
        <v>106</v>
      </c>
      <c r="E943" t="s">
        <v>114</v>
      </c>
      <c r="F943" t="s">
        <v>113</v>
      </c>
      <c r="G943" t="s">
        <v>130</v>
      </c>
      <c r="H943" t="s">
        <v>93</v>
      </c>
      <c r="I943" s="15">
        <v>-4382.92</v>
      </c>
    </row>
    <row r="944" spans="1:9" x14ac:dyDescent="0.4">
      <c r="A944" s="12">
        <v>41469</v>
      </c>
      <c r="B944" t="s">
        <v>141</v>
      </c>
      <c r="C944" t="s">
        <v>117</v>
      </c>
      <c r="D944" t="s">
        <v>97</v>
      </c>
      <c r="E944" t="s">
        <v>129</v>
      </c>
      <c r="F944" t="s">
        <v>95</v>
      </c>
      <c r="G944" t="s">
        <v>130</v>
      </c>
      <c r="H944">
        <v>36</v>
      </c>
      <c r="I944" s="15">
        <v>30246.959999999999</v>
      </c>
    </row>
    <row r="945" spans="1:9" x14ac:dyDescent="0.4">
      <c r="A945" s="12">
        <v>41179</v>
      </c>
      <c r="B945" t="s">
        <v>141</v>
      </c>
      <c r="C945" t="s">
        <v>124</v>
      </c>
      <c r="D945" t="s">
        <v>106</v>
      </c>
      <c r="E945" t="s">
        <v>105</v>
      </c>
      <c r="F945" t="s">
        <v>113</v>
      </c>
      <c r="G945" t="s">
        <v>120</v>
      </c>
      <c r="H945" t="s">
        <v>93</v>
      </c>
      <c r="I945" s="15">
        <v>-198.08</v>
      </c>
    </row>
    <row r="946" spans="1:9" x14ac:dyDescent="0.4">
      <c r="A946" s="12">
        <v>41246</v>
      </c>
      <c r="B946" t="s">
        <v>141</v>
      </c>
      <c r="C946" t="s">
        <v>103</v>
      </c>
      <c r="D946" t="s">
        <v>106</v>
      </c>
      <c r="E946" t="s">
        <v>105</v>
      </c>
      <c r="F946" t="s">
        <v>113</v>
      </c>
      <c r="G946" t="s">
        <v>120</v>
      </c>
      <c r="H946" t="s">
        <v>93</v>
      </c>
      <c r="I946" s="15">
        <v>-2039.52</v>
      </c>
    </row>
    <row r="947" spans="1:9" x14ac:dyDescent="0.4">
      <c r="A947" s="12">
        <v>41372</v>
      </c>
      <c r="B947" t="s">
        <v>141</v>
      </c>
      <c r="C947" t="s">
        <v>122</v>
      </c>
      <c r="D947" t="s">
        <v>102</v>
      </c>
      <c r="E947" t="s">
        <v>139</v>
      </c>
      <c r="F947" t="s">
        <v>112</v>
      </c>
      <c r="G947" t="s">
        <v>99</v>
      </c>
      <c r="H947" t="s">
        <v>93</v>
      </c>
      <c r="I947" s="15">
        <v>-1803.04</v>
      </c>
    </row>
    <row r="948" spans="1:9" x14ac:dyDescent="0.4">
      <c r="A948" s="12">
        <v>41109</v>
      </c>
      <c r="B948" t="s">
        <v>141</v>
      </c>
      <c r="C948" t="s">
        <v>124</v>
      </c>
      <c r="D948" t="s">
        <v>110</v>
      </c>
      <c r="E948" t="s">
        <v>128</v>
      </c>
      <c r="F948" t="s">
        <v>104</v>
      </c>
      <c r="G948" t="s">
        <v>115</v>
      </c>
      <c r="H948" t="s">
        <v>93</v>
      </c>
      <c r="I948" s="15">
        <v>-541.27</v>
      </c>
    </row>
    <row r="949" spans="1:9" x14ac:dyDescent="0.4">
      <c r="A949" s="12">
        <v>41232</v>
      </c>
      <c r="B949" t="s">
        <v>141</v>
      </c>
      <c r="C949" t="s">
        <v>126</v>
      </c>
      <c r="D949" t="s">
        <v>106</v>
      </c>
      <c r="E949" t="s">
        <v>105</v>
      </c>
      <c r="F949" t="s">
        <v>113</v>
      </c>
      <c r="G949" t="s">
        <v>111</v>
      </c>
      <c r="H949" t="s">
        <v>93</v>
      </c>
      <c r="I949" s="15">
        <v>-1779.36</v>
      </c>
    </row>
    <row r="950" spans="1:9" x14ac:dyDescent="0.4">
      <c r="A950" s="12">
        <v>41512</v>
      </c>
      <c r="B950" t="s">
        <v>141</v>
      </c>
      <c r="C950" t="s">
        <v>124</v>
      </c>
      <c r="D950" t="s">
        <v>119</v>
      </c>
      <c r="E950" t="s">
        <v>127</v>
      </c>
      <c r="F950" t="s">
        <v>100</v>
      </c>
      <c r="G950" t="s">
        <v>115</v>
      </c>
      <c r="H950" t="s">
        <v>93</v>
      </c>
      <c r="I950" s="15">
        <v>-725.79</v>
      </c>
    </row>
    <row r="951" spans="1:9" x14ac:dyDescent="0.4">
      <c r="A951" s="12">
        <v>41474</v>
      </c>
      <c r="B951" t="s">
        <v>141</v>
      </c>
      <c r="C951" t="s">
        <v>126</v>
      </c>
      <c r="D951" t="s">
        <v>110</v>
      </c>
      <c r="E951" t="s">
        <v>121</v>
      </c>
      <c r="F951" t="s">
        <v>113</v>
      </c>
      <c r="G951" t="s">
        <v>107</v>
      </c>
      <c r="H951" t="s">
        <v>93</v>
      </c>
      <c r="I951" s="15">
        <v>-5667.25</v>
      </c>
    </row>
    <row r="952" spans="1:9" x14ac:dyDescent="0.4">
      <c r="A952" s="12">
        <v>41434</v>
      </c>
      <c r="B952" t="s">
        <v>141</v>
      </c>
      <c r="C952" t="s">
        <v>98</v>
      </c>
      <c r="D952" t="s">
        <v>97</v>
      </c>
      <c r="E952" t="s">
        <v>140</v>
      </c>
      <c r="F952" t="s">
        <v>112</v>
      </c>
      <c r="G952" t="s">
        <v>107</v>
      </c>
      <c r="H952" t="s">
        <v>93</v>
      </c>
      <c r="I952" s="15">
        <v>-9079.86</v>
      </c>
    </row>
    <row r="953" spans="1:9" x14ac:dyDescent="0.4">
      <c r="A953" s="12">
        <v>41348</v>
      </c>
      <c r="B953" t="s">
        <v>141</v>
      </c>
      <c r="C953" t="s">
        <v>124</v>
      </c>
      <c r="D953" t="s">
        <v>119</v>
      </c>
      <c r="E953" t="s">
        <v>118</v>
      </c>
      <c r="F953" t="s">
        <v>113</v>
      </c>
      <c r="G953" t="s">
        <v>94</v>
      </c>
      <c r="H953" t="s">
        <v>93</v>
      </c>
      <c r="I953" s="15">
        <v>-540.95000000000005</v>
      </c>
    </row>
    <row r="954" spans="1:9" x14ac:dyDescent="0.4">
      <c r="A954" s="12">
        <v>41197</v>
      </c>
      <c r="B954" t="s">
        <v>141</v>
      </c>
      <c r="C954" t="s">
        <v>117</v>
      </c>
      <c r="D954" t="s">
        <v>119</v>
      </c>
      <c r="E954" t="s">
        <v>131</v>
      </c>
      <c r="F954" t="s">
        <v>104</v>
      </c>
      <c r="G954" t="s">
        <v>115</v>
      </c>
      <c r="H954">
        <v>9</v>
      </c>
      <c r="I954" s="15">
        <v>6110.09</v>
      </c>
    </row>
    <row r="955" spans="1:9" x14ac:dyDescent="0.4">
      <c r="A955" s="12">
        <v>41156</v>
      </c>
      <c r="B955" t="s">
        <v>141</v>
      </c>
      <c r="C955" t="s">
        <v>126</v>
      </c>
      <c r="D955" t="s">
        <v>110</v>
      </c>
      <c r="E955" t="s">
        <v>121</v>
      </c>
      <c r="F955" t="s">
        <v>112</v>
      </c>
      <c r="G955" t="s">
        <v>107</v>
      </c>
      <c r="H955" t="s">
        <v>93</v>
      </c>
      <c r="I955" s="15">
        <v>-13556.12</v>
      </c>
    </row>
    <row r="956" spans="1:9" x14ac:dyDescent="0.4">
      <c r="A956" s="12">
        <v>41527</v>
      </c>
      <c r="B956" t="s">
        <v>141</v>
      </c>
      <c r="C956" t="s">
        <v>126</v>
      </c>
      <c r="D956" t="s">
        <v>97</v>
      </c>
      <c r="E956" t="s">
        <v>129</v>
      </c>
      <c r="F956" t="s">
        <v>95</v>
      </c>
      <c r="G956" t="s">
        <v>135</v>
      </c>
      <c r="H956" t="s">
        <v>93</v>
      </c>
      <c r="I956" s="15">
        <v>-2048.48</v>
      </c>
    </row>
    <row r="957" spans="1:9" x14ac:dyDescent="0.4">
      <c r="A957" s="12">
        <v>41541</v>
      </c>
      <c r="B957" t="s">
        <v>141</v>
      </c>
      <c r="C957" t="s">
        <v>126</v>
      </c>
      <c r="D957" t="s">
        <v>119</v>
      </c>
      <c r="E957" t="s">
        <v>123</v>
      </c>
      <c r="F957" t="s">
        <v>108</v>
      </c>
      <c r="G957" t="s">
        <v>107</v>
      </c>
      <c r="H957" t="s">
        <v>93</v>
      </c>
      <c r="I957" s="15">
        <v>-3483.74</v>
      </c>
    </row>
    <row r="958" spans="1:9" x14ac:dyDescent="0.4">
      <c r="A958" s="12">
        <v>41139</v>
      </c>
      <c r="B958" t="s">
        <v>141</v>
      </c>
      <c r="C958" t="s">
        <v>126</v>
      </c>
      <c r="D958" t="s">
        <v>106</v>
      </c>
      <c r="E958" t="s">
        <v>105</v>
      </c>
      <c r="F958" t="s">
        <v>113</v>
      </c>
      <c r="G958" t="s">
        <v>135</v>
      </c>
      <c r="H958" t="s">
        <v>93</v>
      </c>
      <c r="I958" s="15">
        <v>-879.76</v>
      </c>
    </row>
    <row r="959" spans="1:9" x14ac:dyDescent="0.4">
      <c r="A959" s="12">
        <v>40935</v>
      </c>
      <c r="B959" t="s">
        <v>141</v>
      </c>
      <c r="C959" t="s">
        <v>122</v>
      </c>
      <c r="D959" t="s">
        <v>119</v>
      </c>
      <c r="E959" t="s">
        <v>127</v>
      </c>
      <c r="F959" t="s">
        <v>100</v>
      </c>
      <c r="G959" t="s">
        <v>135</v>
      </c>
      <c r="H959" t="s">
        <v>93</v>
      </c>
      <c r="I959" s="15">
        <v>-2381.31</v>
      </c>
    </row>
    <row r="960" spans="1:9" x14ac:dyDescent="0.4">
      <c r="A960" s="12">
        <v>41072</v>
      </c>
      <c r="B960" t="s">
        <v>141</v>
      </c>
      <c r="C960" t="s">
        <v>122</v>
      </c>
      <c r="D960" t="s">
        <v>119</v>
      </c>
      <c r="E960" t="s">
        <v>127</v>
      </c>
      <c r="F960" t="s">
        <v>104</v>
      </c>
      <c r="G960" t="s">
        <v>99</v>
      </c>
      <c r="H960" t="s">
        <v>93</v>
      </c>
      <c r="I960" s="15">
        <v>-2292.3200000000002</v>
      </c>
    </row>
    <row r="961" spans="1:9" x14ac:dyDescent="0.4">
      <c r="A961" s="12">
        <v>41518</v>
      </c>
      <c r="B961" t="s">
        <v>141</v>
      </c>
      <c r="C961" t="s">
        <v>103</v>
      </c>
      <c r="D961" t="s">
        <v>110</v>
      </c>
      <c r="E961" t="s">
        <v>121</v>
      </c>
      <c r="F961" t="s">
        <v>100</v>
      </c>
      <c r="G961" t="s">
        <v>137</v>
      </c>
      <c r="H961" t="s">
        <v>93</v>
      </c>
      <c r="I961" s="15">
        <v>-6884.01</v>
      </c>
    </row>
    <row r="962" spans="1:9" x14ac:dyDescent="0.4">
      <c r="A962" s="12">
        <v>41161</v>
      </c>
      <c r="B962" t="s">
        <v>141</v>
      </c>
      <c r="C962" t="s">
        <v>122</v>
      </c>
      <c r="D962" t="s">
        <v>110</v>
      </c>
      <c r="E962" t="s">
        <v>132</v>
      </c>
      <c r="F962" t="s">
        <v>104</v>
      </c>
      <c r="G962" t="s">
        <v>111</v>
      </c>
      <c r="H962" t="s">
        <v>93</v>
      </c>
      <c r="I962" s="15">
        <v>-1527.94</v>
      </c>
    </row>
    <row r="963" spans="1:9" x14ac:dyDescent="0.4">
      <c r="A963" s="12">
        <v>41297</v>
      </c>
      <c r="B963" t="s">
        <v>141</v>
      </c>
      <c r="C963" t="s">
        <v>122</v>
      </c>
      <c r="D963" t="s">
        <v>119</v>
      </c>
      <c r="E963" t="s">
        <v>131</v>
      </c>
      <c r="F963" t="s">
        <v>113</v>
      </c>
      <c r="G963" t="s">
        <v>99</v>
      </c>
      <c r="H963" t="s">
        <v>93</v>
      </c>
      <c r="I963" s="15">
        <v>-603.9</v>
      </c>
    </row>
    <row r="964" spans="1:9" x14ac:dyDescent="0.4">
      <c r="A964" s="12">
        <v>41241</v>
      </c>
      <c r="B964" t="s">
        <v>141</v>
      </c>
      <c r="C964" t="s">
        <v>103</v>
      </c>
      <c r="D964" t="s">
        <v>102</v>
      </c>
      <c r="E964" t="s">
        <v>139</v>
      </c>
      <c r="F964" t="s">
        <v>108</v>
      </c>
      <c r="G964" t="s">
        <v>137</v>
      </c>
      <c r="H964" t="s">
        <v>93</v>
      </c>
      <c r="I964" s="15">
        <v>-3686.47</v>
      </c>
    </row>
    <row r="965" spans="1:9" x14ac:dyDescent="0.4">
      <c r="A965" s="12">
        <v>41610</v>
      </c>
      <c r="B965" t="s">
        <v>141</v>
      </c>
      <c r="C965" t="s">
        <v>122</v>
      </c>
      <c r="D965" t="s">
        <v>119</v>
      </c>
      <c r="E965" t="s">
        <v>127</v>
      </c>
      <c r="F965" t="s">
        <v>95</v>
      </c>
      <c r="G965" t="s">
        <v>137</v>
      </c>
      <c r="H965" t="s">
        <v>93</v>
      </c>
      <c r="I965" s="15">
        <v>-2007.05</v>
      </c>
    </row>
    <row r="966" spans="1:9" x14ac:dyDescent="0.4">
      <c r="A966" s="12">
        <v>41101</v>
      </c>
      <c r="B966" t="s">
        <v>141</v>
      </c>
      <c r="C966" t="s">
        <v>98</v>
      </c>
      <c r="D966" t="s">
        <v>106</v>
      </c>
      <c r="E966" t="s">
        <v>105</v>
      </c>
      <c r="F966" t="s">
        <v>112</v>
      </c>
      <c r="G966" t="s">
        <v>120</v>
      </c>
      <c r="H966" t="s">
        <v>93</v>
      </c>
      <c r="I966" s="15">
        <v>-2171.4299999999998</v>
      </c>
    </row>
    <row r="967" spans="1:9" x14ac:dyDescent="0.4">
      <c r="A967" s="12">
        <v>40915</v>
      </c>
      <c r="B967" t="s">
        <v>141</v>
      </c>
      <c r="C967" t="s">
        <v>117</v>
      </c>
      <c r="D967" t="s">
        <v>110</v>
      </c>
      <c r="E967" t="s">
        <v>132</v>
      </c>
      <c r="F967" t="s">
        <v>113</v>
      </c>
      <c r="G967" t="s">
        <v>115</v>
      </c>
      <c r="H967">
        <v>18</v>
      </c>
      <c r="I967" s="15">
        <v>12472.01</v>
      </c>
    </row>
    <row r="968" spans="1:9" x14ac:dyDescent="0.4">
      <c r="A968" s="12">
        <v>41266</v>
      </c>
      <c r="B968" t="s">
        <v>141</v>
      </c>
      <c r="C968" t="s">
        <v>103</v>
      </c>
      <c r="D968" t="s">
        <v>119</v>
      </c>
      <c r="E968" t="s">
        <v>131</v>
      </c>
      <c r="F968" t="s">
        <v>108</v>
      </c>
      <c r="G968" t="s">
        <v>107</v>
      </c>
      <c r="H968" t="s">
        <v>93</v>
      </c>
      <c r="I968" s="15">
        <v>-1738.15</v>
      </c>
    </row>
    <row r="969" spans="1:9" x14ac:dyDescent="0.4">
      <c r="A969" s="12">
        <v>41060</v>
      </c>
      <c r="B969" t="s">
        <v>141</v>
      </c>
      <c r="C969" t="s">
        <v>117</v>
      </c>
      <c r="D969" t="s">
        <v>97</v>
      </c>
      <c r="E969" t="s">
        <v>96</v>
      </c>
      <c r="F969" t="s">
        <v>113</v>
      </c>
      <c r="G969" t="s">
        <v>99</v>
      </c>
      <c r="H969">
        <v>20</v>
      </c>
      <c r="I969" s="15">
        <v>12211.93</v>
      </c>
    </row>
    <row r="970" spans="1:9" x14ac:dyDescent="0.4">
      <c r="A970" s="12">
        <v>41075</v>
      </c>
      <c r="B970" t="s">
        <v>141</v>
      </c>
      <c r="C970" t="s">
        <v>124</v>
      </c>
      <c r="D970" t="s">
        <v>119</v>
      </c>
      <c r="E970" t="s">
        <v>127</v>
      </c>
      <c r="F970" t="s">
        <v>108</v>
      </c>
      <c r="G970" t="s">
        <v>111</v>
      </c>
      <c r="H970" t="s">
        <v>93</v>
      </c>
      <c r="I970" s="15">
        <v>-1030.43</v>
      </c>
    </row>
    <row r="971" spans="1:9" x14ac:dyDescent="0.4">
      <c r="A971" s="12">
        <v>41182</v>
      </c>
      <c r="B971" t="s">
        <v>141</v>
      </c>
      <c r="C971" t="s">
        <v>98</v>
      </c>
      <c r="D971" t="s">
        <v>97</v>
      </c>
      <c r="E971" t="s">
        <v>96</v>
      </c>
      <c r="F971" t="s">
        <v>108</v>
      </c>
      <c r="G971" t="s">
        <v>115</v>
      </c>
      <c r="H971" t="s">
        <v>93</v>
      </c>
      <c r="I971" s="15">
        <v>-4740.8900000000003</v>
      </c>
    </row>
    <row r="972" spans="1:9" x14ac:dyDescent="0.4">
      <c r="A972" s="12">
        <v>41216</v>
      </c>
      <c r="B972" t="s">
        <v>141</v>
      </c>
      <c r="C972" t="s">
        <v>117</v>
      </c>
      <c r="D972" t="s">
        <v>102</v>
      </c>
      <c r="E972" t="s">
        <v>136</v>
      </c>
      <c r="F972" t="s">
        <v>100</v>
      </c>
      <c r="G972" t="s">
        <v>99</v>
      </c>
      <c r="H972">
        <v>32</v>
      </c>
      <c r="I972" s="15">
        <v>19091.3</v>
      </c>
    </row>
    <row r="973" spans="1:9" x14ac:dyDescent="0.4">
      <c r="A973" s="12">
        <v>40997</v>
      </c>
      <c r="B973" t="s">
        <v>141</v>
      </c>
      <c r="C973" t="s">
        <v>122</v>
      </c>
      <c r="D973" t="s">
        <v>106</v>
      </c>
      <c r="E973" t="s">
        <v>134</v>
      </c>
      <c r="F973" t="s">
        <v>108</v>
      </c>
      <c r="G973" t="s">
        <v>115</v>
      </c>
      <c r="H973" t="s">
        <v>93</v>
      </c>
      <c r="I973" s="15">
        <v>-1058.94</v>
      </c>
    </row>
    <row r="974" spans="1:9" x14ac:dyDescent="0.4">
      <c r="A974" s="12">
        <v>41076</v>
      </c>
      <c r="B974" t="s">
        <v>141</v>
      </c>
      <c r="C974" t="s">
        <v>103</v>
      </c>
      <c r="D974" t="s">
        <v>97</v>
      </c>
      <c r="E974" t="s">
        <v>133</v>
      </c>
      <c r="F974" t="s">
        <v>108</v>
      </c>
      <c r="G974" t="s">
        <v>111</v>
      </c>
      <c r="H974" t="s">
        <v>93</v>
      </c>
      <c r="I974" s="15">
        <v>-13669.09</v>
      </c>
    </row>
    <row r="975" spans="1:9" x14ac:dyDescent="0.4">
      <c r="A975" s="12">
        <v>41054</v>
      </c>
      <c r="B975" t="s">
        <v>141</v>
      </c>
      <c r="C975" t="s">
        <v>98</v>
      </c>
      <c r="D975" t="s">
        <v>106</v>
      </c>
      <c r="E975" t="s">
        <v>105</v>
      </c>
      <c r="F975" t="s">
        <v>100</v>
      </c>
      <c r="G975" t="s">
        <v>120</v>
      </c>
      <c r="H975" t="s">
        <v>93</v>
      </c>
      <c r="I975" s="15">
        <v>-2028.63</v>
      </c>
    </row>
    <row r="976" spans="1:9" x14ac:dyDescent="0.4">
      <c r="A976" s="12">
        <v>41176</v>
      </c>
      <c r="B976" t="s">
        <v>141</v>
      </c>
      <c r="C976" t="s">
        <v>122</v>
      </c>
      <c r="D976" t="s">
        <v>119</v>
      </c>
      <c r="E976" t="s">
        <v>127</v>
      </c>
      <c r="F976" t="s">
        <v>108</v>
      </c>
      <c r="G976" t="s">
        <v>115</v>
      </c>
      <c r="H976" t="s">
        <v>93</v>
      </c>
      <c r="I976" s="15">
        <v>-2236.77</v>
      </c>
    </row>
    <row r="977" spans="1:9" x14ac:dyDescent="0.4">
      <c r="A977" s="12">
        <v>41569</v>
      </c>
      <c r="B977" t="s">
        <v>141</v>
      </c>
      <c r="C977" t="s">
        <v>103</v>
      </c>
      <c r="D977" t="s">
        <v>106</v>
      </c>
      <c r="E977" t="s">
        <v>138</v>
      </c>
      <c r="F977" t="s">
        <v>104</v>
      </c>
      <c r="G977" t="s">
        <v>137</v>
      </c>
      <c r="H977" t="s">
        <v>93</v>
      </c>
      <c r="I977" s="15">
        <v>-4545.12</v>
      </c>
    </row>
    <row r="978" spans="1:9" x14ac:dyDescent="0.4">
      <c r="A978" s="12">
        <v>41198</v>
      </c>
      <c r="B978" t="s">
        <v>141</v>
      </c>
      <c r="C978" t="s">
        <v>117</v>
      </c>
      <c r="D978" t="s">
        <v>106</v>
      </c>
      <c r="E978" t="s">
        <v>105</v>
      </c>
      <c r="F978" t="s">
        <v>113</v>
      </c>
      <c r="G978" t="s">
        <v>107</v>
      </c>
      <c r="H978">
        <v>20</v>
      </c>
      <c r="I978" s="15">
        <v>13660.92</v>
      </c>
    </row>
    <row r="979" spans="1:9" x14ac:dyDescent="0.4">
      <c r="A979" s="12">
        <v>41005</v>
      </c>
      <c r="B979" t="s">
        <v>141</v>
      </c>
      <c r="C979" t="s">
        <v>98</v>
      </c>
      <c r="D979" t="s">
        <v>119</v>
      </c>
      <c r="E979" t="s">
        <v>118</v>
      </c>
      <c r="F979" t="s">
        <v>104</v>
      </c>
      <c r="G979" t="s">
        <v>137</v>
      </c>
      <c r="H979" t="s">
        <v>93</v>
      </c>
      <c r="I979" s="15">
        <v>-2868.85</v>
      </c>
    </row>
    <row r="980" spans="1:9" x14ac:dyDescent="0.4">
      <c r="A980" s="12">
        <v>41467</v>
      </c>
      <c r="B980" t="s">
        <v>141</v>
      </c>
      <c r="C980" t="s">
        <v>126</v>
      </c>
      <c r="D980" t="s">
        <v>110</v>
      </c>
      <c r="E980" t="s">
        <v>109</v>
      </c>
      <c r="F980" t="s">
        <v>95</v>
      </c>
      <c r="G980" t="s">
        <v>99</v>
      </c>
      <c r="H980" t="s">
        <v>93</v>
      </c>
      <c r="I980" s="15">
        <v>-3126.39</v>
      </c>
    </row>
    <row r="981" spans="1:9" x14ac:dyDescent="0.4">
      <c r="A981" s="12">
        <v>40959</v>
      </c>
      <c r="B981" t="s">
        <v>141</v>
      </c>
      <c r="C981" t="s">
        <v>122</v>
      </c>
      <c r="D981" t="s">
        <v>97</v>
      </c>
      <c r="E981" t="s">
        <v>133</v>
      </c>
      <c r="F981" t="s">
        <v>104</v>
      </c>
      <c r="G981" t="s">
        <v>99</v>
      </c>
      <c r="H981" t="s">
        <v>93</v>
      </c>
      <c r="I981" s="15">
        <v>-2355.96</v>
      </c>
    </row>
    <row r="982" spans="1:9" x14ac:dyDescent="0.4">
      <c r="A982" s="12">
        <v>41531</v>
      </c>
      <c r="B982" t="s">
        <v>141</v>
      </c>
      <c r="C982" t="s">
        <v>103</v>
      </c>
      <c r="D982" t="s">
        <v>106</v>
      </c>
      <c r="E982" t="s">
        <v>114</v>
      </c>
      <c r="F982" t="s">
        <v>95</v>
      </c>
      <c r="G982" t="s">
        <v>137</v>
      </c>
      <c r="H982" t="s">
        <v>93</v>
      </c>
      <c r="I982" s="15">
        <v>-5877.55</v>
      </c>
    </row>
    <row r="983" spans="1:9" x14ac:dyDescent="0.4">
      <c r="A983" s="12">
        <v>40975</v>
      </c>
      <c r="B983" t="s">
        <v>141</v>
      </c>
      <c r="C983" t="s">
        <v>122</v>
      </c>
      <c r="D983" t="s">
        <v>102</v>
      </c>
      <c r="E983" t="s">
        <v>101</v>
      </c>
      <c r="F983" t="s">
        <v>100</v>
      </c>
      <c r="G983" t="s">
        <v>135</v>
      </c>
      <c r="H983" t="s">
        <v>93</v>
      </c>
      <c r="I983" s="15">
        <v>-1256.3399999999999</v>
      </c>
    </row>
    <row r="984" spans="1:9" x14ac:dyDescent="0.4">
      <c r="A984" s="12">
        <v>41614</v>
      </c>
      <c r="B984" t="s">
        <v>141</v>
      </c>
      <c r="C984" t="s">
        <v>103</v>
      </c>
      <c r="D984" t="s">
        <v>102</v>
      </c>
      <c r="E984" t="s">
        <v>116</v>
      </c>
      <c r="F984" t="s">
        <v>108</v>
      </c>
      <c r="G984" t="s">
        <v>130</v>
      </c>
      <c r="H984" t="s">
        <v>93</v>
      </c>
      <c r="I984" s="15">
        <v>-6151.83</v>
      </c>
    </row>
    <row r="985" spans="1:9" x14ac:dyDescent="0.4">
      <c r="A985" s="12">
        <v>41271</v>
      </c>
      <c r="B985" t="s">
        <v>141</v>
      </c>
      <c r="C985" t="s">
        <v>98</v>
      </c>
      <c r="D985" t="s">
        <v>110</v>
      </c>
      <c r="E985" t="s">
        <v>128</v>
      </c>
      <c r="F985" t="s">
        <v>112</v>
      </c>
      <c r="G985" t="s">
        <v>135</v>
      </c>
      <c r="H985" t="s">
        <v>93</v>
      </c>
      <c r="I985" s="15">
        <v>-4686.7</v>
      </c>
    </row>
    <row r="986" spans="1:9" x14ac:dyDescent="0.4">
      <c r="A986" s="12">
        <v>41007</v>
      </c>
      <c r="B986" t="s">
        <v>141</v>
      </c>
      <c r="C986" t="s">
        <v>124</v>
      </c>
      <c r="D986" t="s">
        <v>97</v>
      </c>
      <c r="E986" t="s">
        <v>129</v>
      </c>
      <c r="F986" t="s">
        <v>100</v>
      </c>
      <c r="G986" t="s">
        <v>130</v>
      </c>
      <c r="H986" t="s">
        <v>93</v>
      </c>
      <c r="I986" s="15">
        <v>-393.36</v>
      </c>
    </row>
    <row r="987" spans="1:9" x14ac:dyDescent="0.4">
      <c r="A987" s="12">
        <v>41457</v>
      </c>
      <c r="B987" t="s">
        <v>141</v>
      </c>
      <c r="C987" t="s">
        <v>126</v>
      </c>
      <c r="D987" t="s">
        <v>106</v>
      </c>
      <c r="E987" t="s">
        <v>138</v>
      </c>
      <c r="F987" t="s">
        <v>104</v>
      </c>
      <c r="G987" t="s">
        <v>115</v>
      </c>
      <c r="H987" t="s">
        <v>93</v>
      </c>
      <c r="I987" s="15">
        <v>-3810.09</v>
      </c>
    </row>
    <row r="988" spans="1:9" x14ac:dyDescent="0.4">
      <c r="A988" s="12">
        <v>41010</v>
      </c>
      <c r="B988" t="s">
        <v>141</v>
      </c>
      <c r="C988" t="s">
        <v>126</v>
      </c>
      <c r="D988" t="s">
        <v>106</v>
      </c>
      <c r="E988" t="s">
        <v>134</v>
      </c>
      <c r="F988" t="s">
        <v>100</v>
      </c>
      <c r="G988" t="s">
        <v>111</v>
      </c>
      <c r="H988" t="s">
        <v>93</v>
      </c>
      <c r="I988" s="15">
        <v>-4061.12</v>
      </c>
    </row>
    <row r="989" spans="1:9" x14ac:dyDescent="0.4">
      <c r="A989" s="12">
        <v>41589</v>
      </c>
      <c r="B989" t="s">
        <v>141</v>
      </c>
      <c r="C989" t="s">
        <v>98</v>
      </c>
      <c r="D989" t="s">
        <v>97</v>
      </c>
      <c r="E989" t="s">
        <v>96</v>
      </c>
      <c r="F989" t="s">
        <v>108</v>
      </c>
      <c r="G989" t="s">
        <v>107</v>
      </c>
      <c r="H989" t="s">
        <v>93</v>
      </c>
      <c r="I989" s="15">
        <v>-3397.65</v>
      </c>
    </row>
    <row r="990" spans="1:9" x14ac:dyDescent="0.4">
      <c r="A990" s="12">
        <v>41340</v>
      </c>
      <c r="B990" t="s">
        <v>141</v>
      </c>
      <c r="C990" t="s">
        <v>126</v>
      </c>
      <c r="D990" t="s">
        <v>119</v>
      </c>
      <c r="E990" t="s">
        <v>118</v>
      </c>
      <c r="F990" t="s">
        <v>112</v>
      </c>
      <c r="G990" t="s">
        <v>94</v>
      </c>
      <c r="H990" t="s">
        <v>93</v>
      </c>
      <c r="I990" s="15">
        <v>-4369.22</v>
      </c>
    </row>
    <row r="991" spans="1:9" x14ac:dyDescent="0.4">
      <c r="A991" s="12">
        <v>40982</v>
      </c>
      <c r="B991" t="s">
        <v>141</v>
      </c>
      <c r="C991" t="s">
        <v>122</v>
      </c>
      <c r="D991" t="s">
        <v>102</v>
      </c>
      <c r="E991" t="s">
        <v>101</v>
      </c>
      <c r="F991" t="s">
        <v>95</v>
      </c>
      <c r="G991" t="s">
        <v>99</v>
      </c>
      <c r="H991" t="s">
        <v>93</v>
      </c>
      <c r="I991" s="15">
        <v>-1492.35</v>
      </c>
    </row>
    <row r="992" spans="1:9" x14ac:dyDescent="0.4">
      <c r="A992" s="12">
        <v>41140</v>
      </c>
      <c r="B992" t="s">
        <v>141</v>
      </c>
      <c r="C992" t="s">
        <v>122</v>
      </c>
      <c r="D992" t="s">
        <v>119</v>
      </c>
      <c r="E992" t="s">
        <v>125</v>
      </c>
      <c r="F992" t="s">
        <v>112</v>
      </c>
      <c r="G992" t="s">
        <v>120</v>
      </c>
      <c r="H992" t="s">
        <v>93</v>
      </c>
      <c r="I992" s="15">
        <v>-6211.11</v>
      </c>
    </row>
    <row r="993" spans="1:9" x14ac:dyDescent="0.4">
      <c r="A993" s="12">
        <v>41223</v>
      </c>
      <c r="B993" t="s">
        <v>141</v>
      </c>
      <c r="C993" t="s">
        <v>117</v>
      </c>
      <c r="D993" t="s">
        <v>97</v>
      </c>
      <c r="E993" t="s">
        <v>129</v>
      </c>
      <c r="F993" t="s">
        <v>108</v>
      </c>
      <c r="G993" t="s">
        <v>137</v>
      </c>
      <c r="H993">
        <v>14</v>
      </c>
      <c r="I993" s="15">
        <v>8253.35</v>
      </c>
    </row>
    <row r="994" spans="1:9" x14ac:dyDescent="0.4">
      <c r="A994" s="12">
        <v>41571</v>
      </c>
      <c r="B994" t="s">
        <v>141</v>
      </c>
      <c r="C994" t="s">
        <v>117</v>
      </c>
      <c r="D994" t="s">
        <v>110</v>
      </c>
      <c r="E994" t="s">
        <v>132</v>
      </c>
      <c r="F994" t="s">
        <v>113</v>
      </c>
      <c r="G994" t="s">
        <v>111</v>
      </c>
      <c r="H994">
        <v>11</v>
      </c>
      <c r="I994" s="15">
        <v>13793.89</v>
      </c>
    </row>
    <row r="995" spans="1:9" x14ac:dyDescent="0.4">
      <c r="A995" s="12">
        <v>41504</v>
      </c>
      <c r="B995" t="s">
        <v>141</v>
      </c>
      <c r="C995" t="s">
        <v>103</v>
      </c>
      <c r="D995" t="s">
        <v>119</v>
      </c>
      <c r="E995" t="s">
        <v>131</v>
      </c>
      <c r="F995" t="s">
        <v>113</v>
      </c>
      <c r="G995" t="s">
        <v>94</v>
      </c>
      <c r="H995" t="s">
        <v>93</v>
      </c>
      <c r="I995" s="15">
        <v>-2131.8200000000002</v>
      </c>
    </row>
    <row r="996" spans="1:9" x14ac:dyDescent="0.4">
      <c r="A996" s="12">
        <v>41043</v>
      </c>
      <c r="B996" t="s">
        <v>141</v>
      </c>
      <c r="C996" t="s">
        <v>103</v>
      </c>
      <c r="D996" t="s">
        <v>106</v>
      </c>
      <c r="E996" t="s">
        <v>114</v>
      </c>
      <c r="F996" t="s">
        <v>95</v>
      </c>
      <c r="G996" t="s">
        <v>94</v>
      </c>
      <c r="H996" t="s">
        <v>93</v>
      </c>
      <c r="I996" s="15">
        <v>-5289.4</v>
      </c>
    </row>
    <row r="997" spans="1:9" x14ac:dyDescent="0.4">
      <c r="A997" s="12">
        <v>41360</v>
      </c>
      <c r="B997" t="s">
        <v>141</v>
      </c>
      <c r="C997" t="s">
        <v>117</v>
      </c>
      <c r="D997" t="s">
        <v>119</v>
      </c>
      <c r="E997" t="s">
        <v>125</v>
      </c>
      <c r="F997" t="s">
        <v>108</v>
      </c>
      <c r="G997" t="s">
        <v>120</v>
      </c>
      <c r="H997">
        <v>134</v>
      </c>
      <c r="I997" s="15">
        <v>101271.2</v>
      </c>
    </row>
    <row r="998" spans="1:9" x14ac:dyDescent="0.4">
      <c r="A998" s="12">
        <v>41326</v>
      </c>
      <c r="B998" t="s">
        <v>141</v>
      </c>
      <c r="C998" t="s">
        <v>98</v>
      </c>
      <c r="D998" t="s">
        <v>119</v>
      </c>
      <c r="E998" t="s">
        <v>131</v>
      </c>
      <c r="F998" t="s">
        <v>112</v>
      </c>
      <c r="G998" t="s">
        <v>120</v>
      </c>
      <c r="H998" t="s">
        <v>93</v>
      </c>
      <c r="I998" s="15">
        <v>-3032.11</v>
      </c>
    </row>
    <row r="999" spans="1:9" x14ac:dyDescent="0.4">
      <c r="A999" s="12">
        <v>41360</v>
      </c>
      <c r="B999" t="s">
        <v>141</v>
      </c>
      <c r="C999" t="s">
        <v>117</v>
      </c>
      <c r="D999" t="s">
        <v>119</v>
      </c>
      <c r="E999" t="s">
        <v>127</v>
      </c>
      <c r="F999" t="s">
        <v>95</v>
      </c>
      <c r="G999" t="s">
        <v>137</v>
      </c>
      <c r="H999">
        <v>28</v>
      </c>
      <c r="I999" s="15">
        <v>15965.2</v>
      </c>
    </row>
    <row r="1000" spans="1:9" x14ac:dyDescent="0.4">
      <c r="A1000" s="12">
        <v>41619</v>
      </c>
      <c r="B1000" t="s">
        <v>141</v>
      </c>
      <c r="C1000" t="s">
        <v>103</v>
      </c>
      <c r="D1000" t="s">
        <v>102</v>
      </c>
      <c r="E1000" t="s">
        <v>116</v>
      </c>
      <c r="F1000" t="s">
        <v>95</v>
      </c>
      <c r="G1000" t="s">
        <v>120</v>
      </c>
      <c r="H1000" t="s">
        <v>93</v>
      </c>
      <c r="I1000" s="15">
        <v>-15346.6</v>
      </c>
    </row>
    <row r="1001" spans="1:9" x14ac:dyDescent="0.4">
      <c r="A1001" s="12">
        <v>40945</v>
      </c>
      <c r="B1001" t="s">
        <v>141</v>
      </c>
      <c r="C1001" t="s">
        <v>103</v>
      </c>
      <c r="D1001" t="s">
        <v>110</v>
      </c>
      <c r="E1001" t="s">
        <v>128</v>
      </c>
      <c r="F1001" t="s">
        <v>108</v>
      </c>
      <c r="G1001" t="s">
        <v>107</v>
      </c>
      <c r="H1001" t="s">
        <v>93</v>
      </c>
      <c r="I1001" s="15">
        <v>-3992</v>
      </c>
    </row>
    <row r="1002" spans="1:9" x14ac:dyDescent="0.4">
      <c r="A1002" s="12">
        <v>41274</v>
      </c>
      <c r="B1002" t="s">
        <v>141</v>
      </c>
      <c r="C1002" t="s">
        <v>122</v>
      </c>
      <c r="D1002" t="s">
        <v>97</v>
      </c>
      <c r="E1002" t="s">
        <v>140</v>
      </c>
      <c r="F1002" t="s">
        <v>100</v>
      </c>
      <c r="G1002" t="s">
        <v>94</v>
      </c>
      <c r="H1002" t="s">
        <v>93</v>
      </c>
      <c r="I1002" s="15">
        <v>-2828.44</v>
      </c>
    </row>
    <row r="1003" spans="1:9" x14ac:dyDescent="0.4">
      <c r="A1003" s="12">
        <v>41021</v>
      </c>
      <c r="B1003" t="s">
        <v>141</v>
      </c>
      <c r="C1003" t="s">
        <v>103</v>
      </c>
      <c r="D1003" t="s">
        <v>97</v>
      </c>
      <c r="E1003" t="s">
        <v>133</v>
      </c>
      <c r="F1003" t="s">
        <v>95</v>
      </c>
      <c r="G1003" t="s">
        <v>137</v>
      </c>
      <c r="H1003" t="s">
        <v>93</v>
      </c>
      <c r="I1003" s="15">
        <v>-5350.38</v>
      </c>
    </row>
    <row r="1004" spans="1:9" x14ac:dyDescent="0.4">
      <c r="A1004" s="12">
        <v>41310</v>
      </c>
      <c r="B1004" t="s">
        <v>141</v>
      </c>
      <c r="C1004" t="s">
        <v>98</v>
      </c>
      <c r="D1004" t="s">
        <v>106</v>
      </c>
      <c r="E1004" t="s">
        <v>134</v>
      </c>
      <c r="F1004" t="s">
        <v>112</v>
      </c>
      <c r="G1004" t="s">
        <v>115</v>
      </c>
      <c r="H1004" t="s">
        <v>93</v>
      </c>
      <c r="I1004" s="15">
        <v>-1629.96</v>
      </c>
    </row>
    <row r="1005" spans="1:9" x14ac:dyDescent="0.4">
      <c r="A1005" s="12">
        <v>41120</v>
      </c>
      <c r="B1005" t="s">
        <v>141</v>
      </c>
      <c r="C1005" t="s">
        <v>103</v>
      </c>
      <c r="D1005" t="s">
        <v>106</v>
      </c>
      <c r="E1005" t="s">
        <v>105</v>
      </c>
      <c r="F1005" t="s">
        <v>95</v>
      </c>
      <c r="G1005" t="s">
        <v>99</v>
      </c>
      <c r="H1005" t="s">
        <v>93</v>
      </c>
      <c r="I1005" s="15">
        <v>-1541.39</v>
      </c>
    </row>
    <row r="1006" spans="1:9" x14ac:dyDescent="0.4">
      <c r="A1006" s="12">
        <v>41334</v>
      </c>
      <c r="B1006" t="s">
        <v>141</v>
      </c>
      <c r="C1006" t="s">
        <v>117</v>
      </c>
      <c r="D1006" t="s">
        <v>102</v>
      </c>
      <c r="E1006" t="s">
        <v>116</v>
      </c>
      <c r="F1006" t="s">
        <v>95</v>
      </c>
      <c r="G1006" t="s">
        <v>107</v>
      </c>
      <c r="H1006">
        <v>42</v>
      </c>
      <c r="I1006" s="15">
        <v>28403.3</v>
      </c>
    </row>
    <row r="1007" spans="1:9" x14ac:dyDescent="0.4">
      <c r="A1007" s="12">
        <v>41075</v>
      </c>
      <c r="B1007" t="s">
        <v>141</v>
      </c>
      <c r="C1007" t="s">
        <v>117</v>
      </c>
      <c r="D1007" t="s">
        <v>110</v>
      </c>
      <c r="E1007" t="s">
        <v>109</v>
      </c>
      <c r="F1007" t="s">
        <v>108</v>
      </c>
      <c r="G1007" t="s">
        <v>120</v>
      </c>
      <c r="H1007">
        <v>25</v>
      </c>
      <c r="I1007" s="15">
        <v>18599.150000000001</v>
      </c>
    </row>
    <row r="1008" spans="1:9" x14ac:dyDescent="0.4">
      <c r="A1008" s="12">
        <v>41592</v>
      </c>
      <c r="B1008" t="s">
        <v>141</v>
      </c>
      <c r="C1008" t="s">
        <v>126</v>
      </c>
      <c r="D1008" t="s">
        <v>106</v>
      </c>
      <c r="E1008" t="s">
        <v>138</v>
      </c>
      <c r="F1008" t="s">
        <v>112</v>
      </c>
      <c r="G1008" t="s">
        <v>107</v>
      </c>
      <c r="H1008" t="s">
        <v>93</v>
      </c>
      <c r="I1008" s="15">
        <v>-5739.7</v>
      </c>
    </row>
    <row r="1009" spans="1:9" x14ac:dyDescent="0.4">
      <c r="A1009" s="12">
        <v>41343</v>
      </c>
      <c r="B1009" t="s">
        <v>141</v>
      </c>
      <c r="C1009" t="s">
        <v>126</v>
      </c>
      <c r="D1009" t="s">
        <v>102</v>
      </c>
      <c r="E1009" t="s">
        <v>101</v>
      </c>
      <c r="F1009" t="s">
        <v>104</v>
      </c>
      <c r="G1009" t="s">
        <v>130</v>
      </c>
      <c r="H1009" t="s">
        <v>93</v>
      </c>
      <c r="I1009" s="15">
        <v>-3958.6</v>
      </c>
    </row>
    <row r="1010" spans="1:9" x14ac:dyDescent="0.4">
      <c r="A1010" s="12">
        <v>41469</v>
      </c>
      <c r="B1010" t="s">
        <v>141</v>
      </c>
      <c r="C1010" t="s">
        <v>117</v>
      </c>
      <c r="D1010" t="s">
        <v>106</v>
      </c>
      <c r="E1010" t="s">
        <v>138</v>
      </c>
      <c r="F1010" t="s">
        <v>112</v>
      </c>
      <c r="G1010" t="s">
        <v>130</v>
      </c>
      <c r="H1010">
        <v>19</v>
      </c>
      <c r="I1010" s="15">
        <v>15899.17</v>
      </c>
    </row>
    <row r="1011" spans="1:9" x14ac:dyDescent="0.4">
      <c r="A1011" s="12">
        <v>41165</v>
      </c>
      <c r="B1011" t="s">
        <v>141</v>
      </c>
      <c r="C1011" t="s">
        <v>122</v>
      </c>
      <c r="D1011" t="s">
        <v>106</v>
      </c>
      <c r="E1011" t="s">
        <v>138</v>
      </c>
      <c r="F1011" t="s">
        <v>104</v>
      </c>
      <c r="G1011" t="s">
        <v>94</v>
      </c>
      <c r="H1011" t="s">
        <v>93</v>
      </c>
      <c r="I1011" s="15">
        <v>-1171.99</v>
      </c>
    </row>
    <row r="1012" spans="1:9" x14ac:dyDescent="0.4">
      <c r="A1012" s="12">
        <v>41035</v>
      </c>
      <c r="B1012" t="s">
        <v>141</v>
      </c>
      <c r="C1012" t="s">
        <v>126</v>
      </c>
      <c r="D1012" t="s">
        <v>119</v>
      </c>
      <c r="E1012" t="s">
        <v>127</v>
      </c>
      <c r="F1012" t="s">
        <v>95</v>
      </c>
      <c r="G1012" t="s">
        <v>99</v>
      </c>
      <c r="H1012" t="s">
        <v>93</v>
      </c>
      <c r="I1012" s="15">
        <v>-3857.27</v>
      </c>
    </row>
    <row r="1013" spans="1:9" x14ac:dyDescent="0.4">
      <c r="A1013" s="12">
        <v>41309</v>
      </c>
      <c r="B1013" t="s">
        <v>141</v>
      </c>
      <c r="C1013" t="s">
        <v>117</v>
      </c>
      <c r="D1013" t="s">
        <v>102</v>
      </c>
      <c r="E1013" t="s">
        <v>136</v>
      </c>
      <c r="F1013" t="s">
        <v>113</v>
      </c>
      <c r="G1013" t="s">
        <v>130</v>
      </c>
      <c r="H1013">
        <v>23</v>
      </c>
      <c r="I1013" s="15">
        <v>20845.22</v>
      </c>
    </row>
    <row r="1014" spans="1:9" x14ac:dyDescent="0.4">
      <c r="A1014" s="12">
        <v>41454</v>
      </c>
      <c r="B1014" t="s">
        <v>141</v>
      </c>
      <c r="C1014" t="s">
        <v>122</v>
      </c>
      <c r="D1014" t="s">
        <v>119</v>
      </c>
      <c r="E1014" t="s">
        <v>127</v>
      </c>
      <c r="F1014" t="s">
        <v>108</v>
      </c>
      <c r="G1014" t="s">
        <v>94</v>
      </c>
      <c r="H1014" t="s">
        <v>93</v>
      </c>
      <c r="I1014" s="15">
        <v>-2159.42</v>
      </c>
    </row>
    <row r="1015" spans="1:9" x14ac:dyDescent="0.4">
      <c r="A1015" s="12">
        <v>41048</v>
      </c>
      <c r="B1015" t="s">
        <v>141</v>
      </c>
      <c r="C1015" t="s">
        <v>117</v>
      </c>
      <c r="D1015" t="s">
        <v>119</v>
      </c>
      <c r="E1015" t="s">
        <v>131</v>
      </c>
      <c r="F1015" t="s">
        <v>100</v>
      </c>
      <c r="G1015" t="s">
        <v>99</v>
      </c>
      <c r="H1015">
        <v>12</v>
      </c>
      <c r="I1015" s="15">
        <v>7249.59</v>
      </c>
    </row>
    <row r="1016" spans="1:9" x14ac:dyDescent="0.4">
      <c r="A1016" s="12">
        <v>41129</v>
      </c>
      <c r="B1016" t="s">
        <v>141</v>
      </c>
      <c r="C1016" t="s">
        <v>117</v>
      </c>
      <c r="D1016" t="s">
        <v>119</v>
      </c>
      <c r="E1016" t="s">
        <v>118</v>
      </c>
      <c r="F1016" t="s">
        <v>113</v>
      </c>
      <c r="G1016" t="s">
        <v>120</v>
      </c>
      <c r="H1016">
        <v>13</v>
      </c>
      <c r="I1016" s="15">
        <v>10065.67</v>
      </c>
    </row>
    <row r="1017" spans="1:9" x14ac:dyDescent="0.4">
      <c r="A1017" s="12">
        <v>41359</v>
      </c>
      <c r="B1017" t="s">
        <v>141</v>
      </c>
      <c r="C1017" t="s">
        <v>124</v>
      </c>
      <c r="D1017" t="s">
        <v>106</v>
      </c>
      <c r="E1017" t="s">
        <v>134</v>
      </c>
      <c r="F1017" t="s">
        <v>112</v>
      </c>
      <c r="G1017" t="s">
        <v>120</v>
      </c>
      <c r="H1017" t="s">
        <v>93</v>
      </c>
      <c r="I1017" s="15">
        <v>-376.38</v>
      </c>
    </row>
    <row r="1018" spans="1:9" x14ac:dyDescent="0.4">
      <c r="A1018" s="12">
        <v>41109</v>
      </c>
      <c r="B1018" t="s">
        <v>141</v>
      </c>
      <c r="C1018" t="s">
        <v>103</v>
      </c>
      <c r="D1018" t="s">
        <v>106</v>
      </c>
      <c r="E1018" t="s">
        <v>105</v>
      </c>
      <c r="F1018" t="s">
        <v>95</v>
      </c>
      <c r="G1018" t="s">
        <v>135</v>
      </c>
      <c r="H1018" t="s">
        <v>93</v>
      </c>
      <c r="I1018" s="15">
        <v>-1164.08</v>
      </c>
    </row>
    <row r="1019" spans="1:9" x14ac:dyDescent="0.4">
      <c r="A1019" s="12">
        <v>41194</v>
      </c>
      <c r="B1019" t="s">
        <v>141</v>
      </c>
      <c r="C1019" t="s">
        <v>98</v>
      </c>
      <c r="D1019" t="s">
        <v>119</v>
      </c>
      <c r="E1019" t="s">
        <v>118</v>
      </c>
      <c r="F1019" t="s">
        <v>104</v>
      </c>
      <c r="G1019" t="s">
        <v>99</v>
      </c>
      <c r="H1019" t="s">
        <v>93</v>
      </c>
      <c r="I1019" s="15">
        <v>-2178.4</v>
      </c>
    </row>
    <row r="1020" spans="1:9" x14ac:dyDescent="0.4">
      <c r="A1020" s="12">
        <v>41152</v>
      </c>
      <c r="B1020" t="s">
        <v>141</v>
      </c>
      <c r="C1020" t="s">
        <v>122</v>
      </c>
      <c r="D1020" t="s">
        <v>102</v>
      </c>
      <c r="E1020" t="s">
        <v>116</v>
      </c>
      <c r="F1020" t="s">
        <v>112</v>
      </c>
      <c r="G1020" t="s">
        <v>111</v>
      </c>
      <c r="H1020" t="s">
        <v>93</v>
      </c>
      <c r="I1020" s="15">
        <v>-6302.99</v>
      </c>
    </row>
    <row r="1021" spans="1:9" x14ac:dyDescent="0.4">
      <c r="A1021" s="12">
        <v>40962</v>
      </c>
      <c r="B1021" t="s">
        <v>141</v>
      </c>
      <c r="C1021" t="s">
        <v>117</v>
      </c>
      <c r="D1021" t="s">
        <v>97</v>
      </c>
      <c r="E1021" t="s">
        <v>140</v>
      </c>
      <c r="F1021" t="s">
        <v>108</v>
      </c>
      <c r="G1021" t="s">
        <v>137</v>
      </c>
      <c r="H1021">
        <v>27</v>
      </c>
      <c r="I1021" s="15">
        <v>16810.48</v>
      </c>
    </row>
    <row r="1022" spans="1:9" x14ac:dyDescent="0.4">
      <c r="A1022" s="12">
        <v>41585</v>
      </c>
      <c r="B1022" t="s">
        <v>141</v>
      </c>
      <c r="C1022" t="s">
        <v>124</v>
      </c>
      <c r="D1022" t="s">
        <v>119</v>
      </c>
      <c r="E1022" t="s">
        <v>123</v>
      </c>
      <c r="F1022" t="s">
        <v>108</v>
      </c>
      <c r="G1022" t="s">
        <v>99</v>
      </c>
      <c r="H1022" t="s">
        <v>93</v>
      </c>
      <c r="I1022" s="15">
        <v>-213.89</v>
      </c>
    </row>
    <row r="1023" spans="1:9" x14ac:dyDescent="0.4">
      <c r="A1023" s="12">
        <v>41031</v>
      </c>
      <c r="B1023" t="s">
        <v>141</v>
      </c>
      <c r="C1023" t="s">
        <v>117</v>
      </c>
      <c r="D1023" t="s">
        <v>119</v>
      </c>
      <c r="E1023" t="s">
        <v>131</v>
      </c>
      <c r="F1023" t="s">
        <v>95</v>
      </c>
      <c r="G1023" t="s">
        <v>120</v>
      </c>
      <c r="H1023">
        <v>8</v>
      </c>
      <c r="I1023" s="15">
        <v>5851.1</v>
      </c>
    </row>
    <row r="1024" spans="1:9" x14ac:dyDescent="0.4">
      <c r="A1024" s="12">
        <v>40945</v>
      </c>
      <c r="B1024" t="s">
        <v>141</v>
      </c>
      <c r="C1024" t="s">
        <v>122</v>
      </c>
      <c r="D1024" t="s">
        <v>102</v>
      </c>
      <c r="E1024" t="s">
        <v>139</v>
      </c>
      <c r="F1024" t="s">
        <v>104</v>
      </c>
      <c r="G1024" t="s">
        <v>120</v>
      </c>
      <c r="H1024" t="s">
        <v>93</v>
      </c>
      <c r="I1024" s="15">
        <v>-2608.25</v>
      </c>
    </row>
    <row r="1025" spans="1:9" x14ac:dyDescent="0.4">
      <c r="A1025" s="12">
        <v>41098</v>
      </c>
      <c r="B1025" t="s">
        <v>141</v>
      </c>
      <c r="C1025" t="s">
        <v>122</v>
      </c>
      <c r="D1025" t="s">
        <v>119</v>
      </c>
      <c r="E1025" t="s">
        <v>127</v>
      </c>
      <c r="F1025" t="s">
        <v>108</v>
      </c>
      <c r="G1025" t="s">
        <v>94</v>
      </c>
      <c r="H1025" t="s">
        <v>93</v>
      </c>
      <c r="I1025" s="15">
        <v>-6046.37</v>
      </c>
    </row>
    <row r="1026" spans="1:9" x14ac:dyDescent="0.4">
      <c r="A1026" s="12">
        <v>41282</v>
      </c>
      <c r="B1026" t="s">
        <v>141</v>
      </c>
      <c r="C1026" t="s">
        <v>126</v>
      </c>
      <c r="D1026" t="s">
        <v>110</v>
      </c>
      <c r="E1026" t="s">
        <v>132</v>
      </c>
      <c r="F1026" t="s">
        <v>112</v>
      </c>
      <c r="G1026" t="s">
        <v>99</v>
      </c>
      <c r="H1026" t="s">
        <v>93</v>
      </c>
      <c r="I1026" s="15">
        <v>-2057.79</v>
      </c>
    </row>
    <row r="1027" spans="1:9" x14ac:dyDescent="0.4">
      <c r="A1027" s="12">
        <v>41270</v>
      </c>
      <c r="B1027" t="s">
        <v>141</v>
      </c>
      <c r="C1027" t="s">
        <v>103</v>
      </c>
      <c r="D1027" t="s">
        <v>119</v>
      </c>
      <c r="E1027" t="s">
        <v>123</v>
      </c>
      <c r="F1027" t="s">
        <v>112</v>
      </c>
      <c r="G1027" t="s">
        <v>99</v>
      </c>
      <c r="H1027" t="s">
        <v>93</v>
      </c>
      <c r="I1027" s="15">
        <v>-2404</v>
      </c>
    </row>
    <row r="1028" spans="1:9" x14ac:dyDescent="0.4">
      <c r="A1028" s="12">
        <v>41173</v>
      </c>
      <c r="B1028" t="s">
        <v>141</v>
      </c>
      <c r="C1028" t="s">
        <v>117</v>
      </c>
      <c r="D1028" t="s">
        <v>102</v>
      </c>
      <c r="E1028" t="s">
        <v>136</v>
      </c>
      <c r="F1028" t="s">
        <v>108</v>
      </c>
      <c r="G1028" t="s">
        <v>99</v>
      </c>
      <c r="H1028">
        <v>22</v>
      </c>
      <c r="I1028" s="15">
        <v>12870.41</v>
      </c>
    </row>
    <row r="1029" spans="1:9" x14ac:dyDescent="0.4">
      <c r="A1029" s="12">
        <v>41001</v>
      </c>
      <c r="B1029" t="s">
        <v>141</v>
      </c>
      <c r="C1029" t="s">
        <v>126</v>
      </c>
      <c r="D1029" t="s">
        <v>106</v>
      </c>
      <c r="E1029" t="s">
        <v>138</v>
      </c>
      <c r="F1029" t="s">
        <v>95</v>
      </c>
      <c r="G1029" t="s">
        <v>107</v>
      </c>
      <c r="H1029" t="s">
        <v>93</v>
      </c>
      <c r="I1029" s="15">
        <v>-2372.02</v>
      </c>
    </row>
    <row r="1030" spans="1:9" x14ac:dyDescent="0.4">
      <c r="A1030" s="12">
        <v>41310</v>
      </c>
      <c r="B1030" t="s">
        <v>141</v>
      </c>
      <c r="C1030" t="s">
        <v>98</v>
      </c>
      <c r="D1030" t="s">
        <v>97</v>
      </c>
      <c r="E1030" t="s">
        <v>96</v>
      </c>
      <c r="F1030" t="s">
        <v>108</v>
      </c>
      <c r="G1030" t="s">
        <v>99</v>
      </c>
      <c r="H1030" t="s">
        <v>93</v>
      </c>
      <c r="I1030" s="15">
        <v>-5380.73</v>
      </c>
    </row>
    <row r="1031" spans="1:9" x14ac:dyDescent="0.4">
      <c r="A1031" s="12">
        <v>41374</v>
      </c>
      <c r="B1031" t="s">
        <v>141</v>
      </c>
      <c r="C1031" t="s">
        <v>98</v>
      </c>
      <c r="D1031" t="s">
        <v>97</v>
      </c>
      <c r="E1031" t="s">
        <v>129</v>
      </c>
      <c r="F1031" t="s">
        <v>112</v>
      </c>
      <c r="G1031" t="s">
        <v>120</v>
      </c>
      <c r="H1031" t="s">
        <v>93</v>
      </c>
      <c r="I1031" s="15">
        <v>-4374.09</v>
      </c>
    </row>
    <row r="1032" spans="1:9" x14ac:dyDescent="0.4">
      <c r="A1032" s="12">
        <v>41513</v>
      </c>
      <c r="B1032" t="s">
        <v>141</v>
      </c>
      <c r="C1032" t="s">
        <v>122</v>
      </c>
      <c r="D1032" t="s">
        <v>110</v>
      </c>
      <c r="E1032" t="s">
        <v>121</v>
      </c>
      <c r="F1032" t="s">
        <v>113</v>
      </c>
      <c r="G1032" t="s">
        <v>107</v>
      </c>
      <c r="H1032" t="s">
        <v>93</v>
      </c>
      <c r="I1032" s="15">
        <v>-4076.06</v>
      </c>
    </row>
    <row r="1033" spans="1:9" x14ac:dyDescent="0.4">
      <c r="A1033" s="12">
        <v>41600</v>
      </c>
      <c r="B1033" t="s">
        <v>141</v>
      </c>
      <c r="C1033" t="s">
        <v>122</v>
      </c>
      <c r="D1033" t="s">
        <v>110</v>
      </c>
      <c r="E1033" t="s">
        <v>121</v>
      </c>
      <c r="F1033" t="s">
        <v>112</v>
      </c>
      <c r="G1033" t="s">
        <v>94</v>
      </c>
      <c r="H1033" t="s">
        <v>93</v>
      </c>
      <c r="I1033" s="15">
        <v>-5113.17</v>
      </c>
    </row>
    <row r="1034" spans="1:9" x14ac:dyDescent="0.4">
      <c r="A1034" s="12">
        <v>41173</v>
      </c>
      <c r="B1034" t="s">
        <v>141</v>
      </c>
      <c r="C1034" t="s">
        <v>98</v>
      </c>
      <c r="D1034" t="s">
        <v>110</v>
      </c>
      <c r="E1034" t="s">
        <v>128</v>
      </c>
      <c r="F1034" t="s">
        <v>104</v>
      </c>
      <c r="G1034" t="s">
        <v>137</v>
      </c>
      <c r="H1034" t="s">
        <v>93</v>
      </c>
      <c r="I1034" s="15">
        <v>-4203.12</v>
      </c>
    </row>
    <row r="1035" spans="1:9" x14ac:dyDescent="0.4">
      <c r="A1035" s="12">
        <v>41593</v>
      </c>
      <c r="B1035" t="s">
        <v>141</v>
      </c>
      <c r="C1035" t="s">
        <v>124</v>
      </c>
      <c r="D1035" t="s">
        <v>110</v>
      </c>
      <c r="E1035" t="s">
        <v>128</v>
      </c>
      <c r="F1035" t="s">
        <v>108</v>
      </c>
      <c r="G1035" t="s">
        <v>94</v>
      </c>
      <c r="H1035" t="s">
        <v>93</v>
      </c>
      <c r="I1035" s="15">
        <v>-708.59</v>
      </c>
    </row>
    <row r="1036" spans="1:9" x14ac:dyDescent="0.4">
      <c r="A1036" s="12">
        <v>41016</v>
      </c>
      <c r="B1036" t="s">
        <v>141</v>
      </c>
      <c r="C1036" t="s">
        <v>117</v>
      </c>
      <c r="D1036" t="s">
        <v>106</v>
      </c>
      <c r="E1036" t="s">
        <v>105</v>
      </c>
      <c r="F1036" t="s">
        <v>112</v>
      </c>
      <c r="G1036" t="s">
        <v>137</v>
      </c>
      <c r="H1036">
        <v>10</v>
      </c>
      <c r="I1036" s="15">
        <v>5679.28</v>
      </c>
    </row>
    <row r="1037" spans="1:9" x14ac:dyDescent="0.4">
      <c r="A1037" s="12">
        <v>41314</v>
      </c>
      <c r="B1037" t="s">
        <v>141</v>
      </c>
      <c r="C1037" t="s">
        <v>126</v>
      </c>
      <c r="D1037" t="s">
        <v>97</v>
      </c>
      <c r="E1037" t="s">
        <v>96</v>
      </c>
      <c r="F1037" t="s">
        <v>95</v>
      </c>
      <c r="G1037" t="s">
        <v>111</v>
      </c>
      <c r="H1037" t="s">
        <v>93</v>
      </c>
      <c r="I1037" s="15">
        <v>-4058.59</v>
      </c>
    </row>
    <row r="1038" spans="1:9" x14ac:dyDescent="0.4">
      <c r="A1038" s="12">
        <v>41329</v>
      </c>
      <c r="B1038" t="s">
        <v>141</v>
      </c>
      <c r="C1038" t="s">
        <v>126</v>
      </c>
      <c r="D1038" t="s">
        <v>119</v>
      </c>
      <c r="E1038" t="s">
        <v>118</v>
      </c>
      <c r="F1038" t="s">
        <v>100</v>
      </c>
      <c r="G1038" t="s">
        <v>99</v>
      </c>
      <c r="H1038" t="s">
        <v>93</v>
      </c>
      <c r="I1038" s="15">
        <v>-1582.92</v>
      </c>
    </row>
    <row r="1039" spans="1:9" x14ac:dyDescent="0.4">
      <c r="A1039" s="12">
        <v>40980</v>
      </c>
      <c r="B1039" t="s">
        <v>141</v>
      </c>
      <c r="C1039" t="s">
        <v>103</v>
      </c>
      <c r="D1039" t="s">
        <v>119</v>
      </c>
      <c r="E1039" t="s">
        <v>125</v>
      </c>
      <c r="F1039" t="s">
        <v>95</v>
      </c>
      <c r="G1039" t="s">
        <v>120</v>
      </c>
      <c r="H1039" t="s">
        <v>93</v>
      </c>
      <c r="I1039" s="15">
        <v>-18740.5</v>
      </c>
    </row>
    <row r="1040" spans="1:9" x14ac:dyDescent="0.4">
      <c r="A1040" s="12">
        <v>41303</v>
      </c>
      <c r="B1040" t="s">
        <v>141</v>
      </c>
      <c r="C1040" t="s">
        <v>126</v>
      </c>
      <c r="D1040" t="s">
        <v>97</v>
      </c>
      <c r="E1040" t="s">
        <v>140</v>
      </c>
      <c r="F1040" t="s">
        <v>100</v>
      </c>
      <c r="G1040" t="s">
        <v>111</v>
      </c>
      <c r="H1040" t="s">
        <v>93</v>
      </c>
      <c r="I1040" s="15">
        <v>-10176.09</v>
      </c>
    </row>
    <row r="1041" spans="1:9" x14ac:dyDescent="0.4">
      <c r="A1041" s="12">
        <v>40988</v>
      </c>
      <c r="B1041" t="s">
        <v>141</v>
      </c>
      <c r="C1041" t="s">
        <v>126</v>
      </c>
      <c r="D1041" t="s">
        <v>102</v>
      </c>
      <c r="E1041" t="s">
        <v>136</v>
      </c>
      <c r="F1041" t="s">
        <v>95</v>
      </c>
      <c r="G1041" t="s">
        <v>135</v>
      </c>
      <c r="H1041" t="s">
        <v>93</v>
      </c>
      <c r="I1041" s="15">
        <v>-3340.78</v>
      </c>
    </row>
    <row r="1042" spans="1:9" x14ac:dyDescent="0.4">
      <c r="A1042" s="12">
        <v>40916</v>
      </c>
      <c r="B1042" t="s">
        <v>141</v>
      </c>
      <c r="C1042" t="s">
        <v>103</v>
      </c>
      <c r="D1042" t="s">
        <v>102</v>
      </c>
      <c r="E1042" t="s">
        <v>136</v>
      </c>
      <c r="F1042" t="s">
        <v>112</v>
      </c>
      <c r="G1042" t="s">
        <v>130</v>
      </c>
      <c r="H1042" t="s">
        <v>93</v>
      </c>
      <c r="I1042" s="15">
        <v>-6885.16</v>
      </c>
    </row>
    <row r="1043" spans="1:9" x14ac:dyDescent="0.4">
      <c r="A1043" s="12">
        <v>41071</v>
      </c>
      <c r="B1043" t="s">
        <v>141</v>
      </c>
      <c r="C1043" t="s">
        <v>124</v>
      </c>
      <c r="D1043" t="s">
        <v>106</v>
      </c>
      <c r="E1043" t="s">
        <v>138</v>
      </c>
      <c r="F1043" t="s">
        <v>112</v>
      </c>
      <c r="G1043" t="s">
        <v>111</v>
      </c>
      <c r="H1043" t="s">
        <v>93</v>
      </c>
      <c r="I1043" s="15">
        <v>-618.96</v>
      </c>
    </row>
    <row r="1044" spans="1:9" x14ac:dyDescent="0.4">
      <c r="A1044" s="12">
        <v>41119</v>
      </c>
      <c r="B1044" t="s">
        <v>141</v>
      </c>
      <c r="C1044" t="s">
        <v>124</v>
      </c>
      <c r="D1044" t="s">
        <v>110</v>
      </c>
      <c r="E1044" t="s">
        <v>132</v>
      </c>
      <c r="F1044" t="s">
        <v>108</v>
      </c>
      <c r="G1044" t="s">
        <v>99</v>
      </c>
      <c r="H1044" t="s">
        <v>93</v>
      </c>
      <c r="I1044" s="15">
        <v>-251.15</v>
      </c>
    </row>
    <row r="1045" spans="1:9" x14ac:dyDescent="0.4">
      <c r="A1045" s="12">
        <v>41591</v>
      </c>
      <c r="B1045" t="s">
        <v>141</v>
      </c>
      <c r="C1045" t="s">
        <v>126</v>
      </c>
      <c r="D1045" t="s">
        <v>102</v>
      </c>
      <c r="E1045" t="s">
        <v>139</v>
      </c>
      <c r="F1045" t="s">
        <v>104</v>
      </c>
      <c r="G1045" t="s">
        <v>99</v>
      </c>
      <c r="H1045" t="s">
        <v>93</v>
      </c>
      <c r="I1045" s="15">
        <v>-2436.1999999999998</v>
      </c>
    </row>
    <row r="1046" spans="1:9" x14ac:dyDescent="0.4">
      <c r="A1046" s="12">
        <v>40911</v>
      </c>
      <c r="B1046" t="s">
        <v>141</v>
      </c>
      <c r="C1046" t="s">
        <v>98</v>
      </c>
      <c r="D1046" t="s">
        <v>110</v>
      </c>
      <c r="E1046" t="s">
        <v>132</v>
      </c>
      <c r="F1046" t="s">
        <v>104</v>
      </c>
      <c r="G1046" t="s">
        <v>137</v>
      </c>
      <c r="H1046" t="s">
        <v>93</v>
      </c>
      <c r="I1046" s="15">
        <v>-2681.95</v>
      </c>
    </row>
    <row r="1047" spans="1:9" x14ac:dyDescent="0.4">
      <c r="A1047" s="12">
        <v>41087</v>
      </c>
      <c r="B1047" t="s">
        <v>141</v>
      </c>
      <c r="C1047" t="s">
        <v>98</v>
      </c>
      <c r="D1047" t="s">
        <v>110</v>
      </c>
      <c r="E1047" t="s">
        <v>121</v>
      </c>
      <c r="F1047" t="s">
        <v>104</v>
      </c>
      <c r="G1047" t="s">
        <v>130</v>
      </c>
      <c r="H1047" t="s">
        <v>93</v>
      </c>
      <c r="I1047" s="15">
        <v>-11711.69</v>
      </c>
    </row>
    <row r="1048" spans="1:9" x14ac:dyDescent="0.4">
      <c r="A1048" s="12">
        <v>41124</v>
      </c>
      <c r="B1048" t="s">
        <v>141</v>
      </c>
      <c r="C1048" t="s">
        <v>126</v>
      </c>
      <c r="D1048" t="s">
        <v>110</v>
      </c>
      <c r="E1048" t="s">
        <v>121</v>
      </c>
      <c r="F1048" t="s">
        <v>95</v>
      </c>
      <c r="G1048" t="s">
        <v>94</v>
      </c>
      <c r="H1048" t="s">
        <v>93</v>
      </c>
      <c r="I1048" s="15">
        <v>-6425.79</v>
      </c>
    </row>
    <row r="1049" spans="1:9" x14ac:dyDescent="0.4">
      <c r="A1049" s="12">
        <v>41495</v>
      </c>
      <c r="B1049" t="s">
        <v>141</v>
      </c>
      <c r="C1049" t="s">
        <v>126</v>
      </c>
      <c r="D1049" t="s">
        <v>106</v>
      </c>
      <c r="E1049" t="s">
        <v>105</v>
      </c>
      <c r="F1049" t="s">
        <v>104</v>
      </c>
      <c r="G1049" t="s">
        <v>135</v>
      </c>
      <c r="H1049" t="s">
        <v>93</v>
      </c>
      <c r="I1049" s="15">
        <v>-1276.1400000000001</v>
      </c>
    </row>
    <row r="1050" spans="1:9" x14ac:dyDescent="0.4">
      <c r="A1050" s="12">
        <v>41120</v>
      </c>
      <c r="B1050" t="s">
        <v>141</v>
      </c>
      <c r="C1050" t="s">
        <v>126</v>
      </c>
      <c r="D1050" t="s">
        <v>106</v>
      </c>
      <c r="E1050" t="s">
        <v>138</v>
      </c>
      <c r="F1050" t="s">
        <v>112</v>
      </c>
      <c r="G1050" t="s">
        <v>99</v>
      </c>
      <c r="H1050" t="s">
        <v>93</v>
      </c>
      <c r="I1050" s="15">
        <v>-2224.7600000000002</v>
      </c>
    </row>
    <row r="1051" spans="1:9" x14ac:dyDescent="0.4">
      <c r="A1051" s="12">
        <v>41617</v>
      </c>
      <c r="B1051" t="s">
        <v>141</v>
      </c>
      <c r="C1051" t="s">
        <v>124</v>
      </c>
      <c r="D1051" t="s">
        <v>106</v>
      </c>
      <c r="E1051" t="s">
        <v>114</v>
      </c>
      <c r="F1051" t="s">
        <v>112</v>
      </c>
      <c r="G1051" t="s">
        <v>99</v>
      </c>
      <c r="H1051" t="s">
        <v>93</v>
      </c>
      <c r="I1051" s="15">
        <v>-573.07000000000005</v>
      </c>
    </row>
    <row r="1052" spans="1:9" x14ac:dyDescent="0.4">
      <c r="A1052" s="12">
        <v>41260</v>
      </c>
      <c r="B1052" t="s">
        <v>141</v>
      </c>
      <c r="C1052" t="s">
        <v>122</v>
      </c>
      <c r="D1052" t="s">
        <v>110</v>
      </c>
      <c r="E1052" t="s">
        <v>128</v>
      </c>
      <c r="F1052" t="s">
        <v>112</v>
      </c>
      <c r="G1052" t="s">
        <v>135</v>
      </c>
      <c r="H1052" t="s">
        <v>93</v>
      </c>
      <c r="I1052" s="15">
        <v>-1410.04</v>
      </c>
    </row>
    <row r="1053" spans="1:9" x14ac:dyDescent="0.4">
      <c r="A1053" s="12">
        <v>41531</v>
      </c>
      <c r="B1053" t="s">
        <v>141</v>
      </c>
      <c r="C1053" t="s">
        <v>126</v>
      </c>
      <c r="D1053" t="s">
        <v>119</v>
      </c>
      <c r="E1053" t="s">
        <v>127</v>
      </c>
      <c r="F1053" t="s">
        <v>100</v>
      </c>
      <c r="G1053" t="s">
        <v>111</v>
      </c>
      <c r="H1053" t="s">
        <v>93</v>
      </c>
      <c r="I1053" s="15">
        <v>-6254.94</v>
      </c>
    </row>
    <row r="1054" spans="1:9" x14ac:dyDescent="0.4">
      <c r="A1054" s="12">
        <v>40976</v>
      </c>
      <c r="B1054" t="s">
        <v>141</v>
      </c>
      <c r="C1054" t="s">
        <v>98</v>
      </c>
      <c r="D1054" t="s">
        <v>97</v>
      </c>
      <c r="E1054" t="s">
        <v>140</v>
      </c>
      <c r="F1054" t="s">
        <v>112</v>
      </c>
      <c r="G1054" t="s">
        <v>94</v>
      </c>
      <c r="H1054" t="s">
        <v>93</v>
      </c>
      <c r="I1054" s="15">
        <v>-9107.4699999999993</v>
      </c>
    </row>
    <row r="1055" spans="1:9" x14ac:dyDescent="0.4">
      <c r="A1055" s="12">
        <v>41600</v>
      </c>
      <c r="B1055" t="s">
        <v>141</v>
      </c>
      <c r="C1055" t="s">
        <v>126</v>
      </c>
      <c r="D1055" t="s">
        <v>110</v>
      </c>
      <c r="E1055" t="s">
        <v>121</v>
      </c>
      <c r="F1055" t="s">
        <v>112</v>
      </c>
      <c r="G1055" t="s">
        <v>115</v>
      </c>
      <c r="H1055" t="s">
        <v>93</v>
      </c>
      <c r="I1055" s="15">
        <v>-7602.38</v>
      </c>
    </row>
    <row r="1056" spans="1:9" x14ac:dyDescent="0.4">
      <c r="A1056" s="12">
        <v>41384</v>
      </c>
      <c r="B1056" t="s">
        <v>141</v>
      </c>
      <c r="C1056" t="s">
        <v>98</v>
      </c>
      <c r="D1056" t="s">
        <v>119</v>
      </c>
      <c r="E1056" t="s">
        <v>118</v>
      </c>
      <c r="F1056" t="s">
        <v>95</v>
      </c>
      <c r="G1056" t="s">
        <v>99</v>
      </c>
      <c r="H1056" t="s">
        <v>93</v>
      </c>
      <c r="I1056" s="15">
        <v>-5105.63</v>
      </c>
    </row>
    <row r="1057" spans="1:9" x14ac:dyDescent="0.4">
      <c r="A1057" s="12">
        <v>41118</v>
      </c>
      <c r="B1057" t="s">
        <v>141</v>
      </c>
      <c r="C1057" t="s">
        <v>126</v>
      </c>
      <c r="D1057" t="s">
        <v>97</v>
      </c>
      <c r="E1057" t="s">
        <v>133</v>
      </c>
      <c r="F1057" t="s">
        <v>113</v>
      </c>
      <c r="G1057" t="s">
        <v>120</v>
      </c>
      <c r="H1057" t="s">
        <v>93</v>
      </c>
      <c r="I1057" s="15">
        <v>-5537.38</v>
      </c>
    </row>
    <row r="1058" spans="1:9" x14ac:dyDescent="0.4">
      <c r="A1058" s="12">
        <v>40966</v>
      </c>
      <c r="B1058" t="s">
        <v>141</v>
      </c>
      <c r="C1058" t="s">
        <v>117</v>
      </c>
      <c r="D1058" t="s">
        <v>97</v>
      </c>
      <c r="E1058" t="s">
        <v>96</v>
      </c>
      <c r="F1058" t="s">
        <v>113</v>
      </c>
      <c r="G1058" t="s">
        <v>130</v>
      </c>
      <c r="H1058">
        <v>23</v>
      </c>
      <c r="I1058" s="15">
        <v>21129.01</v>
      </c>
    </row>
    <row r="1059" spans="1:9" x14ac:dyDescent="0.4">
      <c r="A1059" s="12">
        <v>40968</v>
      </c>
      <c r="B1059" t="s">
        <v>141</v>
      </c>
      <c r="C1059" t="s">
        <v>98</v>
      </c>
      <c r="D1059" t="s">
        <v>119</v>
      </c>
      <c r="E1059" t="s">
        <v>123</v>
      </c>
      <c r="F1059" t="s">
        <v>108</v>
      </c>
      <c r="G1059" t="s">
        <v>137</v>
      </c>
      <c r="H1059" t="s">
        <v>93</v>
      </c>
      <c r="I1059" s="15">
        <v>-2145.62</v>
      </c>
    </row>
    <row r="1060" spans="1:9" x14ac:dyDescent="0.4">
      <c r="A1060" s="12">
        <v>41397</v>
      </c>
      <c r="B1060" t="s">
        <v>141</v>
      </c>
      <c r="C1060" t="s">
        <v>122</v>
      </c>
      <c r="D1060" t="s">
        <v>110</v>
      </c>
      <c r="E1060" t="s">
        <v>121</v>
      </c>
      <c r="F1060" t="s">
        <v>104</v>
      </c>
      <c r="G1060" t="s">
        <v>137</v>
      </c>
      <c r="H1060" t="s">
        <v>93</v>
      </c>
      <c r="I1060" s="15">
        <v>-6444.57</v>
      </c>
    </row>
    <row r="1061" spans="1:9" x14ac:dyDescent="0.4">
      <c r="A1061" s="12">
        <v>41212</v>
      </c>
      <c r="B1061" t="s">
        <v>141</v>
      </c>
      <c r="C1061" t="s">
        <v>126</v>
      </c>
      <c r="D1061" t="s">
        <v>119</v>
      </c>
      <c r="E1061" t="s">
        <v>127</v>
      </c>
      <c r="F1061" t="s">
        <v>113</v>
      </c>
      <c r="G1061" t="s">
        <v>130</v>
      </c>
      <c r="H1061" t="s">
        <v>93</v>
      </c>
      <c r="I1061" s="15">
        <v>-10973.58</v>
      </c>
    </row>
    <row r="1062" spans="1:9" x14ac:dyDescent="0.4">
      <c r="A1062" s="12">
        <v>41596</v>
      </c>
      <c r="B1062" t="s">
        <v>141</v>
      </c>
      <c r="C1062" t="s">
        <v>103</v>
      </c>
      <c r="D1062" t="s">
        <v>119</v>
      </c>
      <c r="E1062" t="s">
        <v>127</v>
      </c>
      <c r="F1062" t="s">
        <v>112</v>
      </c>
      <c r="G1062" t="s">
        <v>115</v>
      </c>
      <c r="H1062" t="s">
        <v>93</v>
      </c>
      <c r="I1062" s="15">
        <v>-4205.18</v>
      </c>
    </row>
    <row r="1063" spans="1:9" x14ac:dyDescent="0.4">
      <c r="A1063" s="12">
        <v>41590</v>
      </c>
      <c r="B1063" t="s">
        <v>141</v>
      </c>
      <c r="C1063" t="s">
        <v>124</v>
      </c>
      <c r="D1063" t="s">
        <v>110</v>
      </c>
      <c r="E1063" t="s">
        <v>121</v>
      </c>
      <c r="F1063" t="s">
        <v>95</v>
      </c>
      <c r="G1063" t="s">
        <v>94</v>
      </c>
      <c r="H1063" t="s">
        <v>93</v>
      </c>
      <c r="I1063" s="15">
        <v>-1186.3</v>
      </c>
    </row>
    <row r="1064" spans="1:9" x14ac:dyDescent="0.4">
      <c r="A1064" s="12">
        <v>41637</v>
      </c>
      <c r="B1064" t="s">
        <v>141</v>
      </c>
      <c r="C1064" t="s">
        <v>126</v>
      </c>
      <c r="D1064" t="s">
        <v>110</v>
      </c>
      <c r="E1064" t="s">
        <v>121</v>
      </c>
      <c r="F1064" t="s">
        <v>112</v>
      </c>
      <c r="G1064" t="s">
        <v>115</v>
      </c>
      <c r="H1064" t="s">
        <v>93</v>
      </c>
      <c r="I1064" s="15">
        <v>-5912.96</v>
      </c>
    </row>
    <row r="1065" spans="1:9" x14ac:dyDescent="0.4">
      <c r="A1065" s="12">
        <v>40963</v>
      </c>
      <c r="B1065" t="s">
        <v>141</v>
      </c>
      <c r="C1065" t="s">
        <v>124</v>
      </c>
      <c r="D1065" t="s">
        <v>110</v>
      </c>
      <c r="E1065" t="s">
        <v>109</v>
      </c>
      <c r="F1065" t="s">
        <v>104</v>
      </c>
      <c r="G1065" t="s">
        <v>94</v>
      </c>
      <c r="H1065" t="s">
        <v>93</v>
      </c>
      <c r="I1065" s="15">
        <v>-1176.28</v>
      </c>
    </row>
    <row r="1066" spans="1:9" x14ac:dyDescent="0.4">
      <c r="A1066" s="12">
        <v>41231</v>
      </c>
      <c r="B1066" t="s">
        <v>141</v>
      </c>
      <c r="C1066" t="s">
        <v>124</v>
      </c>
      <c r="D1066" t="s">
        <v>106</v>
      </c>
      <c r="E1066" t="s">
        <v>105</v>
      </c>
      <c r="F1066" t="s">
        <v>108</v>
      </c>
      <c r="G1066" t="s">
        <v>111</v>
      </c>
      <c r="H1066" t="s">
        <v>93</v>
      </c>
      <c r="I1066" s="15">
        <v>-518.41</v>
      </c>
    </row>
    <row r="1067" spans="1:9" x14ac:dyDescent="0.4">
      <c r="A1067" s="12">
        <v>41305</v>
      </c>
      <c r="B1067" t="s">
        <v>141</v>
      </c>
      <c r="C1067" t="s">
        <v>103</v>
      </c>
      <c r="D1067" t="s">
        <v>97</v>
      </c>
      <c r="E1067" t="s">
        <v>129</v>
      </c>
      <c r="F1067" t="s">
        <v>112</v>
      </c>
      <c r="G1067" t="s">
        <v>130</v>
      </c>
      <c r="H1067" t="s">
        <v>93</v>
      </c>
      <c r="I1067" s="15">
        <v>-3237</v>
      </c>
    </row>
    <row r="1068" spans="1:9" x14ac:dyDescent="0.4">
      <c r="A1068" s="12">
        <v>41420</v>
      </c>
      <c r="B1068" t="s">
        <v>141</v>
      </c>
      <c r="C1068" t="s">
        <v>98</v>
      </c>
      <c r="D1068" t="s">
        <v>106</v>
      </c>
      <c r="E1068" t="s">
        <v>114</v>
      </c>
      <c r="F1068" t="s">
        <v>100</v>
      </c>
      <c r="G1068" t="s">
        <v>135</v>
      </c>
      <c r="H1068" t="s">
        <v>93</v>
      </c>
      <c r="I1068" s="15">
        <v>-4002.08</v>
      </c>
    </row>
    <row r="1069" spans="1:9" x14ac:dyDescent="0.4">
      <c r="A1069" s="12">
        <v>41308</v>
      </c>
      <c r="B1069" t="s">
        <v>141</v>
      </c>
      <c r="C1069" t="s">
        <v>126</v>
      </c>
      <c r="D1069" t="s">
        <v>106</v>
      </c>
      <c r="E1069" t="s">
        <v>134</v>
      </c>
      <c r="F1069" t="s">
        <v>104</v>
      </c>
      <c r="G1069" t="s">
        <v>115</v>
      </c>
      <c r="H1069" t="s">
        <v>93</v>
      </c>
      <c r="I1069" s="15">
        <v>-3137.19</v>
      </c>
    </row>
    <row r="1070" spans="1:9" x14ac:dyDescent="0.4">
      <c r="A1070" s="12">
        <v>41336</v>
      </c>
      <c r="B1070" t="s">
        <v>141</v>
      </c>
      <c r="C1070" t="s">
        <v>117</v>
      </c>
      <c r="D1070" t="s">
        <v>110</v>
      </c>
      <c r="E1070" t="s">
        <v>109</v>
      </c>
      <c r="F1070" t="s">
        <v>104</v>
      </c>
      <c r="G1070" t="s">
        <v>130</v>
      </c>
      <c r="H1070">
        <v>25</v>
      </c>
      <c r="I1070" s="15">
        <v>21116.54</v>
      </c>
    </row>
    <row r="1071" spans="1:9" x14ac:dyDescent="0.4">
      <c r="A1071" s="12">
        <v>40953</v>
      </c>
      <c r="B1071" t="s">
        <v>141</v>
      </c>
      <c r="C1071" t="s">
        <v>98</v>
      </c>
      <c r="D1071" t="s">
        <v>119</v>
      </c>
      <c r="E1071" t="s">
        <v>131</v>
      </c>
      <c r="F1071" t="s">
        <v>108</v>
      </c>
      <c r="G1071" t="s">
        <v>120</v>
      </c>
      <c r="H1071" t="s">
        <v>93</v>
      </c>
      <c r="I1071" s="15">
        <v>-2604.11</v>
      </c>
    </row>
    <row r="1072" spans="1:9" x14ac:dyDescent="0.4">
      <c r="A1072" s="12">
        <v>41190</v>
      </c>
      <c r="B1072" t="s">
        <v>141</v>
      </c>
      <c r="C1072" t="s">
        <v>117</v>
      </c>
      <c r="D1072" t="s">
        <v>102</v>
      </c>
      <c r="E1072" t="s">
        <v>101</v>
      </c>
      <c r="F1072" t="s">
        <v>113</v>
      </c>
      <c r="G1072" t="s">
        <v>137</v>
      </c>
      <c r="H1072">
        <v>18</v>
      </c>
      <c r="I1072" s="15">
        <v>11060.43</v>
      </c>
    </row>
    <row r="1073" spans="1:9" x14ac:dyDescent="0.4">
      <c r="A1073" s="12">
        <v>41138</v>
      </c>
      <c r="B1073" t="s">
        <v>141</v>
      </c>
      <c r="C1073" t="s">
        <v>122</v>
      </c>
      <c r="D1073" t="s">
        <v>106</v>
      </c>
      <c r="E1073" t="s">
        <v>114</v>
      </c>
      <c r="F1073" t="s">
        <v>112</v>
      </c>
      <c r="G1073" t="s">
        <v>130</v>
      </c>
      <c r="H1073" t="s">
        <v>93</v>
      </c>
      <c r="I1073" s="15">
        <v>-1859.63</v>
      </c>
    </row>
    <row r="1074" spans="1:9" x14ac:dyDescent="0.4">
      <c r="A1074" s="12">
        <v>41320</v>
      </c>
      <c r="B1074" t="s">
        <v>141</v>
      </c>
      <c r="C1074" t="s">
        <v>103</v>
      </c>
      <c r="D1074" t="s">
        <v>110</v>
      </c>
      <c r="E1074" t="s">
        <v>109</v>
      </c>
      <c r="F1074" t="s">
        <v>113</v>
      </c>
      <c r="G1074" t="s">
        <v>137</v>
      </c>
      <c r="H1074" t="s">
        <v>93</v>
      </c>
      <c r="I1074" s="15">
        <v>-3674.06</v>
      </c>
    </row>
    <row r="1075" spans="1:9" x14ac:dyDescent="0.4">
      <c r="A1075" s="12">
        <v>40965</v>
      </c>
      <c r="B1075" t="s">
        <v>141</v>
      </c>
      <c r="C1075" t="s">
        <v>117</v>
      </c>
      <c r="D1075" t="s">
        <v>110</v>
      </c>
      <c r="E1075" t="s">
        <v>128</v>
      </c>
      <c r="F1075" t="s">
        <v>104</v>
      </c>
      <c r="G1075" t="s">
        <v>130</v>
      </c>
      <c r="H1075">
        <v>19</v>
      </c>
      <c r="I1075" s="15">
        <v>15843.23</v>
      </c>
    </row>
    <row r="1076" spans="1:9" x14ac:dyDescent="0.4">
      <c r="A1076" s="12">
        <v>41517</v>
      </c>
      <c r="B1076" t="s">
        <v>141</v>
      </c>
      <c r="C1076" t="s">
        <v>103</v>
      </c>
      <c r="D1076" t="s">
        <v>106</v>
      </c>
      <c r="E1076" t="s">
        <v>138</v>
      </c>
      <c r="F1076" t="s">
        <v>95</v>
      </c>
      <c r="G1076" t="s">
        <v>107</v>
      </c>
      <c r="H1076" t="s">
        <v>93</v>
      </c>
      <c r="I1076" s="15">
        <v>-3297.11</v>
      </c>
    </row>
    <row r="1077" spans="1:9" x14ac:dyDescent="0.4">
      <c r="A1077" s="12">
        <v>41050</v>
      </c>
      <c r="B1077" t="s">
        <v>141</v>
      </c>
      <c r="C1077" t="s">
        <v>98</v>
      </c>
      <c r="D1077" t="s">
        <v>102</v>
      </c>
      <c r="E1077" t="s">
        <v>116</v>
      </c>
      <c r="F1077" t="s">
        <v>104</v>
      </c>
      <c r="G1077" t="s">
        <v>120</v>
      </c>
      <c r="H1077" t="s">
        <v>93</v>
      </c>
      <c r="I1077" s="15">
        <v>-7128.75</v>
      </c>
    </row>
    <row r="1078" spans="1:9" x14ac:dyDescent="0.4">
      <c r="A1078" s="12">
        <v>41544</v>
      </c>
      <c r="B1078" t="s">
        <v>141</v>
      </c>
      <c r="C1078" t="s">
        <v>117</v>
      </c>
      <c r="D1078" t="s">
        <v>119</v>
      </c>
      <c r="E1078" t="s">
        <v>118</v>
      </c>
      <c r="F1078" t="s">
        <v>113</v>
      </c>
      <c r="G1078" t="s">
        <v>94</v>
      </c>
      <c r="H1078">
        <v>20</v>
      </c>
      <c r="I1078" s="15">
        <v>17173.05</v>
      </c>
    </row>
    <row r="1079" spans="1:9" x14ac:dyDescent="0.4">
      <c r="A1079" s="12">
        <v>41578</v>
      </c>
      <c r="B1079" t="s">
        <v>141</v>
      </c>
      <c r="C1079" t="s">
        <v>98</v>
      </c>
      <c r="D1079" t="s">
        <v>110</v>
      </c>
      <c r="E1079" t="s">
        <v>121</v>
      </c>
      <c r="F1079" t="s">
        <v>108</v>
      </c>
      <c r="G1079" t="s">
        <v>130</v>
      </c>
      <c r="H1079" t="s">
        <v>93</v>
      </c>
      <c r="I1079" s="15">
        <v>-11373.85</v>
      </c>
    </row>
    <row r="1080" spans="1:9" x14ac:dyDescent="0.4">
      <c r="A1080" s="12">
        <v>40923</v>
      </c>
      <c r="B1080" t="s">
        <v>141</v>
      </c>
      <c r="C1080" t="s">
        <v>126</v>
      </c>
      <c r="D1080" t="s">
        <v>119</v>
      </c>
      <c r="E1080" t="s">
        <v>123</v>
      </c>
      <c r="F1080" t="s">
        <v>108</v>
      </c>
      <c r="G1080" t="s">
        <v>115</v>
      </c>
      <c r="H1080" t="s">
        <v>93</v>
      </c>
      <c r="I1080" s="15">
        <v>-3151.99</v>
      </c>
    </row>
    <row r="1081" spans="1:9" x14ac:dyDescent="0.4">
      <c r="A1081" s="12">
        <v>41356</v>
      </c>
      <c r="B1081" t="s">
        <v>141</v>
      </c>
      <c r="C1081" t="s">
        <v>122</v>
      </c>
      <c r="D1081" t="s">
        <v>110</v>
      </c>
      <c r="E1081" t="s">
        <v>109</v>
      </c>
      <c r="F1081" t="s">
        <v>108</v>
      </c>
      <c r="G1081" t="s">
        <v>120</v>
      </c>
      <c r="H1081" t="s">
        <v>93</v>
      </c>
      <c r="I1081" s="15">
        <v>-3437.12</v>
      </c>
    </row>
    <row r="1082" spans="1:9" x14ac:dyDescent="0.4">
      <c r="A1082" s="12">
        <v>41208</v>
      </c>
      <c r="B1082" t="s">
        <v>141</v>
      </c>
      <c r="C1082" t="s">
        <v>122</v>
      </c>
      <c r="D1082" t="s">
        <v>102</v>
      </c>
      <c r="E1082" t="s">
        <v>116</v>
      </c>
      <c r="F1082" t="s">
        <v>113</v>
      </c>
      <c r="G1082" t="s">
        <v>120</v>
      </c>
      <c r="H1082" t="s">
        <v>93</v>
      </c>
      <c r="I1082" s="15">
        <v>-3861.02</v>
      </c>
    </row>
    <row r="1083" spans="1:9" x14ac:dyDescent="0.4">
      <c r="A1083" s="12">
        <v>41046</v>
      </c>
      <c r="B1083" t="s">
        <v>141</v>
      </c>
      <c r="C1083" t="s">
        <v>124</v>
      </c>
      <c r="D1083" t="s">
        <v>119</v>
      </c>
      <c r="E1083" t="s">
        <v>123</v>
      </c>
      <c r="F1083" t="s">
        <v>104</v>
      </c>
      <c r="G1083" t="s">
        <v>120</v>
      </c>
      <c r="H1083" t="s">
        <v>93</v>
      </c>
      <c r="I1083" s="15">
        <v>-256.07</v>
      </c>
    </row>
    <row r="1084" spans="1:9" x14ac:dyDescent="0.4">
      <c r="A1084" s="12">
        <v>41351</v>
      </c>
      <c r="B1084" t="s">
        <v>141</v>
      </c>
      <c r="C1084" t="s">
        <v>126</v>
      </c>
      <c r="D1084" t="s">
        <v>102</v>
      </c>
      <c r="E1084" t="s">
        <v>116</v>
      </c>
      <c r="F1084" t="s">
        <v>104</v>
      </c>
      <c r="G1084" t="s">
        <v>94</v>
      </c>
      <c r="H1084" t="s">
        <v>93</v>
      </c>
      <c r="I1084" s="15">
        <v>-5311.49</v>
      </c>
    </row>
    <row r="1085" spans="1:9" x14ac:dyDescent="0.4">
      <c r="A1085" s="12">
        <v>41255</v>
      </c>
      <c r="B1085" t="s">
        <v>141</v>
      </c>
      <c r="C1085" t="s">
        <v>126</v>
      </c>
      <c r="D1085" t="s">
        <v>102</v>
      </c>
      <c r="E1085" t="s">
        <v>136</v>
      </c>
      <c r="F1085" t="s">
        <v>108</v>
      </c>
      <c r="G1085" t="s">
        <v>107</v>
      </c>
      <c r="H1085" t="s">
        <v>93</v>
      </c>
      <c r="I1085" s="15">
        <v>-8918.59</v>
      </c>
    </row>
    <row r="1086" spans="1:9" x14ac:dyDescent="0.4">
      <c r="A1086" s="12">
        <v>41078</v>
      </c>
      <c r="B1086" t="s">
        <v>141</v>
      </c>
      <c r="C1086" t="s">
        <v>98</v>
      </c>
      <c r="D1086" t="s">
        <v>106</v>
      </c>
      <c r="E1086" t="s">
        <v>114</v>
      </c>
      <c r="F1086" t="s">
        <v>113</v>
      </c>
      <c r="G1086" t="s">
        <v>135</v>
      </c>
      <c r="H1086" t="s">
        <v>93</v>
      </c>
      <c r="I1086" s="15">
        <v>-5836.91</v>
      </c>
    </row>
    <row r="1087" spans="1:9" x14ac:dyDescent="0.4">
      <c r="A1087" s="12">
        <v>41500</v>
      </c>
      <c r="B1087" t="s">
        <v>141</v>
      </c>
      <c r="C1087" t="s">
        <v>103</v>
      </c>
      <c r="D1087" t="s">
        <v>106</v>
      </c>
      <c r="E1087" t="s">
        <v>134</v>
      </c>
      <c r="F1087" t="s">
        <v>112</v>
      </c>
      <c r="G1087" t="s">
        <v>130</v>
      </c>
      <c r="H1087" t="s">
        <v>93</v>
      </c>
      <c r="I1087" s="15">
        <v>-4166.1099999999997</v>
      </c>
    </row>
    <row r="1088" spans="1:9" x14ac:dyDescent="0.4">
      <c r="A1088" s="12">
        <v>41600</v>
      </c>
      <c r="B1088" t="s">
        <v>141</v>
      </c>
      <c r="C1088" t="s">
        <v>124</v>
      </c>
      <c r="D1088" t="s">
        <v>119</v>
      </c>
      <c r="E1088" t="s">
        <v>127</v>
      </c>
      <c r="F1088" t="s">
        <v>108</v>
      </c>
      <c r="G1088" t="s">
        <v>94</v>
      </c>
      <c r="H1088" t="s">
        <v>93</v>
      </c>
      <c r="I1088" s="15">
        <v>-1248.54</v>
      </c>
    </row>
    <row r="1089" spans="1:9" x14ac:dyDescent="0.4">
      <c r="A1089" s="12">
        <v>41593</v>
      </c>
      <c r="B1089" t="s">
        <v>141</v>
      </c>
      <c r="C1089" t="s">
        <v>122</v>
      </c>
      <c r="D1089" t="s">
        <v>106</v>
      </c>
      <c r="E1089" t="s">
        <v>134</v>
      </c>
      <c r="F1089" t="s">
        <v>112</v>
      </c>
      <c r="G1089" t="s">
        <v>130</v>
      </c>
      <c r="H1089" t="s">
        <v>93</v>
      </c>
      <c r="I1089" s="15">
        <v>-915.81</v>
      </c>
    </row>
    <row r="1090" spans="1:9" x14ac:dyDescent="0.4">
      <c r="A1090" s="12">
        <v>40963</v>
      </c>
      <c r="B1090" t="s">
        <v>141</v>
      </c>
      <c r="C1090" t="s">
        <v>124</v>
      </c>
      <c r="D1090" t="s">
        <v>119</v>
      </c>
      <c r="E1090" t="s">
        <v>125</v>
      </c>
      <c r="F1090" t="s">
        <v>108</v>
      </c>
      <c r="G1090" t="s">
        <v>94</v>
      </c>
      <c r="H1090" t="s">
        <v>93</v>
      </c>
      <c r="I1090" s="15">
        <v>-4349.7700000000004</v>
      </c>
    </row>
    <row r="1091" spans="1:9" x14ac:dyDescent="0.4">
      <c r="A1091" s="12">
        <v>40968</v>
      </c>
      <c r="B1091" t="s">
        <v>141</v>
      </c>
      <c r="C1091" t="s">
        <v>103</v>
      </c>
      <c r="D1091" t="s">
        <v>110</v>
      </c>
      <c r="E1091" t="s">
        <v>121</v>
      </c>
      <c r="F1091" t="s">
        <v>112</v>
      </c>
      <c r="G1091" t="s">
        <v>111</v>
      </c>
      <c r="H1091" t="s">
        <v>93</v>
      </c>
      <c r="I1091" s="15">
        <v>-21249.67</v>
      </c>
    </row>
    <row r="1092" spans="1:9" x14ac:dyDescent="0.4">
      <c r="A1092" s="12">
        <v>41562</v>
      </c>
      <c r="B1092" t="s">
        <v>141</v>
      </c>
      <c r="C1092" t="s">
        <v>126</v>
      </c>
      <c r="D1092" t="s">
        <v>119</v>
      </c>
      <c r="E1092" t="s">
        <v>118</v>
      </c>
      <c r="F1092" t="s">
        <v>112</v>
      </c>
      <c r="G1092" t="s">
        <v>99</v>
      </c>
      <c r="H1092" t="s">
        <v>93</v>
      </c>
      <c r="I1092" s="15">
        <v>-2896.31</v>
      </c>
    </row>
    <row r="1093" spans="1:9" x14ac:dyDescent="0.4">
      <c r="A1093" s="12">
        <v>41462</v>
      </c>
      <c r="B1093" t="s">
        <v>141</v>
      </c>
      <c r="C1093" t="s">
        <v>122</v>
      </c>
      <c r="D1093" t="s">
        <v>106</v>
      </c>
      <c r="E1093" t="s">
        <v>105</v>
      </c>
      <c r="F1093" t="s">
        <v>112</v>
      </c>
      <c r="G1093" t="s">
        <v>115</v>
      </c>
      <c r="H1093" t="s">
        <v>93</v>
      </c>
      <c r="I1093" s="15">
        <v>-1019.11</v>
      </c>
    </row>
    <row r="1094" spans="1:9" x14ac:dyDescent="0.4">
      <c r="A1094" s="12">
        <v>41472</v>
      </c>
      <c r="B1094" t="s">
        <v>141</v>
      </c>
      <c r="C1094" t="s">
        <v>124</v>
      </c>
      <c r="D1094" t="s">
        <v>102</v>
      </c>
      <c r="E1094" t="s">
        <v>116</v>
      </c>
      <c r="F1094" t="s">
        <v>100</v>
      </c>
      <c r="G1094" t="s">
        <v>94</v>
      </c>
      <c r="H1094" t="s">
        <v>93</v>
      </c>
      <c r="I1094" s="15">
        <v>-1055.95</v>
      </c>
    </row>
    <row r="1095" spans="1:9" x14ac:dyDescent="0.4">
      <c r="A1095" s="12">
        <v>41620</v>
      </c>
      <c r="B1095" t="s">
        <v>141</v>
      </c>
      <c r="C1095" t="s">
        <v>117</v>
      </c>
      <c r="D1095" t="s">
        <v>97</v>
      </c>
      <c r="E1095" t="s">
        <v>140</v>
      </c>
      <c r="F1095" t="s">
        <v>113</v>
      </c>
      <c r="G1095" t="s">
        <v>120</v>
      </c>
      <c r="H1095">
        <v>38</v>
      </c>
      <c r="I1095" s="15">
        <v>29654.82</v>
      </c>
    </row>
    <row r="1096" spans="1:9" x14ac:dyDescent="0.4">
      <c r="A1096" s="12">
        <v>41160</v>
      </c>
      <c r="B1096" t="s">
        <v>141</v>
      </c>
      <c r="C1096" t="s">
        <v>126</v>
      </c>
      <c r="D1096" t="s">
        <v>102</v>
      </c>
      <c r="E1096" t="s">
        <v>136</v>
      </c>
      <c r="F1096" t="s">
        <v>108</v>
      </c>
      <c r="G1096" t="s">
        <v>130</v>
      </c>
      <c r="H1096" t="s">
        <v>93</v>
      </c>
      <c r="I1096" s="15">
        <v>-12674.45</v>
      </c>
    </row>
    <row r="1097" spans="1:9" x14ac:dyDescent="0.4">
      <c r="A1097" s="12">
        <v>41530</v>
      </c>
      <c r="B1097" t="s">
        <v>141</v>
      </c>
      <c r="C1097" t="s">
        <v>103</v>
      </c>
      <c r="D1097" t="s">
        <v>106</v>
      </c>
      <c r="E1097" t="s">
        <v>138</v>
      </c>
      <c r="F1097" t="s">
        <v>104</v>
      </c>
      <c r="G1097" t="s">
        <v>111</v>
      </c>
      <c r="H1097" t="s">
        <v>93</v>
      </c>
      <c r="I1097" s="15">
        <v>-6940.68</v>
      </c>
    </row>
    <row r="1098" spans="1:9" x14ac:dyDescent="0.4">
      <c r="A1098" s="12">
        <v>41528</v>
      </c>
      <c r="B1098" t="s">
        <v>141</v>
      </c>
      <c r="C1098" t="s">
        <v>122</v>
      </c>
      <c r="D1098" t="s">
        <v>102</v>
      </c>
      <c r="E1098" t="s">
        <v>136</v>
      </c>
      <c r="F1098" t="s">
        <v>100</v>
      </c>
      <c r="G1098" t="s">
        <v>120</v>
      </c>
      <c r="H1098" t="s">
        <v>93</v>
      </c>
      <c r="I1098" s="15">
        <v>-2231.8200000000002</v>
      </c>
    </row>
    <row r="1099" spans="1:9" x14ac:dyDescent="0.4">
      <c r="A1099" s="12">
        <v>41481</v>
      </c>
      <c r="B1099" t="s">
        <v>141</v>
      </c>
      <c r="C1099" t="s">
        <v>122</v>
      </c>
      <c r="D1099" t="s">
        <v>119</v>
      </c>
      <c r="E1099" t="s">
        <v>131</v>
      </c>
      <c r="F1099" t="s">
        <v>95</v>
      </c>
      <c r="G1099" t="s">
        <v>99</v>
      </c>
      <c r="H1099" t="s">
        <v>93</v>
      </c>
      <c r="I1099" s="15">
        <v>-510.99</v>
      </c>
    </row>
    <row r="1100" spans="1:9" x14ac:dyDescent="0.4">
      <c r="A1100" s="12">
        <v>40989</v>
      </c>
      <c r="B1100" t="s">
        <v>141</v>
      </c>
      <c r="C1100" t="s">
        <v>122</v>
      </c>
      <c r="D1100" t="s">
        <v>106</v>
      </c>
      <c r="E1100" t="s">
        <v>105</v>
      </c>
      <c r="F1100" t="s">
        <v>112</v>
      </c>
      <c r="G1100" t="s">
        <v>137</v>
      </c>
      <c r="H1100" t="s">
        <v>93</v>
      </c>
      <c r="I1100" s="15">
        <v>-499.78</v>
      </c>
    </row>
    <row r="1101" spans="1:9" x14ac:dyDescent="0.4">
      <c r="A1101" s="12">
        <v>40935</v>
      </c>
      <c r="B1101" t="s">
        <v>141</v>
      </c>
      <c r="C1101" t="s">
        <v>122</v>
      </c>
      <c r="D1101" t="s">
        <v>106</v>
      </c>
      <c r="E1101" t="s">
        <v>138</v>
      </c>
      <c r="F1101" t="s">
        <v>112</v>
      </c>
      <c r="G1101" t="s">
        <v>99</v>
      </c>
      <c r="H1101" t="s">
        <v>93</v>
      </c>
      <c r="I1101" s="15">
        <v>-1101.26</v>
      </c>
    </row>
    <row r="1102" spans="1:9" x14ac:dyDescent="0.4">
      <c r="A1102" s="12">
        <v>41148</v>
      </c>
      <c r="B1102" t="s">
        <v>141</v>
      </c>
      <c r="C1102" t="s">
        <v>126</v>
      </c>
      <c r="D1102" t="s">
        <v>102</v>
      </c>
      <c r="E1102" t="s">
        <v>136</v>
      </c>
      <c r="F1102" t="s">
        <v>112</v>
      </c>
      <c r="G1102" t="s">
        <v>135</v>
      </c>
      <c r="H1102" t="s">
        <v>93</v>
      </c>
      <c r="I1102" s="15">
        <v>-6124.14</v>
      </c>
    </row>
    <row r="1103" spans="1:9" x14ac:dyDescent="0.4">
      <c r="A1103" s="12">
        <v>41379</v>
      </c>
      <c r="B1103" t="s">
        <v>141</v>
      </c>
      <c r="C1103" t="s">
        <v>122</v>
      </c>
      <c r="D1103" t="s">
        <v>110</v>
      </c>
      <c r="E1103" t="s">
        <v>121</v>
      </c>
      <c r="F1103" t="s">
        <v>100</v>
      </c>
      <c r="G1103" t="s">
        <v>137</v>
      </c>
      <c r="H1103" t="s">
        <v>93</v>
      </c>
      <c r="I1103" s="15">
        <v>-3981.07</v>
      </c>
    </row>
    <row r="1104" spans="1:9" x14ac:dyDescent="0.4">
      <c r="A1104" s="12">
        <v>41188</v>
      </c>
      <c r="B1104" t="s">
        <v>141</v>
      </c>
      <c r="C1104" t="s">
        <v>122</v>
      </c>
      <c r="D1104" t="s">
        <v>110</v>
      </c>
      <c r="E1104" t="s">
        <v>109</v>
      </c>
      <c r="F1104" t="s">
        <v>100</v>
      </c>
      <c r="G1104" t="s">
        <v>135</v>
      </c>
      <c r="H1104" t="s">
        <v>93</v>
      </c>
      <c r="I1104" s="15">
        <v>-1501.19</v>
      </c>
    </row>
    <row r="1105" spans="1:9" x14ac:dyDescent="0.4">
      <c r="A1105" s="12">
        <v>40978</v>
      </c>
      <c r="B1105" t="s">
        <v>141</v>
      </c>
      <c r="C1105" t="s">
        <v>98</v>
      </c>
      <c r="D1105" t="s">
        <v>97</v>
      </c>
      <c r="E1105" t="s">
        <v>140</v>
      </c>
      <c r="F1105" t="s">
        <v>108</v>
      </c>
      <c r="G1105" t="s">
        <v>107</v>
      </c>
      <c r="H1105" t="s">
        <v>93</v>
      </c>
      <c r="I1105" s="15">
        <v>-12066.66</v>
      </c>
    </row>
    <row r="1106" spans="1:9" x14ac:dyDescent="0.4">
      <c r="A1106" s="12">
        <v>41482</v>
      </c>
      <c r="B1106" t="s">
        <v>141</v>
      </c>
      <c r="C1106" t="s">
        <v>122</v>
      </c>
      <c r="D1106" t="s">
        <v>119</v>
      </c>
      <c r="E1106" t="s">
        <v>125</v>
      </c>
      <c r="F1106" t="s">
        <v>100</v>
      </c>
      <c r="G1106" t="s">
        <v>135</v>
      </c>
      <c r="H1106" t="s">
        <v>93</v>
      </c>
      <c r="I1106" s="15">
        <v>-4865.3900000000003</v>
      </c>
    </row>
    <row r="1107" spans="1:9" x14ac:dyDescent="0.4">
      <c r="A1107" s="12">
        <v>41110</v>
      </c>
      <c r="B1107" t="s">
        <v>141</v>
      </c>
      <c r="C1107" t="s">
        <v>117</v>
      </c>
      <c r="D1107" t="s">
        <v>119</v>
      </c>
      <c r="E1107" t="s">
        <v>118</v>
      </c>
      <c r="F1107" t="s">
        <v>112</v>
      </c>
      <c r="G1107" t="s">
        <v>111</v>
      </c>
      <c r="H1107">
        <v>12</v>
      </c>
      <c r="I1107" s="15">
        <v>15167.89</v>
      </c>
    </row>
    <row r="1108" spans="1:9" x14ac:dyDescent="0.4">
      <c r="A1108" s="12">
        <v>41160</v>
      </c>
      <c r="B1108" t="s">
        <v>141</v>
      </c>
      <c r="C1108" t="s">
        <v>103</v>
      </c>
      <c r="D1108" t="s">
        <v>106</v>
      </c>
      <c r="E1108" t="s">
        <v>134</v>
      </c>
      <c r="F1108" t="s">
        <v>113</v>
      </c>
      <c r="G1108" t="s">
        <v>135</v>
      </c>
      <c r="H1108" t="s">
        <v>93</v>
      </c>
      <c r="I1108" s="15">
        <v>-1409.06</v>
      </c>
    </row>
    <row r="1109" spans="1:9" x14ac:dyDescent="0.4">
      <c r="A1109" s="12">
        <v>41270</v>
      </c>
      <c r="B1109" t="s">
        <v>141</v>
      </c>
      <c r="C1109" t="s">
        <v>126</v>
      </c>
      <c r="D1109" t="s">
        <v>102</v>
      </c>
      <c r="E1109" t="s">
        <v>139</v>
      </c>
      <c r="F1109" t="s">
        <v>113</v>
      </c>
      <c r="G1109" t="s">
        <v>137</v>
      </c>
      <c r="H1109" t="s">
        <v>93</v>
      </c>
      <c r="I1109" s="15">
        <v>-3599.84</v>
      </c>
    </row>
    <row r="1110" spans="1:9" x14ac:dyDescent="0.4">
      <c r="A1110" s="12">
        <v>41628</v>
      </c>
      <c r="B1110" t="s">
        <v>141</v>
      </c>
      <c r="C1110" t="s">
        <v>126</v>
      </c>
      <c r="D1110" t="s">
        <v>97</v>
      </c>
      <c r="E1110" t="s">
        <v>129</v>
      </c>
      <c r="F1110" t="s">
        <v>108</v>
      </c>
      <c r="G1110" t="s">
        <v>107</v>
      </c>
      <c r="H1110" t="s">
        <v>93</v>
      </c>
      <c r="I1110" s="15">
        <v>-1603.48</v>
      </c>
    </row>
    <row r="1111" spans="1:9" x14ac:dyDescent="0.4">
      <c r="A1111" s="12">
        <v>41029</v>
      </c>
      <c r="B1111" t="s">
        <v>141</v>
      </c>
      <c r="C1111" t="s">
        <v>126</v>
      </c>
      <c r="D1111" t="s">
        <v>106</v>
      </c>
      <c r="E1111" t="s">
        <v>105</v>
      </c>
      <c r="F1111" t="s">
        <v>104</v>
      </c>
      <c r="G1111" t="s">
        <v>99</v>
      </c>
      <c r="H1111" t="s">
        <v>93</v>
      </c>
      <c r="I1111" s="15">
        <v>-860.25</v>
      </c>
    </row>
    <row r="1112" spans="1:9" x14ac:dyDescent="0.4">
      <c r="A1112" s="12">
        <v>41368</v>
      </c>
      <c r="B1112" t="s">
        <v>141</v>
      </c>
      <c r="C1112" t="s">
        <v>124</v>
      </c>
      <c r="D1112" t="s">
        <v>97</v>
      </c>
      <c r="E1112" t="s">
        <v>133</v>
      </c>
      <c r="F1112" t="s">
        <v>108</v>
      </c>
      <c r="G1112" t="s">
        <v>111</v>
      </c>
      <c r="H1112" t="s">
        <v>93</v>
      </c>
      <c r="I1112" s="15">
        <v>-1397.45</v>
      </c>
    </row>
    <row r="1113" spans="1:9" x14ac:dyDescent="0.4">
      <c r="A1113" s="12">
        <v>41617</v>
      </c>
      <c r="B1113" t="s">
        <v>141</v>
      </c>
      <c r="C1113" t="s">
        <v>103</v>
      </c>
      <c r="D1113" t="s">
        <v>97</v>
      </c>
      <c r="E1113" t="s">
        <v>133</v>
      </c>
      <c r="F1113" t="s">
        <v>112</v>
      </c>
      <c r="G1113" t="s">
        <v>111</v>
      </c>
      <c r="H1113" t="s">
        <v>93</v>
      </c>
      <c r="I1113" s="15">
        <v>-8376.68</v>
      </c>
    </row>
    <row r="1114" spans="1:9" x14ac:dyDescent="0.4">
      <c r="A1114" s="12">
        <v>41514</v>
      </c>
      <c r="B1114" t="s">
        <v>141</v>
      </c>
      <c r="C1114" t="s">
        <v>98</v>
      </c>
      <c r="D1114" t="s">
        <v>110</v>
      </c>
      <c r="E1114" t="s">
        <v>121</v>
      </c>
      <c r="F1114" t="s">
        <v>95</v>
      </c>
      <c r="G1114" t="s">
        <v>111</v>
      </c>
      <c r="H1114" t="s">
        <v>93</v>
      </c>
      <c r="I1114" s="15">
        <v>-16169.37</v>
      </c>
    </row>
    <row r="1115" spans="1:9" x14ac:dyDescent="0.4">
      <c r="A1115" s="12">
        <v>41332</v>
      </c>
      <c r="B1115" t="s">
        <v>141</v>
      </c>
      <c r="C1115" t="s">
        <v>117</v>
      </c>
      <c r="D1115" t="s">
        <v>119</v>
      </c>
      <c r="E1115" t="s">
        <v>131</v>
      </c>
      <c r="F1115" t="s">
        <v>108</v>
      </c>
      <c r="G1115" t="s">
        <v>137</v>
      </c>
      <c r="H1115">
        <v>14</v>
      </c>
      <c r="I1115" s="15">
        <v>8581.7999999999993</v>
      </c>
    </row>
    <row r="1116" spans="1:9" x14ac:dyDescent="0.4">
      <c r="A1116" s="12">
        <v>41605</v>
      </c>
      <c r="B1116" t="s">
        <v>141</v>
      </c>
      <c r="C1116" t="s">
        <v>124</v>
      </c>
      <c r="D1116" t="s">
        <v>102</v>
      </c>
      <c r="E1116" t="s">
        <v>116</v>
      </c>
      <c r="F1116" t="s">
        <v>112</v>
      </c>
      <c r="G1116" t="s">
        <v>130</v>
      </c>
      <c r="H1116" t="s">
        <v>93</v>
      </c>
      <c r="I1116" s="15">
        <v>-1468.66</v>
      </c>
    </row>
    <row r="1117" spans="1:9" x14ac:dyDescent="0.4">
      <c r="A1117" s="12">
        <v>41305</v>
      </c>
      <c r="B1117" t="s">
        <v>141</v>
      </c>
      <c r="C1117" t="s">
        <v>122</v>
      </c>
      <c r="D1117" t="s">
        <v>102</v>
      </c>
      <c r="E1117" t="s">
        <v>139</v>
      </c>
      <c r="F1117" t="s">
        <v>95</v>
      </c>
      <c r="G1117" t="s">
        <v>107</v>
      </c>
      <c r="H1117" t="s">
        <v>93</v>
      </c>
      <c r="I1117" s="15">
        <v>-1620.4</v>
      </c>
    </row>
    <row r="1118" spans="1:9" x14ac:dyDescent="0.4">
      <c r="A1118" s="12">
        <v>41621</v>
      </c>
      <c r="B1118" t="s">
        <v>141</v>
      </c>
      <c r="C1118" t="s">
        <v>103</v>
      </c>
      <c r="D1118" t="s">
        <v>119</v>
      </c>
      <c r="E1118" t="s">
        <v>118</v>
      </c>
      <c r="F1118" t="s">
        <v>95</v>
      </c>
      <c r="G1118" t="s">
        <v>107</v>
      </c>
      <c r="H1118" t="s">
        <v>93</v>
      </c>
      <c r="I1118" s="15">
        <v>-2098.48</v>
      </c>
    </row>
    <row r="1119" spans="1:9" x14ac:dyDescent="0.4">
      <c r="A1119" s="12">
        <v>41014</v>
      </c>
      <c r="B1119" t="s">
        <v>141</v>
      </c>
      <c r="C1119" t="s">
        <v>98</v>
      </c>
      <c r="D1119" t="s">
        <v>97</v>
      </c>
      <c r="E1119" t="s">
        <v>96</v>
      </c>
      <c r="F1119" t="s">
        <v>113</v>
      </c>
      <c r="G1119" t="s">
        <v>94</v>
      </c>
      <c r="H1119" t="s">
        <v>93</v>
      </c>
      <c r="I1119" s="15">
        <v>-4167.1899999999996</v>
      </c>
    </row>
    <row r="1120" spans="1:9" x14ac:dyDescent="0.4">
      <c r="A1120" s="12">
        <v>41249</v>
      </c>
      <c r="B1120" t="s">
        <v>141</v>
      </c>
      <c r="C1120" t="s">
        <v>117</v>
      </c>
      <c r="D1120" t="s">
        <v>102</v>
      </c>
      <c r="E1120" t="s">
        <v>136</v>
      </c>
      <c r="F1120" t="s">
        <v>104</v>
      </c>
      <c r="G1120" t="s">
        <v>130</v>
      </c>
      <c r="H1120">
        <v>22</v>
      </c>
      <c r="I1120" s="15">
        <v>18405.150000000001</v>
      </c>
    </row>
    <row r="1121" spans="1:9" x14ac:dyDescent="0.4">
      <c r="A1121" s="12">
        <v>40928</v>
      </c>
      <c r="B1121" t="s">
        <v>141</v>
      </c>
      <c r="C1121" t="s">
        <v>122</v>
      </c>
      <c r="D1121" t="s">
        <v>97</v>
      </c>
      <c r="E1121" t="s">
        <v>129</v>
      </c>
      <c r="F1121" t="s">
        <v>100</v>
      </c>
      <c r="G1121" t="s">
        <v>107</v>
      </c>
      <c r="H1121" t="s">
        <v>93</v>
      </c>
      <c r="I1121" s="15">
        <v>-1274.1199999999999</v>
      </c>
    </row>
    <row r="1122" spans="1:9" x14ac:dyDescent="0.4">
      <c r="A1122" s="12">
        <v>41004</v>
      </c>
      <c r="B1122" t="s">
        <v>141</v>
      </c>
      <c r="C1122" t="s">
        <v>98</v>
      </c>
      <c r="D1122" t="s">
        <v>106</v>
      </c>
      <c r="E1122" t="s">
        <v>114</v>
      </c>
      <c r="F1122" t="s">
        <v>112</v>
      </c>
      <c r="G1122" t="s">
        <v>130</v>
      </c>
      <c r="H1122" t="s">
        <v>93</v>
      </c>
      <c r="I1122" s="15">
        <v>-5310.08</v>
      </c>
    </row>
    <row r="1123" spans="1:9" x14ac:dyDescent="0.4">
      <c r="A1123" s="12">
        <v>40918</v>
      </c>
      <c r="B1123" t="s">
        <v>141</v>
      </c>
      <c r="C1123" t="s">
        <v>126</v>
      </c>
      <c r="D1123" t="s">
        <v>119</v>
      </c>
      <c r="E1123" t="s">
        <v>125</v>
      </c>
      <c r="F1123" t="s">
        <v>100</v>
      </c>
      <c r="G1123" t="s">
        <v>130</v>
      </c>
      <c r="H1123" t="s">
        <v>93</v>
      </c>
      <c r="I1123" s="15">
        <v>-14177.43</v>
      </c>
    </row>
    <row r="1124" spans="1:9" x14ac:dyDescent="0.4">
      <c r="A1124" s="12">
        <v>41269</v>
      </c>
      <c r="B1124" t="s">
        <v>141</v>
      </c>
      <c r="C1124" t="s">
        <v>126</v>
      </c>
      <c r="D1124" t="s">
        <v>106</v>
      </c>
      <c r="E1124" t="s">
        <v>134</v>
      </c>
      <c r="F1124" t="s">
        <v>100</v>
      </c>
      <c r="G1124" t="s">
        <v>137</v>
      </c>
      <c r="H1124" t="s">
        <v>93</v>
      </c>
      <c r="I1124" s="15">
        <v>-1564.71</v>
      </c>
    </row>
    <row r="1125" spans="1:9" x14ac:dyDescent="0.4">
      <c r="A1125" s="12">
        <v>40977</v>
      </c>
      <c r="B1125" t="s">
        <v>141</v>
      </c>
      <c r="C1125" t="s">
        <v>124</v>
      </c>
      <c r="D1125" t="s">
        <v>119</v>
      </c>
      <c r="E1125" t="s">
        <v>127</v>
      </c>
      <c r="F1125" t="s">
        <v>95</v>
      </c>
      <c r="G1125" t="s">
        <v>111</v>
      </c>
      <c r="H1125" t="s">
        <v>93</v>
      </c>
      <c r="I1125" s="15">
        <v>-2092.19</v>
      </c>
    </row>
    <row r="1126" spans="1:9" x14ac:dyDescent="0.4">
      <c r="A1126" s="12">
        <v>41474</v>
      </c>
      <c r="B1126" t="s">
        <v>141</v>
      </c>
      <c r="C1126" t="s">
        <v>117</v>
      </c>
      <c r="D1126" t="s">
        <v>110</v>
      </c>
      <c r="E1126" t="s">
        <v>121</v>
      </c>
      <c r="F1126" t="s">
        <v>112</v>
      </c>
      <c r="G1126" t="s">
        <v>115</v>
      </c>
      <c r="H1126">
        <v>48</v>
      </c>
      <c r="I1126" s="15">
        <v>33788.36</v>
      </c>
    </row>
    <row r="1127" spans="1:9" x14ac:dyDescent="0.4">
      <c r="A1127" s="12">
        <v>41064</v>
      </c>
      <c r="B1127" t="s">
        <v>141</v>
      </c>
      <c r="C1127" t="s">
        <v>117</v>
      </c>
      <c r="D1127" t="s">
        <v>106</v>
      </c>
      <c r="E1127" t="s">
        <v>138</v>
      </c>
      <c r="F1127" t="s">
        <v>112</v>
      </c>
      <c r="G1127" t="s">
        <v>111</v>
      </c>
      <c r="H1127">
        <v>31</v>
      </c>
      <c r="I1127" s="15">
        <v>37623.08</v>
      </c>
    </row>
    <row r="1128" spans="1:9" x14ac:dyDescent="0.4">
      <c r="A1128" s="12">
        <v>41061</v>
      </c>
      <c r="B1128" t="s">
        <v>141</v>
      </c>
      <c r="C1128" t="s">
        <v>103</v>
      </c>
      <c r="D1128" t="s">
        <v>106</v>
      </c>
      <c r="E1128" t="s">
        <v>138</v>
      </c>
      <c r="F1128" t="s">
        <v>108</v>
      </c>
      <c r="G1128" t="s">
        <v>111</v>
      </c>
      <c r="H1128" t="s">
        <v>93</v>
      </c>
      <c r="I1128" s="15">
        <v>-7649.89</v>
      </c>
    </row>
    <row r="1129" spans="1:9" x14ac:dyDescent="0.4">
      <c r="A1129" s="12">
        <v>40928</v>
      </c>
      <c r="B1129" t="s">
        <v>141</v>
      </c>
      <c r="C1129" t="s">
        <v>126</v>
      </c>
      <c r="D1129" t="s">
        <v>102</v>
      </c>
      <c r="E1129" t="s">
        <v>139</v>
      </c>
      <c r="F1129" t="s">
        <v>113</v>
      </c>
      <c r="G1129" t="s">
        <v>111</v>
      </c>
      <c r="H1129" t="s">
        <v>93</v>
      </c>
      <c r="I1129" s="15">
        <v>-5235.41</v>
      </c>
    </row>
    <row r="1130" spans="1:9" x14ac:dyDescent="0.4">
      <c r="A1130" s="12">
        <v>41006</v>
      </c>
      <c r="B1130" t="s">
        <v>141</v>
      </c>
      <c r="C1130" t="s">
        <v>122</v>
      </c>
      <c r="D1130" t="s">
        <v>97</v>
      </c>
      <c r="E1130" t="s">
        <v>133</v>
      </c>
      <c r="F1130" t="s">
        <v>113</v>
      </c>
      <c r="G1130" t="s">
        <v>107</v>
      </c>
      <c r="H1130" t="s">
        <v>93</v>
      </c>
      <c r="I1130" s="15">
        <v>-2520.46</v>
      </c>
    </row>
    <row r="1131" spans="1:9" x14ac:dyDescent="0.4">
      <c r="A1131" s="12">
        <v>41375</v>
      </c>
      <c r="B1131" t="s">
        <v>141</v>
      </c>
      <c r="C1131" t="s">
        <v>98</v>
      </c>
      <c r="D1131" t="s">
        <v>119</v>
      </c>
      <c r="E1131" t="s">
        <v>131</v>
      </c>
      <c r="F1131" t="s">
        <v>100</v>
      </c>
      <c r="G1131" t="s">
        <v>120</v>
      </c>
      <c r="H1131" t="s">
        <v>93</v>
      </c>
      <c r="I1131" s="15">
        <v>-2124.54</v>
      </c>
    </row>
    <row r="1132" spans="1:9" x14ac:dyDescent="0.4">
      <c r="A1132" s="12">
        <v>40988</v>
      </c>
      <c r="B1132" t="s">
        <v>141</v>
      </c>
      <c r="C1132" t="s">
        <v>117</v>
      </c>
      <c r="D1132" t="s">
        <v>110</v>
      </c>
      <c r="E1132" t="s">
        <v>121</v>
      </c>
      <c r="F1132" t="s">
        <v>113</v>
      </c>
      <c r="G1132" t="s">
        <v>115</v>
      </c>
      <c r="H1132">
        <v>42</v>
      </c>
      <c r="I1132" s="15">
        <v>31374.91</v>
      </c>
    </row>
    <row r="1133" spans="1:9" x14ac:dyDescent="0.4">
      <c r="A1133" s="12">
        <v>41390</v>
      </c>
      <c r="B1133" t="s">
        <v>141</v>
      </c>
      <c r="C1133" t="s">
        <v>98</v>
      </c>
      <c r="D1133" t="s">
        <v>119</v>
      </c>
      <c r="E1133" t="s">
        <v>127</v>
      </c>
      <c r="F1133" t="s">
        <v>113</v>
      </c>
      <c r="G1133" t="s">
        <v>107</v>
      </c>
      <c r="H1133" t="s">
        <v>93</v>
      </c>
      <c r="I1133" s="15">
        <v>-4975.17</v>
      </c>
    </row>
    <row r="1134" spans="1:9" x14ac:dyDescent="0.4">
      <c r="A1134" s="12">
        <v>41147</v>
      </c>
      <c r="B1134" t="s">
        <v>141</v>
      </c>
      <c r="C1134" t="s">
        <v>126</v>
      </c>
      <c r="D1134" t="s">
        <v>102</v>
      </c>
      <c r="E1134" t="s">
        <v>139</v>
      </c>
      <c r="F1134" t="s">
        <v>100</v>
      </c>
      <c r="G1134" t="s">
        <v>107</v>
      </c>
      <c r="H1134" t="s">
        <v>93</v>
      </c>
      <c r="I1134" s="15">
        <v>-4737.16</v>
      </c>
    </row>
    <row r="1135" spans="1:9" x14ac:dyDescent="0.4">
      <c r="A1135" s="12">
        <v>41635</v>
      </c>
      <c r="B1135" t="s">
        <v>141</v>
      </c>
      <c r="C1135" t="s">
        <v>126</v>
      </c>
      <c r="D1135" t="s">
        <v>97</v>
      </c>
      <c r="E1135" t="s">
        <v>96</v>
      </c>
      <c r="F1135" t="s">
        <v>104</v>
      </c>
      <c r="G1135" t="s">
        <v>94</v>
      </c>
      <c r="H1135" t="s">
        <v>93</v>
      </c>
      <c r="I1135" s="15">
        <v>-3464.02</v>
      </c>
    </row>
    <row r="1136" spans="1:9" x14ac:dyDescent="0.4">
      <c r="A1136" s="12">
        <v>41088</v>
      </c>
      <c r="B1136" t="s">
        <v>141</v>
      </c>
      <c r="C1136" t="s">
        <v>124</v>
      </c>
      <c r="D1136" t="s">
        <v>119</v>
      </c>
      <c r="E1136" t="s">
        <v>127</v>
      </c>
      <c r="F1136" t="s">
        <v>100</v>
      </c>
      <c r="G1136" t="s">
        <v>137</v>
      </c>
      <c r="H1136" t="s">
        <v>93</v>
      </c>
      <c r="I1136" s="15">
        <v>-1032.21</v>
      </c>
    </row>
    <row r="1137" spans="1:9" x14ac:dyDescent="0.4">
      <c r="A1137" s="12">
        <v>40976</v>
      </c>
      <c r="B1137" t="s">
        <v>141</v>
      </c>
      <c r="C1137" t="s">
        <v>122</v>
      </c>
      <c r="D1137" t="s">
        <v>106</v>
      </c>
      <c r="E1137" t="s">
        <v>114</v>
      </c>
      <c r="F1137" t="s">
        <v>104</v>
      </c>
      <c r="G1137" t="s">
        <v>115</v>
      </c>
      <c r="H1137" t="s">
        <v>93</v>
      </c>
      <c r="I1137" s="15">
        <v>-3138.71</v>
      </c>
    </row>
    <row r="1138" spans="1:9" x14ac:dyDescent="0.4">
      <c r="A1138" s="12">
        <v>41089</v>
      </c>
      <c r="B1138" t="s">
        <v>141</v>
      </c>
      <c r="C1138" t="s">
        <v>98</v>
      </c>
      <c r="D1138" t="s">
        <v>97</v>
      </c>
      <c r="E1138" t="s">
        <v>140</v>
      </c>
      <c r="F1138" t="s">
        <v>112</v>
      </c>
      <c r="G1138" t="s">
        <v>130</v>
      </c>
      <c r="H1138" t="s">
        <v>93</v>
      </c>
      <c r="I1138" s="15">
        <v>-7663.9</v>
      </c>
    </row>
    <row r="1139" spans="1:9" x14ac:dyDescent="0.4">
      <c r="A1139" s="12">
        <v>40991</v>
      </c>
      <c r="B1139" t="s">
        <v>141</v>
      </c>
      <c r="C1139" t="s">
        <v>98</v>
      </c>
      <c r="D1139" t="s">
        <v>119</v>
      </c>
      <c r="E1139" t="s">
        <v>127</v>
      </c>
      <c r="F1139" t="s">
        <v>113</v>
      </c>
      <c r="G1139" t="s">
        <v>137</v>
      </c>
      <c r="H1139" t="s">
        <v>93</v>
      </c>
      <c r="I1139" s="15">
        <v>-6271.35</v>
      </c>
    </row>
    <row r="1140" spans="1:9" x14ac:dyDescent="0.4">
      <c r="A1140" s="12">
        <v>41299</v>
      </c>
      <c r="B1140" t="s">
        <v>141</v>
      </c>
      <c r="C1140" t="s">
        <v>103</v>
      </c>
      <c r="D1140" t="s">
        <v>102</v>
      </c>
      <c r="E1140" t="s">
        <v>101</v>
      </c>
      <c r="F1140" t="s">
        <v>112</v>
      </c>
      <c r="G1140" t="s">
        <v>99</v>
      </c>
      <c r="H1140" t="s">
        <v>93</v>
      </c>
      <c r="I1140" s="15">
        <v>-6222.48</v>
      </c>
    </row>
    <row r="1141" spans="1:9" x14ac:dyDescent="0.4">
      <c r="A1141" s="12">
        <v>41330</v>
      </c>
      <c r="B1141" t="s">
        <v>141</v>
      </c>
      <c r="C1141" t="s">
        <v>98</v>
      </c>
      <c r="D1141" t="s">
        <v>97</v>
      </c>
      <c r="E1141" t="s">
        <v>133</v>
      </c>
      <c r="F1141" t="s">
        <v>104</v>
      </c>
      <c r="G1141" t="s">
        <v>137</v>
      </c>
      <c r="H1141" t="s">
        <v>93</v>
      </c>
      <c r="I1141" s="15">
        <v>-13433.69</v>
      </c>
    </row>
    <row r="1142" spans="1:9" x14ac:dyDescent="0.4">
      <c r="A1142" s="12">
        <v>40933</v>
      </c>
      <c r="B1142" t="s">
        <v>141</v>
      </c>
      <c r="C1142" t="s">
        <v>117</v>
      </c>
      <c r="D1142" t="s">
        <v>119</v>
      </c>
      <c r="E1142" t="s">
        <v>123</v>
      </c>
      <c r="F1142" t="s">
        <v>112</v>
      </c>
      <c r="G1142" t="s">
        <v>130</v>
      </c>
      <c r="H1142">
        <v>25</v>
      </c>
      <c r="I1142" s="15">
        <v>21683.77</v>
      </c>
    </row>
    <row r="1143" spans="1:9" x14ac:dyDescent="0.4">
      <c r="A1143" s="12">
        <v>40989</v>
      </c>
      <c r="B1143" t="s">
        <v>141</v>
      </c>
      <c r="C1143" t="s">
        <v>122</v>
      </c>
      <c r="D1143" t="s">
        <v>102</v>
      </c>
      <c r="E1143" t="s">
        <v>101</v>
      </c>
      <c r="F1143" t="s">
        <v>108</v>
      </c>
      <c r="G1143" t="s">
        <v>135</v>
      </c>
      <c r="H1143" t="s">
        <v>93</v>
      </c>
      <c r="I1143" s="15">
        <v>-1095.06</v>
      </c>
    </row>
    <row r="1144" spans="1:9" x14ac:dyDescent="0.4">
      <c r="A1144" s="12">
        <v>41478</v>
      </c>
      <c r="B1144" t="s">
        <v>141</v>
      </c>
      <c r="C1144" t="s">
        <v>126</v>
      </c>
      <c r="D1144" t="s">
        <v>110</v>
      </c>
      <c r="E1144" t="s">
        <v>132</v>
      </c>
      <c r="F1144" t="s">
        <v>100</v>
      </c>
      <c r="G1144" t="s">
        <v>111</v>
      </c>
      <c r="H1144" t="s">
        <v>93</v>
      </c>
      <c r="I1144" s="15">
        <v>-3974.18</v>
      </c>
    </row>
    <row r="1145" spans="1:9" x14ac:dyDescent="0.4">
      <c r="A1145" s="12">
        <v>41233</v>
      </c>
      <c r="B1145" t="s">
        <v>141</v>
      </c>
      <c r="C1145" t="s">
        <v>124</v>
      </c>
      <c r="D1145" t="s">
        <v>110</v>
      </c>
      <c r="E1145" t="s">
        <v>121</v>
      </c>
      <c r="F1145" t="s">
        <v>100</v>
      </c>
      <c r="G1145" t="s">
        <v>120</v>
      </c>
      <c r="H1145" t="s">
        <v>93</v>
      </c>
      <c r="I1145" s="15">
        <v>-1252.08</v>
      </c>
    </row>
    <row r="1146" spans="1:9" x14ac:dyDescent="0.4">
      <c r="A1146" s="12">
        <v>41393</v>
      </c>
      <c r="B1146" t="s">
        <v>141</v>
      </c>
      <c r="C1146" t="s">
        <v>124</v>
      </c>
      <c r="D1146" t="s">
        <v>110</v>
      </c>
      <c r="E1146" t="s">
        <v>121</v>
      </c>
      <c r="F1146" t="s">
        <v>108</v>
      </c>
      <c r="G1146" t="s">
        <v>115</v>
      </c>
      <c r="H1146" t="s">
        <v>93</v>
      </c>
      <c r="I1146" s="15">
        <v>-1044.68</v>
      </c>
    </row>
    <row r="1147" spans="1:9" x14ac:dyDescent="0.4">
      <c r="A1147" s="12">
        <v>41059</v>
      </c>
      <c r="B1147" t="s">
        <v>141</v>
      </c>
      <c r="C1147" t="s">
        <v>126</v>
      </c>
      <c r="D1147" t="s">
        <v>97</v>
      </c>
      <c r="E1147" t="s">
        <v>96</v>
      </c>
      <c r="F1147" t="s">
        <v>104</v>
      </c>
      <c r="G1147" t="s">
        <v>120</v>
      </c>
      <c r="H1147" t="s">
        <v>93</v>
      </c>
      <c r="I1147" s="15">
        <v>-2271.7399999999998</v>
      </c>
    </row>
    <row r="1148" spans="1:9" x14ac:dyDescent="0.4">
      <c r="A1148" s="12">
        <v>41535</v>
      </c>
      <c r="B1148" t="s">
        <v>141</v>
      </c>
      <c r="C1148" t="s">
        <v>103</v>
      </c>
      <c r="D1148" t="s">
        <v>106</v>
      </c>
      <c r="E1148" t="s">
        <v>105</v>
      </c>
      <c r="F1148" t="s">
        <v>113</v>
      </c>
      <c r="G1148" t="s">
        <v>99</v>
      </c>
      <c r="H1148" t="s">
        <v>93</v>
      </c>
      <c r="I1148" s="15">
        <v>-1133.47</v>
      </c>
    </row>
    <row r="1149" spans="1:9" x14ac:dyDescent="0.4">
      <c r="A1149" s="12">
        <v>41128</v>
      </c>
      <c r="B1149" t="s">
        <v>141</v>
      </c>
      <c r="C1149" t="s">
        <v>122</v>
      </c>
      <c r="D1149" t="s">
        <v>102</v>
      </c>
      <c r="E1149" t="s">
        <v>136</v>
      </c>
      <c r="F1149" t="s">
        <v>113</v>
      </c>
      <c r="G1149" t="s">
        <v>135</v>
      </c>
      <c r="H1149" t="s">
        <v>93</v>
      </c>
      <c r="I1149" s="15">
        <v>-1572.78</v>
      </c>
    </row>
    <row r="1150" spans="1:9" x14ac:dyDescent="0.4">
      <c r="A1150" s="12">
        <v>41113</v>
      </c>
      <c r="B1150" t="s">
        <v>141</v>
      </c>
      <c r="C1150" t="s">
        <v>103</v>
      </c>
      <c r="D1150" t="s">
        <v>110</v>
      </c>
      <c r="E1150" t="s">
        <v>109</v>
      </c>
      <c r="F1150" t="s">
        <v>113</v>
      </c>
      <c r="G1150" t="s">
        <v>111</v>
      </c>
      <c r="H1150" t="s">
        <v>93</v>
      </c>
      <c r="I1150" s="15">
        <v>-9223.6200000000008</v>
      </c>
    </row>
    <row r="1151" spans="1:9" x14ac:dyDescent="0.4">
      <c r="A1151" s="12">
        <v>41169</v>
      </c>
      <c r="B1151" t="s">
        <v>141</v>
      </c>
      <c r="C1151" t="s">
        <v>98</v>
      </c>
      <c r="D1151" t="s">
        <v>102</v>
      </c>
      <c r="E1151" t="s">
        <v>139</v>
      </c>
      <c r="F1151" t="s">
        <v>100</v>
      </c>
      <c r="G1151" t="s">
        <v>107</v>
      </c>
      <c r="H1151" t="s">
        <v>93</v>
      </c>
      <c r="I1151" s="15">
        <v>-5348.81</v>
      </c>
    </row>
    <row r="1152" spans="1:9" x14ac:dyDescent="0.4">
      <c r="A1152" s="12">
        <v>41124</v>
      </c>
      <c r="B1152" t="s">
        <v>141</v>
      </c>
      <c r="C1152" t="s">
        <v>103</v>
      </c>
      <c r="D1152" t="s">
        <v>102</v>
      </c>
      <c r="E1152" t="s">
        <v>136</v>
      </c>
      <c r="F1152" t="s">
        <v>112</v>
      </c>
      <c r="G1152" t="s">
        <v>135</v>
      </c>
      <c r="H1152" t="s">
        <v>93</v>
      </c>
      <c r="I1152" s="15">
        <v>-4596.78</v>
      </c>
    </row>
    <row r="1153" spans="1:9" x14ac:dyDescent="0.4">
      <c r="A1153" s="12">
        <v>41327</v>
      </c>
      <c r="B1153" t="s">
        <v>141</v>
      </c>
      <c r="C1153" t="s">
        <v>124</v>
      </c>
      <c r="D1153" t="s">
        <v>119</v>
      </c>
      <c r="E1153" t="s">
        <v>127</v>
      </c>
      <c r="F1153" t="s">
        <v>113</v>
      </c>
      <c r="G1153" t="s">
        <v>130</v>
      </c>
      <c r="H1153" t="s">
        <v>93</v>
      </c>
      <c r="I1153" s="15">
        <v>-1515.4</v>
      </c>
    </row>
    <row r="1154" spans="1:9" x14ac:dyDescent="0.4">
      <c r="A1154" s="12">
        <v>41491</v>
      </c>
      <c r="B1154" t="s">
        <v>141</v>
      </c>
      <c r="C1154" t="s">
        <v>98</v>
      </c>
      <c r="D1154" t="s">
        <v>97</v>
      </c>
      <c r="E1154" t="s">
        <v>129</v>
      </c>
      <c r="F1154" t="s">
        <v>95</v>
      </c>
      <c r="G1154" t="s">
        <v>120</v>
      </c>
      <c r="H1154" t="s">
        <v>93</v>
      </c>
      <c r="I1154" s="15">
        <v>-3191.3</v>
      </c>
    </row>
    <row r="1155" spans="1:9" x14ac:dyDescent="0.4">
      <c r="A1155" s="12">
        <v>41478</v>
      </c>
      <c r="B1155" t="s">
        <v>141</v>
      </c>
      <c r="C1155" t="s">
        <v>117</v>
      </c>
      <c r="D1155" t="s">
        <v>106</v>
      </c>
      <c r="E1155" t="s">
        <v>134</v>
      </c>
      <c r="F1155" t="s">
        <v>108</v>
      </c>
      <c r="G1155" t="s">
        <v>120</v>
      </c>
      <c r="H1155">
        <v>11</v>
      </c>
      <c r="I1155" s="15">
        <v>7901.71</v>
      </c>
    </row>
    <row r="1156" spans="1:9" x14ac:dyDescent="0.4">
      <c r="A1156" s="12">
        <v>41128</v>
      </c>
      <c r="B1156" t="s">
        <v>141</v>
      </c>
      <c r="C1156" t="s">
        <v>122</v>
      </c>
      <c r="D1156" t="s">
        <v>119</v>
      </c>
      <c r="E1156" t="s">
        <v>118</v>
      </c>
      <c r="F1156" t="s">
        <v>108</v>
      </c>
      <c r="G1156" t="s">
        <v>137</v>
      </c>
      <c r="H1156" t="s">
        <v>93</v>
      </c>
      <c r="I1156" s="15">
        <v>-747.46</v>
      </c>
    </row>
    <row r="1157" spans="1:9" x14ac:dyDescent="0.4">
      <c r="A1157" s="12">
        <v>41140</v>
      </c>
      <c r="B1157" t="s">
        <v>141</v>
      </c>
      <c r="C1157" t="s">
        <v>103</v>
      </c>
      <c r="D1157" t="s">
        <v>97</v>
      </c>
      <c r="E1157" t="s">
        <v>129</v>
      </c>
      <c r="F1157" t="s">
        <v>104</v>
      </c>
      <c r="G1157" t="s">
        <v>107</v>
      </c>
      <c r="H1157" t="s">
        <v>93</v>
      </c>
      <c r="I1157" s="15">
        <v>-2295.0300000000002</v>
      </c>
    </row>
    <row r="1158" spans="1:9" x14ac:dyDescent="0.4">
      <c r="A1158" s="12">
        <v>40939</v>
      </c>
      <c r="B1158" t="s">
        <v>141</v>
      </c>
      <c r="C1158" t="s">
        <v>98</v>
      </c>
      <c r="D1158" t="s">
        <v>97</v>
      </c>
      <c r="E1158" t="s">
        <v>129</v>
      </c>
      <c r="F1158" t="s">
        <v>108</v>
      </c>
      <c r="G1158" t="s">
        <v>111</v>
      </c>
      <c r="H1158" t="s">
        <v>93</v>
      </c>
      <c r="I1158" s="15">
        <v>-6074.22</v>
      </c>
    </row>
    <row r="1159" spans="1:9" x14ac:dyDescent="0.4">
      <c r="A1159" s="12">
        <v>40938</v>
      </c>
      <c r="B1159" t="s">
        <v>141</v>
      </c>
      <c r="C1159" t="s">
        <v>124</v>
      </c>
      <c r="D1159" t="s">
        <v>97</v>
      </c>
      <c r="E1159" t="s">
        <v>140</v>
      </c>
      <c r="F1159" t="s">
        <v>95</v>
      </c>
      <c r="G1159" t="s">
        <v>99</v>
      </c>
      <c r="H1159" t="s">
        <v>93</v>
      </c>
      <c r="I1159" s="15">
        <v>-477.73</v>
      </c>
    </row>
    <row r="1160" spans="1:9" x14ac:dyDescent="0.4">
      <c r="A1160" s="12">
        <v>41468</v>
      </c>
      <c r="B1160" t="s">
        <v>141</v>
      </c>
      <c r="C1160" t="s">
        <v>124</v>
      </c>
      <c r="D1160" t="s">
        <v>106</v>
      </c>
      <c r="E1160" t="s">
        <v>138</v>
      </c>
      <c r="F1160" t="s">
        <v>108</v>
      </c>
      <c r="G1160" t="s">
        <v>115</v>
      </c>
      <c r="H1160" t="s">
        <v>93</v>
      </c>
      <c r="I1160" s="15">
        <v>-311.01</v>
      </c>
    </row>
    <row r="1161" spans="1:9" x14ac:dyDescent="0.4">
      <c r="A1161" s="12">
        <v>41384</v>
      </c>
      <c r="B1161" t="s">
        <v>141</v>
      </c>
      <c r="C1161" t="s">
        <v>126</v>
      </c>
      <c r="D1161" t="s">
        <v>97</v>
      </c>
      <c r="E1161" t="s">
        <v>129</v>
      </c>
      <c r="F1161" t="s">
        <v>112</v>
      </c>
      <c r="G1161" t="s">
        <v>107</v>
      </c>
      <c r="H1161" t="s">
        <v>93</v>
      </c>
      <c r="I1161" s="15">
        <v>-2982.04</v>
      </c>
    </row>
    <row r="1162" spans="1:9" x14ac:dyDescent="0.4">
      <c r="A1162" s="12">
        <v>41237</v>
      </c>
      <c r="B1162" t="s">
        <v>141</v>
      </c>
      <c r="C1162" t="s">
        <v>103</v>
      </c>
      <c r="D1162" t="s">
        <v>106</v>
      </c>
      <c r="E1162" t="s">
        <v>134</v>
      </c>
      <c r="F1162" t="s">
        <v>104</v>
      </c>
      <c r="G1162" t="s">
        <v>99</v>
      </c>
      <c r="H1162" t="s">
        <v>93</v>
      </c>
      <c r="I1162" s="15">
        <v>-1356.28</v>
      </c>
    </row>
    <row r="1163" spans="1:9" x14ac:dyDescent="0.4">
      <c r="A1163" s="12">
        <v>41537</v>
      </c>
      <c r="B1163" t="s">
        <v>141</v>
      </c>
      <c r="C1163" t="s">
        <v>122</v>
      </c>
      <c r="D1163" t="s">
        <v>97</v>
      </c>
      <c r="E1163" t="s">
        <v>96</v>
      </c>
      <c r="F1163" t="s">
        <v>108</v>
      </c>
      <c r="G1163" t="s">
        <v>137</v>
      </c>
      <c r="H1163" t="s">
        <v>93</v>
      </c>
      <c r="I1163" s="15">
        <v>-1619.87</v>
      </c>
    </row>
    <row r="1164" spans="1:9" x14ac:dyDescent="0.4">
      <c r="A1164" s="12">
        <v>41054</v>
      </c>
      <c r="B1164" t="s">
        <v>141</v>
      </c>
      <c r="C1164" t="s">
        <v>117</v>
      </c>
      <c r="D1164" t="s">
        <v>102</v>
      </c>
      <c r="E1164" t="s">
        <v>101</v>
      </c>
      <c r="F1164" t="s">
        <v>104</v>
      </c>
      <c r="G1164" t="s">
        <v>99</v>
      </c>
      <c r="H1164">
        <v>17</v>
      </c>
      <c r="I1164" s="15">
        <v>9318.64</v>
      </c>
    </row>
    <row r="1165" spans="1:9" x14ac:dyDescent="0.4">
      <c r="A1165" s="12">
        <v>41364</v>
      </c>
      <c r="B1165" t="s">
        <v>141</v>
      </c>
      <c r="C1165" t="s">
        <v>124</v>
      </c>
      <c r="D1165" t="s">
        <v>106</v>
      </c>
      <c r="E1165" t="s">
        <v>138</v>
      </c>
      <c r="F1165" t="s">
        <v>100</v>
      </c>
      <c r="G1165" t="s">
        <v>111</v>
      </c>
      <c r="H1165" t="s">
        <v>93</v>
      </c>
      <c r="I1165" s="15">
        <v>-803.61</v>
      </c>
    </row>
    <row r="1166" spans="1:9" x14ac:dyDescent="0.4">
      <c r="A1166" s="12">
        <v>41520</v>
      </c>
      <c r="B1166" t="s">
        <v>141</v>
      </c>
      <c r="C1166" t="s">
        <v>126</v>
      </c>
      <c r="D1166" t="s">
        <v>102</v>
      </c>
      <c r="E1166" t="s">
        <v>116</v>
      </c>
      <c r="F1166" t="s">
        <v>100</v>
      </c>
      <c r="G1166" t="s">
        <v>137</v>
      </c>
      <c r="H1166" t="s">
        <v>93</v>
      </c>
      <c r="I1166" s="15">
        <v>-4718.3100000000004</v>
      </c>
    </row>
    <row r="1167" spans="1:9" x14ac:dyDescent="0.4">
      <c r="A1167" s="12">
        <v>41108</v>
      </c>
      <c r="B1167" t="s">
        <v>141</v>
      </c>
      <c r="C1167" t="s">
        <v>117</v>
      </c>
      <c r="D1167" t="s">
        <v>110</v>
      </c>
      <c r="E1167" t="s">
        <v>121</v>
      </c>
      <c r="F1167" t="s">
        <v>112</v>
      </c>
      <c r="G1167" t="s">
        <v>94</v>
      </c>
      <c r="H1167">
        <v>99</v>
      </c>
      <c r="I1167" s="15">
        <v>80734.22</v>
      </c>
    </row>
    <row r="1168" spans="1:9" x14ac:dyDescent="0.4">
      <c r="A1168" s="12">
        <v>40998</v>
      </c>
      <c r="B1168" t="s">
        <v>141</v>
      </c>
      <c r="C1168" t="s">
        <v>117</v>
      </c>
      <c r="D1168" t="s">
        <v>110</v>
      </c>
      <c r="E1168" t="s">
        <v>128</v>
      </c>
      <c r="F1168" t="s">
        <v>100</v>
      </c>
      <c r="G1168" t="s">
        <v>120</v>
      </c>
      <c r="H1168">
        <v>19</v>
      </c>
      <c r="I1168" s="15">
        <v>14230.81</v>
      </c>
    </row>
    <row r="1169" spans="1:9" x14ac:dyDescent="0.4">
      <c r="A1169" s="12">
        <v>41068</v>
      </c>
      <c r="B1169" t="s">
        <v>141</v>
      </c>
      <c r="C1169" t="s">
        <v>98</v>
      </c>
      <c r="D1169" t="s">
        <v>119</v>
      </c>
      <c r="E1169" t="s">
        <v>118</v>
      </c>
      <c r="F1169" t="s">
        <v>112</v>
      </c>
      <c r="G1169" t="s">
        <v>99</v>
      </c>
      <c r="H1169" t="s">
        <v>93</v>
      </c>
      <c r="I1169" s="15">
        <v>-4649.74</v>
      </c>
    </row>
    <row r="1170" spans="1:9" x14ac:dyDescent="0.4">
      <c r="A1170" s="12">
        <v>41073</v>
      </c>
      <c r="B1170" t="s">
        <v>141</v>
      </c>
      <c r="C1170" t="s">
        <v>122</v>
      </c>
      <c r="D1170" t="s">
        <v>97</v>
      </c>
      <c r="E1170" t="s">
        <v>96</v>
      </c>
      <c r="F1170" t="s">
        <v>104</v>
      </c>
      <c r="G1170" t="s">
        <v>137</v>
      </c>
      <c r="H1170" t="s">
        <v>93</v>
      </c>
      <c r="I1170" s="15">
        <v>-898.15</v>
      </c>
    </row>
    <row r="1171" spans="1:9" x14ac:dyDescent="0.4">
      <c r="A1171" s="12">
        <v>40943</v>
      </c>
      <c r="B1171" t="s">
        <v>141</v>
      </c>
      <c r="C1171" t="s">
        <v>124</v>
      </c>
      <c r="D1171" t="s">
        <v>110</v>
      </c>
      <c r="E1171" t="s">
        <v>128</v>
      </c>
      <c r="F1171" t="s">
        <v>108</v>
      </c>
      <c r="G1171" t="s">
        <v>137</v>
      </c>
      <c r="H1171" t="s">
        <v>93</v>
      </c>
      <c r="I1171" s="15">
        <v>-343.92</v>
      </c>
    </row>
    <row r="1172" spans="1:9" x14ac:dyDescent="0.4">
      <c r="A1172" s="12">
        <v>41637</v>
      </c>
      <c r="B1172" t="s">
        <v>141</v>
      </c>
      <c r="C1172" t="s">
        <v>117</v>
      </c>
      <c r="D1172" t="s">
        <v>110</v>
      </c>
      <c r="E1172" t="s">
        <v>121</v>
      </c>
      <c r="F1172" t="s">
        <v>108</v>
      </c>
      <c r="G1172" t="s">
        <v>135</v>
      </c>
      <c r="H1172">
        <v>39</v>
      </c>
      <c r="I1172" s="15">
        <v>25317.33</v>
      </c>
    </row>
    <row r="1173" spans="1:9" x14ac:dyDescent="0.4">
      <c r="A1173" s="12">
        <v>41089</v>
      </c>
      <c r="B1173" t="s">
        <v>141</v>
      </c>
      <c r="C1173" t="s">
        <v>103</v>
      </c>
      <c r="D1173" t="s">
        <v>97</v>
      </c>
      <c r="E1173" t="s">
        <v>133</v>
      </c>
      <c r="F1173" t="s">
        <v>95</v>
      </c>
      <c r="G1173" t="s">
        <v>137</v>
      </c>
      <c r="H1173" t="s">
        <v>93</v>
      </c>
      <c r="I1173" s="15">
        <v>-10031.969999999999</v>
      </c>
    </row>
    <row r="1174" spans="1:9" x14ac:dyDescent="0.4">
      <c r="A1174" s="12">
        <v>41298</v>
      </c>
      <c r="B1174" t="s">
        <v>141</v>
      </c>
      <c r="C1174" t="s">
        <v>124</v>
      </c>
      <c r="D1174" t="s">
        <v>97</v>
      </c>
      <c r="E1174" t="s">
        <v>140</v>
      </c>
      <c r="F1174" t="s">
        <v>108</v>
      </c>
      <c r="G1174" t="s">
        <v>115</v>
      </c>
      <c r="H1174" t="s">
        <v>93</v>
      </c>
      <c r="I1174" s="15">
        <v>-1066.45</v>
      </c>
    </row>
    <row r="1175" spans="1:9" x14ac:dyDescent="0.4">
      <c r="A1175" s="12">
        <v>41415</v>
      </c>
      <c r="B1175" t="s">
        <v>141</v>
      </c>
      <c r="C1175" t="s">
        <v>122</v>
      </c>
      <c r="D1175" t="s">
        <v>102</v>
      </c>
      <c r="E1175" t="s">
        <v>136</v>
      </c>
      <c r="F1175" t="s">
        <v>104</v>
      </c>
      <c r="G1175" t="s">
        <v>94</v>
      </c>
      <c r="H1175" t="s">
        <v>93</v>
      </c>
      <c r="I1175" s="15">
        <v>-3673.8</v>
      </c>
    </row>
    <row r="1176" spans="1:9" x14ac:dyDescent="0.4">
      <c r="A1176" s="12">
        <v>41443</v>
      </c>
      <c r="B1176" t="s">
        <v>141</v>
      </c>
      <c r="C1176" t="s">
        <v>117</v>
      </c>
      <c r="D1176" t="s">
        <v>102</v>
      </c>
      <c r="E1176" t="s">
        <v>101</v>
      </c>
      <c r="F1176" t="s">
        <v>108</v>
      </c>
      <c r="G1176" t="s">
        <v>115</v>
      </c>
      <c r="H1176">
        <v>40</v>
      </c>
      <c r="I1176" s="15">
        <v>27813.3</v>
      </c>
    </row>
    <row r="1177" spans="1:9" x14ac:dyDescent="0.4">
      <c r="A1177" s="12">
        <v>41484</v>
      </c>
      <c r="B1177" t="s">
        <v>141</v>
      </c>
      <c r="C1177" t="s">
        <v>124</v>
      </c>
      <c r="D1177" t="s">
        <v>106</v>
      </c>
      <c r="E1177" t="s">
        <v>105</v>
      </c>
      <c r="F1177" t="s">
        <v>112</v>
      </c>
      <c r="G1177" t="s">
        <v>111</v>
      </c>
      <c r="H1177" t="s">
        <v>93</v>
      </c>
      <c r="I1177" s="15">
        <v>-790.45</v>
      </c>
    </row>
    <row r="1178" spans="1:9" x14ac:dyDescent="0.4">
      <c r="A1178" s="12">
        <v>41150</v>
      </c>
      <c r="B1178" t="s">
        <v>141</v>
      </c>
      <c r="C1178" t="s">
        <v>98</v>
      </c>
      <c r="D1178" t="s">
        <v>110</v>
      </c>
      <c r="E1178" t="s">
        <v>121</v>
      </c>
      <c r="F1178" t="s">
        <v>112</v>
      </c>
      <c r="G1178" t="s">
        <v>94</v>
      </c>
      <c r="H1178" t="s">
        <v>93</v>
      </c>
      <c r="I1178" s="15">
        <v>-13661.21</v>
      </c>
    </row>
    <row r="1179" spans="1:9" x14ac:dyDescent="0.4">
      <c r="A1179" s="12">
        <v>41552</v>
      </c>
      <c r="B1179" t="s">
        <v>141</v>
      </c>
      <c r="C1179" t="s">
        <v>124</v>
      </c>
      <c r="D1179" t="s">
        <v>97</v>
      </c>
      <c r="E1179" t="s">
        <v>129</v>
      </c>
      <c r="F1179" t="s">
        <v>108</v>
      </c>
      <c r="G1179" t="s">
        <v>130</v>
      </c>
      <c r="H1179" t="s">
        <v>93</v>
      </c>
      <c r="I1179" s="15">
        <v>-462.87</v>
      </c>
    </row>
    <row r="1180" spans="1:9" x14ac:dyDescent="0.4">
      <c r="A1180" s="12">
        <v>40958</v>
      </c>
      <c r="B1180" t="s">
        <v>141</v>
      </c>
      <c r="C1180" t="s">
        <v>124</v>
      </c>
      <c r="D1180" t="s">
        <v>119</v>
      </c>
      <c r="E1180" t="s">
        <v>131</v>
      </c>
      <c r="F1180" t="s">
        <v>95</v>
      </c>
      <c r="G1180" t="s">
        <v>135</v>
      </c>
      <c r="H1180" t="s">
        <v>93</v>
      </c>
      <c r="I1180" s="15">
        <v>-150.35</v>
      </c>
    </row>
    <row r="1181" spans="1:9" x14ac:dyDescent="0.4">
      <c r="A1181" s="12">
        <v>41309</v>
      </c>
      <c r="B1181" t="s">
        <v>141</v>
      </c>
      <c r="C1181" t="s">
        <v>126</v>
      </c>
      <c r="D1181" t="s">
        <v>97</v>
      </c>
      <c r="E1181" t="s">
        <v>96</v>
      </c>
      <c r="F1181" t="s">
        <v>113</v>
      </c>
      <c r="G1181" t="s">
        <v>130</v>
      </c>
      <c r="H1181" t="s">
        <v>93</v>
      </c>
      <c r="I1181" s="15">
        <v>-2572.23</v>
      </c>
    </row>
    <row r="1182" spans="1:9" x14ac:dyDescent="0.4">
      <c r="A1182" s="12">
        <v>41490</v>
      </c>
      <c r="B1182" t="s">
        <v>141</v>
      </c>
      <c r="C1182" t="s">
        <v>122</v>
      </c>
      <c r="D1182" t="s">
        <v>119</v>
      </c>
      <c r="E1182" t="s">
        <v>118</v>
      </c>
      <c r="F1182" t="s">
        <v>100</v>
      </c>
      <c r="G1182" t="s">
        <v>120</v>
      </c>
      <c r="H1182" t="s">
        <v>93</v>
      </c>
      <c r="I1182" s="15">
        <v>-1180.93</v>
      </c>
    </row>
    <row r="1183" spans="1:9" x14ac:dyDescent="0.4">
      <c r="A1183" s="12">
        <v>41242</v>
      </c>
      <c r="B1183" t="s">
        <v>141</v>
      </c>
      <c r="C1183" t="s">
        <v>124</v>
      </c>
      <c r="D1183" t="s">
        <v>110</v>
      </c>
      <c r="E1183" t="s">
        <v>128</v>
      </c>
      <c r="F1183" t="s">
        <v>100</v>
      </c>
      <c r="G1183" t="s">
        <v>94</v>
      </c>
      <c r="H1183" t="s">
        <v>93</v>
      </c>
      <c r="I1183" s="15">
        <v>-722.63</v>
      </c>
    </row>
    <row r="1184" spans="1:9" x14ac:dyDescent="0.4">
      <c r="A1184" s="12">
        <v>41478</v>
      </c>
      <c r="B1184" t="s">
        <v>141</v>
      </c>
      <c r="C1184" t="s">
        <v>122</v>
      </c>
      <c r="D1184" t="s">
        <v>102</v>
      </c>
      <c r="E1184" t="s">
        <v>101</v>
      </c>
      <c r="F1184" t="s">
        <v>104</v>
      </c>
      <c r="G1184" t="s">
        <v>111</v>
      </c>
      <c r="H1184" t="s">
        <v>93</v>
      </c>
      <c r="I1184" s="15">
        <v>-2236.73</v>
      </c>
    </row>
    <row r="1185" spans="1:9" x14ac:dyDescent="0.4">
      <c r="A1185" s="12">
        <v>40947</v>
      </c>
      <c r="B1185" t="s">
        <v>141</v>
      </c>
      <c r="C1185" t="s">
        <v>117</v>
      </c>
      <c r="D1185" t="s">
        <v>97</v>
      </c>
      <c r="E1185" t="s">
        <v>129</v>
      </c>
      <c r="F1185" t="s">
        <v>104</v>
      </c>
      <c r="G1185" t="s">
        <v>94</v>
      </c>
      <c r="H1185">
        <v>14</v>
      </c>
      <c r="I1185" s="15">
        <v>10589.64</v>
      </c>
    </row>
    <row r="1186" spans="1:9" x14ac:dyDescent="0.4">
      <c r="A1186" s="12">
        <v>41050</v>
      </c>
      <c r="B1186" t="s">
        <v>141</v>
      </c>
      <c r="C1186" t="s">
        <v>103</v>
      </c>
      <c r="D1186" t="s">
        <v>102</v>
      </c>
      <c r="E1186" t="s">
        <v>116</v>
      </c>
      <c r="F1186" t="s">
        <v>95</v>
      </c>
      <c r="G1186" t="s">
        <v>120</v>
      </c>
      <c r="H1186" t="s">
        <v>93</v>
      </c>
      <c r="I1186" s="15">
        <v>-12721.52</v>
      </c>
    </row>
    <row r="1187" spans="1:9" x14ac:dyDescent="0.4">
      <c r="A1187" s="12">
        <v>41292</v>
      </c>
      <c r="B1187" t="s">
        <v>141</v>
      </c>
      <c r="C1187" t="s">
        <v>122</v>
      </c>
      <c r="D1187" t="s">
        <v>119</v>
      </c>
      <c r="E1187" t="s">
        <v>125</v>
      </c>
      <c r="F1187" t="s">
        <v>108</v>
      </c>
      <c r="G1187" t="s">
        <v>135</v>
      </c>
      <c r="H1187" t="s">
        <v>93</v>
      </c>
      <c r="I1187" s="15">
        <v>-10253.92</v>
      </c>
    </row>
    <row r="1188" spans="1:9" x14ac:dyDescent="0.4">
      <c r="A1188" s="12">
        <v>41316</v>
      </c>
      <c r="B1188" t="s">
        <v>141</v>
      </c>
      <c r="C1188" t="s">
        <v>103</v>
      </c>
      <c r="D1188" t="s">
        <v>119</v>
      </c>
      <c r="E1188" t="s">
        <v>127</v>
      </c>
      <c r="F1188" t="s">
        <v>112</v>
      </c>
      <c r="G1188" t="s">
        <v>120</v>
      </c>
      <c r="H1188" t="s">
        <v>93</v>
      </c>
      <c r="I1188" s="15">
        <v>-5348.02</v>
      </c>
    </row>
    <row r="1189" spans="1:9" x14ac:dyDescent="0.4">
      <c r="A1189" s="12">
        <v>41152</v>
      </c>
      <c r="B1189" t="s">
        <v>141</v>
      </c>
      <c r="C1189" t="s">
        <v>103</v>
      </c>
      <c r="D1189" t="s">
        <v>97</v>
      </c>
      <c r="E1189" t="s">
        <v>140</v>
      </c>
      <c r="F1189" t="s">
        <v>108</v>
      </c>
      <c r="G1189" t="s">
        <v>94</v>
      </c>
      <c r="H1189" t="s">
        <v>93</v>
      </c>
      <c r="I1189" s="15">
        <v>-15888.08</v>
      </c>
    </row>
    <row r="1190" spans="1:9" x14ac:dyDescent="0.4">
      <c r="A1190" s="12">
        <v>41541</v>
      </c>
      <c r="B1190" t="s">
        <v>141</v>
      </c>
      <c r="C1190" t="s">
        <v>117</v>
      </c>
      <c r="D1190" t="s">
        <v>110</v>
      </c>
      <c r="E1190" t="s">
        <v>128</v>
      </c>
      <c r="F1190" t="s">
        <v>104</v>
      </c>
      <c r="G1190" t="s">
        <v>135</v>
      </c>
      <c r="H1190">
        <v>64</v>
      </c>
      <c r="I1190" s="15">
        <v>38268.699999999997</v>
      </c>
    </row>
    <row r="1191" spans="1:9" x14ac:dyDescent="0.4">
      <c r="A1191" s="12">
        <v>41123</v>
      </c>
      <c r="B1191" t="s">
        <v>141</v>
      </c>
      <c r="C1191" t="s">
        <v>124</v>
      </c>
      <c r="D1191" t="s">
        <v>110</v>
      </c>
      <c r="E1191" t="s">
        <v>109</v>
      </c>
      <c r="F1191" t="s">
        <v>112</v>
      </c>
      <c r="G1191" t="s">
        <v>130</v>
      </c>
      <c r="H1191" t="s">
        <v>93</v>
      </c>
      <c r="I1191" s="15">
        <v>-517.36</v>
      </c>
    </row>
    <row r="1192" spans="1:9" x14ac:dyDescent="0.4">
      <c r="A1192" s="12">
        <v>40954</v>
      </c>
      <c r="B1192" t="s">
        <v>141</v>
      </c>
      <c r="C1192" t="s">
        <v>122</v>
      </c>
      <c r="D1192" t="s">
        <v>119</v>
      </c>
      <c r="E1192" t="s">
        <v>127</v>
      </c>
      <c r="F1192" t="s">
        <v>108</v>
      </c>
      <c r="G1192" t="s">
        <v>94</v>
      </c>
      <c r="H1192" t="s">
        <v>93</v>
      </c>
      <c r="I1192" s="15">
        <v>-3023.18</v>
      </c>
    </row>
    <row r="1193" spans="1:9" x14ac:dyDescent="0.4">
      <c r="A1193" s="12">
        <v>41049</v>
      </c>
      <c r="B1193" t="s">
        <v>141</v>
      </c>
      <c r="C1193" t="s">
        <v>117</v>
      </c>
      <c r="D1193" t="s">
        <v>102</v>
      </c>
      <c r="E1193" t="s">
        <v>136</v>
      </c>
      <c r="F1193" t="s">
        <v>104</v>
      </c>
      <c r="G1193" t="s">
        <v>94</v>
      </c>
      <c r="H1193">
        <v>23</v>
      </c>
      <c r="I1193" s="15">
        <v>17864.16</v>
      </c>
    </row>
    <row r="1194" spans="1:9" x14ac:dyDescent="0.4">
      <c r="A1194" s="12">
        <v>41602</v>
      </c>
      <c r="B1194" t="s">
        <v>141</v>
      </c>
      <c r="C1194" t="s">
        <v>122</v>
      </c>
      <c r="D1194" t="s">
        <v>110</v>
      </c>
      <c r="E1194" t="s">
        <v>121</v>
      </c>
      <c r="F1194" t="s">
        <v>112</v>
      </c>
      <c r="G1194" t="s">
        <v>99</v>
      </c>
      <c r="H1194" t="s">
        <v>93</v>
      </c>
      <c r="I1194" s="15">
        <v>-2504.64</v>
      </c>
    </row>
    <row r="1195" spans="1:9" x14ac:dyDescent="0.4">
      <c r="A1195" s="12">
        <v>41384</v>
      </c>
      <c r="B1195" t="s">
        <v>141</v>
      </c>
      <c r="C1195" t="s">
        <v>103</v>
      </c>
      <c r="D1195" t="s">
        <v>119</v>
      </c>
      <c r="E1195" t="s">
        <v>127</v>
      </c>
      <c r="F1195" t="s">
        <v>108</v>
      </c>
      <c r="G1195" t="s">
        <v>130</v>
      </c>
      <c r="H1195" t="s">
        <v>93</v>
      </c>
      <c r="I1195" s="15">
        <v>-4937.76</v>
      </c>
    </row>
    <row r="1196" spans="1:9" x14ac:dyDescent="0.4">
      <c r="A1196" s="12">
        <v>41510</v>
      </c>
      <c r="B1196" t="s">
        <v>141</v>
      </c>
      <c r="C1196" t="s">
        <v>103</v>
      </c>
      <c r="D1196" t="s">
        <v>119</v>
      </c>
      <c r="E1196" t="s">
        <v>125</v>
      </c>
      <c r="F1196" t="s">
        <v>112</v>
      </c>
      <c r="G1196" t="s">
        <v>99</v>
      </c>
      <c r="H1196" t="s">
        <v>93</v>
      </c>
      <c r="I1196" s="15">
        <v>-14728.37</v>
      </c>
    </row>
    <row r="1197" spans="1:9" x14ac:dyDescent="0.4">
      <c r="A1197" s="12">
        <v>41546</v>
      </c>
      <c r="B1197" t="s">
        <v>141</v>
      </c>
      <c r="C1197" t="s">
        <v>98</v>
      </c>
      <c r="D1197" t="s">
        <v>119</v>
      </c>
      <c r="E1197" t="s">
        <v>125</v>
      </c>
      <c r="F1197" t="s">
        <v>112</v>
      </c>
      <c r="G1197" t="s">
        <v>120</v>
      </c>
      <c r="H1197" t="s">
        <v>93</v>
      </c>
      <c r="I1197" s="15">
        <v>-15867.3</v>
      </c>
    </row>
    <row r="1198" spans="1:9" x14ac:dyDescent="0.4">
      <c r="A1198" s="12">
        <v>41364</v>
      </c>
      <c r="B1198" t="s">
        <v>141</v>
      </c>
      <c r="C1198" t="s">
        <v>122</v>
      </c>
      <c r="D1198" t="s">
        <v>106</v>
      </c>
      <c r="E1198" t="s">
        <v>114</v>
      </c>
      <c r="F1198" t="s">
        <v>112</v>
      </c>
      <c r="G1198" t="s">
        <v>115</v>
      </c>
      <c r="H1198" t="s">
        <v>93</v>
      </c>
      <c r="I1198" s="15">
        <v>-1415.76</v>
      </c>
    </row>
    <row r="1199" spans="1:9" x14ac:dyDescent="0.4">
      <c r="A1199" s="12">
        <v>40982</v>
      </c>
      <c r="B1199" t="s">
        <v>141</v>
      </c>
      <c r="C1199" t="s">
        <v>98</v>
      </c>
      <c r="D1199" t="s">
        <v>110</v>
      </c>
      <c r="E1199" t="s">
        <v>121</v>
      </c>
      <c r="F1199" t="s">
        <v>108</v>
      </c>
      <c r="G1199" t="s">
        <v>111</v>
      </c>
      <c r="H1199" t="s">
        <v>93</v>
      </c>
      <c r="I1199" s="15">
        <v>-19245.36</v>
      </c>
    </row>
    <row r="1200" spans="1:9" x14ac:dyDescent="0.4">
      <c r="A1200" s="12">
        <v>41038</v>
      </c>
      <c r="B1200" t="s">
        <v>141</v>
      </c>
      <c r="C1200" t="s">
        <v>103</v>
      </c>
      <c r="D1200" t="s">
        <v>106</v>
      </c>
      <c r="E1200" t="s">
        <v>138</v>
      </c>
      <c r="F1200" t="s">
        <v>100</v>
      </c>
      <c r="G1200" t="s">
        <v>115</v>
      </c>
      <c r="H1200" t="s">
        <v>93</v>
      </c>
      <c r="I1200" s="15">
        <v>-2547.19</v>
      </c>
    </row>
    <row r="1201" spans="1:9" x14ac:dyDescent="0.4">
      <c r="A1201" s="12">
        <v>41495</v>
      </c>
      <c r="B1201" t="s">
        <v>141</v>
      </c>
      <c r="C1201" t="s">
        <v>98</v>
      </c>
      <c r="D1201" t="s">
        <v>97</v>
      </c>
      <c r="E1201" t="s">
        <v>96</v>
      </c>
      <c r="F1201" t="s">
        <v>95</v>
      </c>
      <c r="G1201" t="s">
        <v>135</v>
      </c>
      <c r="H1201" t="s">
        <v>93</v>
      </c>
      <c r="I1201" s="15">
        <v>-3939.35</v>
      </c>
    </row>
    <row r="1202" spans="1:9" x14ac:dyDescent="0.4">
      <c r="A1202" s="12">
        <v>41216</v>
      </c>
      <c r="B1202" t="s">
        <v>141</v>
      </c>
      <c r="C1202" t="s">
        <v>103</v>
      </c>
      <c r="D1202" t="s">
        <v>119</v>
      </c>
      <c r="E1202" t="s">
        <v>125</v>
      </c>
      <c r="F1202" t="s">
        <v>113</v>
      </c>
      <c r="G1202" t="s">
        <v>137</v>
      </c>
      <c r="H1202" t="s">
        <v>93</v>
      </c>
      <c r="I1202" s="15">
        <v>-22215.94</v>
      </c>
    </row>
    <row r="1203" spans="1:9" x14ac:dyDescent="0.4">
      <c r="A1203" s="12">
        <v>40918</v>
      </c>
      <c r="B1203" t="s">
        <v>141</v>
      </c>
      <c r="C1203" t="s">
        <v>126</v>
      </c>
      <c r="D1203" t="s">
        <v>97</v>
      </c>
      <c r="E1203" t="s">
        <v>129</v>
      </c>
      <c r="F1203" t="s">
        <v>104</v>
      </c>
      <c r="G1203" t="s">
        <v>130</v>
      </c>
      <c r="H1203" t="s">
        <v>93</v>
      </c>
      <c r="I1203" s="15">
        <v>-2444.1999999999998</v>
      </c>
    </row>
    <row r="1204" spans="1:9" x14ac:dyDescent="0.4">
      <c r="A1204" s="12">
        <v>41589</v>
      </c>
      <c r="B1204" t="s">
        <v>141</v>
      </c>
      <c r="C1204" t="s">
        <v>124</v>
      </c>
      <c r="D1204" t="s">
        <v>119</v>
      </c>
      <c r="E1204" t="s">
        <v>118</v>
      </c>
      <c r="F1204" t="s">
        <v>112</v>
      </c>
      <c r="G1204" t="s">
        <v>137</v>
      </c>
      <c r="H1204" t="s">
        <v>93</v>
      </c>
      <c r="I1204" s="15">
        <v>-179.82</v>
      </c>
    </row>
    <row r="1205" spans="1:9" x14ac:dyDescent="0.4">
      <c r="A1205" s="12">
        <v>41415</v>
      </c>
      <c r="B1205" t="s">
        <v>141</v>
      </c>
      <c r="C1205" t="s">
        <v>117</v>
      </c>
      <c r="D1205" t="s">
        <v>110</v>
      </c>
      <c r="E1205" t="s">
        <v>109</v>
      </c>
      <c r="F1205" t="s">
        <v>112</v>
      </c>
      <c r="G1205" t="s">
        <v>111</v>
      </c>
      <c r="H1205">
        <v>50</v>
      </c>
      <c r="I1205" s="15">
        <v>62528.7</v>
      </c>
    </row>
    <row r="1206" spans="1:9" x14ac:dyDescent="0.4">
      <c r="A1206" s="12">
        <v>41010</v>
      </c>
      <c r="B1206" t="s">
        <v>141</v>
      </c>
      <c r="C1206" t="s">
        <v>117</v>
      </c>
      <c r="D1206" t="s">
        <v>119</v>
      </c>
      <c r="E1206" t="s">
        <v>127</v>
      </c>
      <c r="F1206" t="s">
        <v>108</v>
      </c>
      <c r="G1206" t="s">
        <v>130</v>
      </c>
      <c r="H1206">
        <v>26</v>
      </c>
      <c r="I1206" s="15">
        <v>21990.7</v>
      </c>
    </row>
    <row r="1207" spans="1:9" x14ac:dyDescent="0.4">
      <c r="A1207" s="12">
        <v>40917</v>
      </c>
      <c r="B1207" t="s">
        <v>141</v>
      </c>
      <c r="C1207" t="s">
        <v>103</v>
      </c>
      <c r="D1207" t="s">
        <v>106</v>
      </c>
      <c r="E1207" t="s">
        <v>114</v>
      </c>
      <c r="F1207" t="s">
        <v>112</v>
      </c>
      <c r="G1207" t="s">
        <v>107</v>
      </c>
      <c r="H1207" t="s">
        <v>93</v>
      </c>
      <c r="I1207" s="15">
        <v>-2564.2600000000002</v>
      </c>
    </row>
    <row r="1208" spans="1:9" x14ac:dyDescent="0.4">
      <c r="A1208" s="12">
        <v>41037</v>
      </c>
      <c r="B1208" t="s">
        <v>141</v>
      </c>
      <c r="C1208" t="s">
        <v>98</v>
      </c>
      <c r="D1208" t="s">
        <v>97</v>
      </c>
      <c r="E1208" t="s">
        <v>140</v>
      </c>
      <c r="F1208" t="s">
        <v>100</v>
      </c>
      <c r="G1208" t="s">
        <v>135</v>
      </c>
      <c r="H1208" t="s">
        <v>93</v>
      </c>
      <c r="I1208" s="15">
        <v>-6700.27</v>
      </c>
    </row>
    <row r="1209" spans="1:9" x14ac:dyDescent="0.4">
      <c r="A1209" s="12">
        <v>41039</v>
      </c>
      <c r="B1209" t="s">
        <v>141</v>
      </c>
      <c r="C1209" t="s">
        <v>122</v>
      </c>
      <c r="D1209" t="s">
        <v>119</v>
      </c>
      <c r="E1209" t="s">
        <v>118</v>
      </c>
      <c r="F1209" t="s">
        <v>113</v>
      </c>
      <c r="G1209" t="s">
        <v>135</v>
      </c>
      <c r="H1209" t="s">
        <v>93</v>
      </c>
      <c r="I1209" s="15">
        <v>-2188.6</v>
      </c>
    </row>
    <row r="1210" spans="1:9" x14ac:dyDescent="0.4">
      <c r="A1210" s="12">
        <v>41101</v>
      </c>
      <c r="B1210" t="s">
        <v>141</v>
      </c>
      <c r="C1210" t="s">
        <v>98</v>
      </c>
      <c r="D1210" t="s">
        <v>119</v>
      </c>
      <c r="E1210" t="s">
        <v>123</v>
      </c>
      <c r="F1210" t="s">
        <v>100</v>
      </c>
      <c r="G1210" t="s">
        <v>137</v>
      </c>
      <c r="H1210" t="s">
        <v>93</v>
      </c>
      <c r="I1210" s="15">
        <v>-1969.29</v>
      </c>
    </row>
    <row r="1211" spans="1:9" x14ac:dyDescent="0.4">
      <c r="A1211" s="12">
        <v>41209</v>
      </c>
      <c r="B1211" t="s">
        <v>141</v>
      </c>
      <c r="C1211" t="s">
        <v>103</v>
      </c>
      <c r="D1211" t="s">
        <v>102</v>
      </c>
      <c r="E1211" t="s">
        <v>136</v>
      </c>
      <c r="F1211" t="s">
        <v>108</v>
      </c>
      <c r="G1211" t="s">
        <v>137</v>
      </c>
      <c r="H1211" t="s">
        <v>93</v>
      </c>
      <c r="I1211" s="15">
        <v>-3702.29</v>
      </c>
    </row>
    <row r="1212" spans="1:9" x14ac:dyDescent="0.4">
      <c r="A1212" s="12">
        <v>41509</v>
      </c>
      <c r="B1212" t="s">
        <v>141</v>
      </c>
      <c r="C1212" t="s">
        <v>122</v>
      </c>
      <c r="D1212" t="s">
        <v>110</v>
      </c>
      <c r="E1212" t="s">
        <v>128</v>
      </c>
      <c r="F1212" t="s">
        <v>112</v>
      </c>
      <c r="G1212" t="s">
        <v>130</v>
      </c>
      <c r="H1212" t="s">
        <v>93</v>
      </c>
      <c r="I1212" s="15">
        <v>-4962.6499999999996</v>
      </c>
    </row>
    <row r="1213" spans="1:9" x14ac:dyDescent="0.4">
      <c r="A1213" s="12">
        <v>41010</v>
      </c>
      <c r="B1213" t="s">
        <v>141</v>
      </c>
      <c r="C1213" t="s">
        <v>98</v>
      </c>
      <c r="D1213" t="s">
        <v>110</v>
      </c>
      <c r="E1213" t="s">
        <v>109</v>
      </c>
      <c r="F1213" t="s">
        <v>108</v>
      </c>
      <c r="G1213" t="s">
        <v>130</v>
      </c>
      <c r="H1213" t="s">
        <v>93</v>
      </c>
      <c r="I1213" s="15">
        <v>-6202.81</v>
      </c>
    </row>
    <row r="1214" spans="1:9" x14ac:dyDescent="0.4">
      <c r="A1214" s="12">
        <v>40931</v>
      </c>
      <c r="B1214" t="s">
        <v>141</v>
      </c>
      <c r="C1214" t="s">
        <v>117</v>
      </c>
      <c r="D1214" t="s">
        <v>97</v>
      </c>
      <c r="E1214" t="s">
        <v>133</v>
      </c>
      <c r="F1214" t="s">
        <v>95</v>
      </c>
      <c r="G1214" t="s">
        <v>107</v>
      </c>
      <c r="H1214">
        <v>26</v>
      </c>
      <c r="I1214" s="15">
        <v>17721.990000000002</v>
      </c>
    </row>
    <row r="1215" spans="1:9" x14ac:dyDescent="0.4">
      <c r="A1215" s="12">
        <v>40962</v>
      </c>
      <c r="B1215" t="s">
        <v>141</v>
      </c>
      <c r="C1215" t="s">
        <v>117</v>
      </c>
      <c r="D1215" t="s">
        <v>106</v>
      </c>
      <c r="E1215" t="s">
        <v>114</v>
      </c>
      <c r="F1215" t="s">
        <v>112</v>
      </c>
      <c r="G1215" t="s">
        <v>94</v>
      </c>
      <c r="H1215">
        <v>19</v>
      </c>
      <c r="I1215" s="15">
        <v>14910.6</v>
      </c>
    </row>
    <row r="1216" spans="1:9" x14ac:dyDescent="0.4">
      <c r="A1216" s="12">
        <v>41028</v>
      </c>
      <c r="B1216" t="s">
        <v>141</v>
      </c>
      <c r="C1216" t="s">
        <v>126</v>
      </c>
      <c r="D1216" t="s">
        <v>102</v>
      </c>
      <c r="E1216" t="s">
        <v>136</v>
      </c>
      <c r="F1216" t="s">
        <v>95</v>
      </c>
      <c r="G1216" t="s">
        <v>94</v>
      </c>
      <c r="H1216" t="s">
        <v>93</v>
      </c>
      <c r="I1216" s="15">
        <v>-6407.8</v>
      </c>
    </row>
    <row r="1217" spans="1:9" x14ac:dyDescent="0.4">
      <c r="A1217" s="12">
        <v>41180</v>
      </c>
      <c r="B1217" t="s">
        <v>141</v>
      </c>
      <c r="C1217" t="s">
        <v>98</v>
      </c>
      <c r="D1217" t="s">
        <v>110</v>
      </c>
      <c r="E1217" t="s">
        <v>128</v>
      </c>
      <c r="F1217" t="s">
        <v>95</v>
      </c>
      <c r="G1217" t="s">
        <v>107</v>
      </c>
      <c r="H1217" t="s">
        <v>93</v>
      </c>
      <c r="I1217" s="15">
        <v>-11228.11</v>
      </c>
    </row>
    <row r="1218" spans="1:9" x14ac:dyDescent="0.4">
      <c r="A1218" s="12">
        <v>41273</v>
      </c>
      <c r="B1218" t="s">
        <v>141</v>
      </c>
      <c r="C1218" t="s">
        <v>126</v>
      </c>
      <c r="D1218" t="s">
        <v>110</v>
      </c>
      <c r="E1218" t="s">
        <v>128</v>
      </c>
      <c r="F1218" t="s">
        <v>113</v>
      </c>
      <c r="G1218" t="s">
        <v>137</v>
      </c>
      <c r="H1218" t="s">
        <v>93</v>
      </c>
      <c r="I1218" s="15">
        <v>-2982.15</v>
      </c>
    </row>
    <row r="1219" spans="1:9" x14ac:dyDescent="0.4">
      <c r="A1219" s="12">
        <v>41356</v>
      </c>
      <c r="B1219" t="s">
        <v>141</v>
      </c>
      <c r="C1219" t="s">
        <v>98</v>
      </c>
      <c r="D1219" t="s">
        <v>119</v>
      </c>
      <c r="E1219" t="s">
        <v>127</v>
      </c>
      <c r="F1219" t="s">
        <v>113</v>
      </c>
      <c r="G1219" t="s">
        <v>111</v>
      </c>
      <c r="H1219" t="s">
        <v>93</v>
      </c>
      <c r="I1219" s="15">
        <v>-21600.86</v>
      </c>
    </row>
    <row r="1220" spans="1:9" x14ac:dyDescent="0.4">
      <c r="A1220" s="12">
        <v>41454</v>
      </c>
      <c r="B1220" t="s">
        <v>141</v>
      </c>
      <c r="C1220" t="s">
        <v>122</v>
      </c>
      <c r="D1220" t="s">
        <v>119</v>
      </c>
      <c r="E1220" t="s">
        <v>123</v>
      </c>
      <c r="F1220" t="s">
        <v>112</v>
      </c>
      <c r="G1220" t="s">
        <v>99</v>
      </c>
      <c r="H1220" t="s">
        <v>93</v>
      </c>
      <c r="I1220" s="15">
        <v>-1458.54</v>
      </c>
    </row>
    <row r="1221" spans="1:9" x14ac:dyDescent="0.4">
      <c r="A1221" s="12">
        <v>41565</v>
      </c>
      <c r="B1221" t="s">
        <v>141</v>
      </c>
      <c r="C1221" t="s">
        <v>124</v>
      </c>
      <c r="D1221" t="s">
        <v>102</v>
      </c>
      <c r="E1221" t="s">
        <v>116</v>
      </c>
      <c r="F1221" t="s">
        <v>112</v>
      </c>
      <c r="G1221" t="s">
        <v>94</v>
      </c>
      <c r="H1221" t="s">
        <v>93</v>
      </c>
      <c r="I1221" s="15">
        <v>-765.48</v>
      </c>
    </row>
    <row r="1222" spans="1:9" x14ac:dyDescent="0.4">
      <c r="A1222" s="12">
        <v>41294</v>
      </c>
      <c r="B1222" t="s">
        <v>141</v>
      </c>
      <c r="C1222" t="s">
        <v>98</v>
      </c>
      <c r="D1222" t="s">
        <v>97</v>
      </c>
      <c r="E1222" t="s">
        <v>129</v>
      </c>
      <c r="F1222" t="s">
        <v>104</v>
      </c>
      <c r="G1222" t="s">
        <v>99</v>
      </c>
      <c r="H1222" t="s">
        <v>93</v>
      </c>
      <c r="I1222" s="15">
        <v>-3023.87</v>
      </c>
    </row>
    <row r="1223" spans="1:9" x14ac:dyDescent="0.4">
      <c r="A1223" s="12">
        <v>41100</v>
      </c>
      <c r="B1223" t="s">
        <v>141</v>
      </c>
      <c r="C1223" t="s">
        <v>124</v>
      </c>
      <c r="D1223" t="s">
        <v>119</v>
      </c>
      <c r="E1223" t="s">
        <v>127</v>
      </c>
      <c r="F1223" t="s">
        <v>108</v>
      </c>
      <c r="G1223" t="s">
        <v>111</v>
      </c>
      <c r="H1223" t="s">
        <v>93</v>
      </c>
      <c r="I1223" s="15">
        <v>-1950.45</v>
      </c>
    </row>
    <row r="1224" spans="1:9" x14ac:dyDescent="0.4">
      <c r="A1224" s="12">
        <v>40988</v>
      </c>
      <c r="B1224" t="s">
        <v>141</v>
      </c>
      <c r="C1224" t="s">
        <v>126</v>
      </c>
      <c r="D1224" t="s">
        <v>102</v>
      </c>
      <c r="E1224" t="s">
        <v>139</v>
      </c>
      <c r="F1224" t="s">
        <v>108</v>
      </c>
      <c r="G1224" t="s">
        <v>99</v>
      </c>
      <c r="H1224" t="s">
        <v>93</v>
      </c>
      <c r="I1224" s="15">
        <v>-2330.0700000000002</v>
      </c>
    </row>
    <row r="1225" spans="1:9" x14ac:dyDescent="0.4">
      <c r="A1225" s="12">
        <v>41274</v>
      </c>
      <c r="B1225" t="s">
        <v>141</v>
      </c>
      <c r="C1225" t="s">
        <v>98</v>
      </c>
      <c r="D1225" t="s">
        <v>106</v>
      </c>
      <c r="E1225" t="s">
        <v>105</v>
      </c>
      <c r="F1225" t="s">
        <v>95</v>
      </c>
      <c r="G1225" t="s">
        <v>99</v>
      </c>
      <c r="H1225" t="s">
        <v>93</v>
      </c>
      <c r="I1225" s="15">
        <v>-3870.12</v>
      </c>
    </row>
    <row r="1226" spans="1:9" x14ac:dyDescent="0.4">
      <c r="A1226" s="12">
        <v>41541</v>
      </c>
      <c r="B1226" t="s">
        <v>141</v>
      </c>
      <c r="C1226" t="s">
        <v>117</v>
      </c>
      <c r="D1226" t="s">
        <v>97</v>
      </c>
      <c r="E1226" t="s">
        <v>96</v>
      </c>
      <c r="F1226" t="s">
        <v>112</v>
      </c>
      <c r="G1226" t="s">
        <v>130</v>
      </c>
      <c r="H1226">
        <v>22</v>
      </c>
      <c r="I1226" s="15">
        <v>19044.38</v>
      </c>
    </row>
    <row r="1227" spans="1:9" x14ac:dyDescent="0.4">
      <c r="A1227" s="12">
        <v>41530</v>
      </c>
      <c r="B1227" t="s">
        <v>141</v>
      </c>
      <c r="C1227" t="s">
        <v>103</v>
      </c>
      <c r="D1227" t="s">
        <v>106</v>
      </c>
      <c r="E1227" t="s">
        <v>138</v>
      </c>
      <c r="F1227" t="s">
        <v>100</v>
      </c>
      <c r="G1227" t="s">
        <v>115</v>
      </c>
      <c r="H1227" t="s">
        <v>93</v>
      </c>
      <c r="I1227" s="15">
        <v>-7837.52</v>
      </c>
    </row>
    <row r="1228" spans="1:9" x14ac:dyDescent="0.4">
      <c r="A1228" s="12">
        <v>41626</v>
      </c>
      <c r="B1228" t="s">
        <v>141</v>
      </c>
      <c r="C1228" t="s">
        <v>124</v>
      </c>
      <c r="D1228" t="s">
        <v>102</v>
      </c>
      <c r="E1228" t="s">
        <v>101</v>
      </c>
      <c r="F1228" t="s">
        <v>113</v>
      </c>
      <c r="G1228" t="s">
        <v>107</v>
      </c>
      <c r="H1228" t="s">
        <v>93</v>
      </c>
      <c r="I1228" s="15">
        <v>-417.83</v>
      </c>
    </row>
    <row r="1229" spans="1:9" x14ac:dyDescent="0.4">
      <c r="A1229" s="12">
        <v>41421</v>
      </c>
      <c r="B1229" t="s">
        <v>141</v>
      </c>
      <c r="C1229" t="s">
        <v>122</v>
      </c>
      <c r="D1229" t="s">
        <v>97</v>
      </c>
      <c r="E1229" t="s">
        <v>129</v>
      </c>
      <c r="F1229" t="s">
        <v>112</v>
      </c>
      <c r="G1229" t="s">
        <v>111</v>
      </c>
      <c r="H1229" t="s">
        <v>93</v>
      </c>
      <c r="I1229" s="15">
        <v>-1592.27</v>
      </c>
    </row>
    <row r="1230" spans="1:9" x14ac:dyDescent="0.4">
      <c r="A1230" s="12">
        <v>41374</v>
      </c>
      <c r="B1230" t="s">
        <v>141</v>
      </c>
      <c r="C1230" t="s">
        <v>117</v>
      </c>
      <c r="D1230" t="s">
        <v>119</v>
      </c>
      <c r="E1230" t="s">
        <v>125</v>
      </c>
      <c r="F1230" t="s">
        <v>108</v>
      </c>
      <c r="G1230" t="s">
        <v>107</v>
      </c>
      <c r="H1230">
        <v>91</v>
      </c>
      <c r="I1230" s="15">
        <v>64030.71</v>
      </c>
    </row>
    <row r="1231" spans="1:9" x14ac:dyDescent="0.4">
      <c r="A1231" s="12">
        <v>41326</v>
      </c>
      <c r="B1231" t="s">
        <v>141</v>
      </c>
      <c r="C1231" t="s">
        <v>117</v>
      </c>
      <c r="D1231" t="s">
        <v>102</v>
      </c>
      <c r="E1231" t="s">
        <v>139</v>
      </c>
      <c r="F1231" t="s">
        <v>113</v>
      </c>
      <c r="G1231" t="s">
        <v>99</v>
      </c>
      <c r="H1231">
        <v>27</v>
      </c>
      <c r="I1231" s="15">
        <v>16195.17</v>
      </c>
    </row>
    <row r="1232" spans="1:9" x14ac:dyDescent="0.4">
      <c r="A1232" s="12">
        <v>41190</v>
      </c>
      <c r="B1232" t="s">
        <v>141</v>
      </c>
      <c r="C1232" t="s">
        <v>124</v>
      </c>
      <c r="D1232" t="s">
        <v>102</v>
      </c>
      <c r="E1232" t="s">
        <v>139</v>
      </c>
      <c r="F1232" t="s">
        <v>104</v>
      </c>
      <c r="G1232" t="s">
        <v>135</v>
      </c>
      <c r="H1232" t="s">
        <v>93</v>
      </c>
      <c r="I1232" s="15">
        <v>-788.51</v>
      </c>
    </row>
    <row r="1233" spans="1:9" x14ac:dyDescent="0.4">
      <c r="A1233" s="12">
        <v>41320</v>
      </c>
      <c r="B1233" t="s">
        <v>141</v>
      </c>
      <c r="C1233" t="s">
        <v>103</v>
      </c>
      <c r="D1233" t="s">
        <v>119</v>
      </c>
      <c r="E1233" t="s">
        <v>125</v>
      </c>
      <c r="F1233" t="s">
        <v>112</v>
      </c>
      <c r="G1233" t="s">
        <v>120</v>
      </c>
      <c r="H1233" t="s">
        <v>93</v>
      </c>
      <c r="I1233" s="15">
        <v>-19570.5</v>
      </c>
    </row>
    <row r="1234" spans="1:9" x14ac:dyDescent="0.4">
      <c r="A1234" s="12">
        <v>41321</v>
      </c>
      <c r="B1234" t="s">
        <v>141</v>
      </c>
      <c r="C1234" t="s">
        <v>122</v>
      </c>
      <c r="D1234" t="s">
        <v>102</v>
      </c>
      <c r="E1234" t="s">
        <v>139</v>
      </c>
      <c r="F1234" t="s">
        <v>113</v>
      </c>
      <c r="G1234" t="s">
        <v>120</v>
      </c>
      <c r="H1234" t="s">
        <v>93</v>
      </c>
      <c r="I1234" s="15">
        <v>-2659.39</v>
      </c>
    </row>
    <row r="1235" spans="1:9" x14ac:dyDescent="0.4">
      <c r="A1235" s="12">
        <v>41313</v>
      </c>
      <c r="B1235" t="s">
        <v>141</v>
      </c>
      <c r="C1235" t="s">
        <v>98</v>
      </c>
      <c r="D1235" t="s">
        <v>97</v>
      </c>
      <c r="E1235" t="s">
        <v>129</v>
      </c>
      <c r="F1235" t="s">
        <v>108</v>
      </c>
      <c r="G1235" t="s">
        <v>135</v>
      </c>
      <c r="H1235" t="s">
        <v>93</v>
      </c>
      <c r="I1235" s="15">
        <v>-2574.2199999999998</v>
      </c>
    </row>
    <row r="1236" spans="1:9" x14ac:dyDescent="0.4">
      <c r="A1236" s="12">
        <v>41159</v>
      </c>
      <c r="B1236" t="s">
        <v>141</v>
      </c>
      <c r="C1236" t="s">
        <v>103</v>
      </c>
      <c r="D1236" t="s">
        <v>119</v>
      </c>
      <c r="E1236" t="s">
        <v>125</v>
      </c>
      <c r="F1236" t="s">
        <v>108</v>
      </c>
      <c r="G1236" t="s">
        <v>120</v>
      </c>
      <c r="H1236" t="s">
        <v>93</v>
      </c>
      <c r="I1236" s="15">
        <v>-28153.39</v>
      </c>
    </row>
    <row r="1237" spans="1:9" x14ac:dyDescent="0.4">
      <c r="A1237" s="12">
        <v>41312</v>
      </c>
      <c r="B1237" t="s">
        <v>141</v>
      </c>
      <c r="C1237" t="s">
        <v>98</v>
      </c>
      <c r="D1237" t="s">
        <v>119</v>
      </c>
      <c r="E1237" t="s">
        <v>131</v>
      </c>
      <c r="F1237" t="s">
        <v>104</v>
      </c>
      <c r="G1237" t="s">
        <v>120</v>
      </c>
      <c r="H1237" t="s">
        <v>93</v>
      </c>
      <c r="I1237" s="15">
        <v>-6435.5</v>
      </c>
    </row>
    <row r="1238" spans="1:9" x14ac:dyDescent="0.4">
      <c r="A1238" s="12">
        <v>41330</v>
      </c>
      <c r="B1238" t="s">
        <v>141</v>
      </c>
      <c r="C1238" t="s">
        <v>117</v>
      </c>
      <c r="D1238" t="s">
        <v>97</v>
      </c>
      <c r="E1238" t="s">
        <v>129</v>
      </c>
      <c r="F1238" t="s">
        <v>113</v>
      </c>
      <c r="G1238" t="s">
        <v>130</v>
      </c>
      <c r="H1238">
        <v>16</v>
      </c>
      <c r="I1238" s="15">
        <v>14122.04</v>
      </c>
    </row>
    <row r="1239" spans="1:9" x14ac:dyDescent="0.4">
      <c r="A1239" s="12">
        <v>41467</v>
      </c>
      <c r="B1239" t="s">
        <v>141</v>
      </c>
      <c r="C1239" t="s">
        <v>124</v>
      </c>
      <c r="D1239" t="s">
        <v>106</v>
      </c>
      <c r="E1239" t="s">
        <v>105</v>
      </c>
      <c r="F1239" t="s">
        <v>104</v>
      </c>
      <c r="G1239" t="s">
        <v>120</v>
      </c>
      <c r="H1239" t="s">
        <v>93</v>
      </c>
      <c r="I1239" s="15">
        <v>-162.53</v>
      </c>
    </row>
    <row r="1240" spans="1:9" x14ac:dyDescent="0.4">
      <c r="A1240" s="12">
        <v>41001</v>
      </c>
      <c r="B1240" t="s">
        <v>141</v>
      </c>
      <c r="C1240" t="s">
        <v>103</v>
      </c>
      <c r="D1240" t="s">
        <v>97</v>
      </c>
      <c r="E1240" t="s">
        <v>140</v>
      </c>
      <c r="F1240" t="s">
        <v>95</v>
      </c>
      <c r="G1240" t="s">
        <v>135</v>
      </c>
      <c r="H1240" t="s">
        <v>93</v>
      </c>
      <c r="I1240" s="15">
        <v>-4068.55</v>
      </c>
    </row>
    <row r="1241" spans="1:9" x14ac:dyDescent="0.4">
      <c r="A1241" s="12">
        <v>41227</v>
      </c>
      <c r="B1241" t="s">
        <v>141</v>
      </c>
      <c r="C1241" t="s">
        <v>117</v>
      </c>
      <c r="D1241" t="s">
        <v>106</v>
      </c>
      <c r="E1241" t="s">
        <v>138</v>
      </c>
      <c r="F1241" t="s">
        <v>113</v>
      </c>
      <c r="G1241" t="s">
        <v>115</v>
      </c>
      <c r="H1241">
        <v>17</v>
      </c>
      <c r="I1241" s="15">
        <v>12098.14</v>
      </c>
    </row>
    <row r="1242" spans="1:9" x14ac:dyDescent="0.4">
      <c r="A1242" s="12">
        <v>41576</v>
      </c>
      <c r="B1242" t="s">
        <v>141</v>
      </c>
      <c r="C1242" t="s">
        <v>126</v>
      </c>
      <c r="D1242" t="s">
        <v>110</v>
      </c>
      <c r="E1242" t="s">
        <v>128</v>
      </c>
      <c r="F1242" t="s">
        <v>112</v>
      </c>
      <c r="G1242" t="s">
        <v>135</v>
      </c>
      <c r="H1242" t="s">
        <v>93</v>
      </c>
      <c r="I1242" s="15">
        <v>-3174.11</v>
      </c>
    </row>
    <row r="1243" spans="1:9" x14ac:dyDescent="0.4">
      <c r="A1243" s="12">
        <v>41103</v>
      </c>
      <c r="B1243" t="s">
        <v>141</v>
      </c>
      <c r="C1243" t="s">
        <v>122</v>
      </c>
      <c r="D1243" t="s">
        <v>106</v>
      </c>
      <c r="E1243" t="s">
        <v>114</v>
      </c>
      <c r="F1243" t="s">
        <v>113</v>
      </c>
      <c r="G1243" t="s">
        <v>115</v>
      </c>
      <c r="H1243" t="s">
        <v>93</v>
      </c>
      <c r="I1243" s="15">
        <v>-1107.06</v>
      </c>
    </row>
    <row r="1244" spans="1:9" x14ac:dyDescent="0.4">
      <c r="A1244" s="12">
        <v>41332</v>
      </c>
      <c r="B1244" t="s">
        <v>141</v>
      </c>
      <c r="C1244" t="s">
        <v>98</v>
      </c>
      <c r="D1244" t="s">
        <v>106</v>
      </c>
      <c r="E1244" t="s">
        <v>134</v>
      </c>
      <c r="F1244" t="s">
        <v>113</v>
      </c>
      <c r="G1244" t="s">
        <v>137</v>
      </c>
      <c r="H1244" t="s">
        <v>93</v>
      </c>
      <c r="I1244" s="15">
        <v>-1696.57</v>
      </c>
    </row>
    <row r="1245" spans="1:9" x14ac:dyDescent="0.4">
      <c r="A1245" s="12">
        <v>41439</v>
      </c>
      <c r="B1245" t="s">
        <v>141</v>
      </c>
      <c r="C1245" t="s">
        <v>117</v>
      </c>
      <c r="D1245" t="s">
        <v>97</v>
      </c>
      <c r="E1245" t="s">
        <v>140</v>
      </c>
      <c r="F1245" t="s">
        <v>100</v>
      </c>
      <c r="G1245" t="s">
        <v>120</v>
      </c>
      <c r="H1245">
        <v>36</v>
      </c>
      <c r="I1245" s="15">
        <v>27823.91</v>
      </c>
    </row>
    <row r="1246" spans="1:9" x14ac:dyDescent="0.4">
      <c r="A1246" s="12">
        <v>41227</v>
      </c>
      <c r="B1246" t="s">
        <v>141</v>
      </c>
      <c r="C1246" t="s">
        <v>122</v>
      </c>
      <c r="D1246" t="s">
        <v>97</v>
      </c>
      <c r="E1246" t="s">
        <v>129</v>
      </c>
      <c r="F1246" t="s">
        <v>95</v>
      </c>
      <c r="G1246" t="s">
        <v>137</v>
      </c>
      <c r="H1246" t="s">
        <v>93</v>
      </c>
      <c r="I1246" s="15">
        <v>-889.89</v>
      </c>
    </row>
    <row r="1247" spans="1:9" x14ac:dyDescent="0.4">
      <c r="A1247" s="12">
        <v>41380</v>
      </c>
      <c r="B1247" t="s">
        <v>141</v>
      </c>
      <c r="C1247" t="s">
        <v>122</v>
      </c>
      <c r="D1247" t="s">
        <v>110</v>
      </c>
      <c r="E1247" t="s">
        <v>121</v>
      </c>
      <c r="F1247" t="s">
        <v>112</v>
      </c>
      <c r="G1247" t="s">
        <v>135</v>
      </c>
      <c r="H1247" t="s">
        <v>93</v>
      </c>
      <c r="I1247" s="15">
        <v>-6235.81</v>
      </c>
    </row>
    <row r="1248" spans="1:9" x14ac:dyDescent="0.4">
      <c r="A1248" s="12">
        <v>41201</v>
      </c>
      <c r="B1248" t="s">
        <v>141</v>
      </c>
      <c r="C1248" t="s">
        <v>103</v>
      </c>
      <c r="D1248" t="s">
        <v>110</v>
      </c>
      <c r="E1248" t="s">
        <v>128</v>
      </c>
      <c r="F1248" t="s">
        <v>108</v>
      </c>
      <c r="G1248" t="s">
        <v>115</v>
      </c>
      <c r="H1248" t="s">
        <v>93</v>
      </c>
      <c r="I1248" s="15">
        <v>-10358.629999999999</v>
      </c>
    </row>
    <row r="1249" spans="1:9" x14ac:dyDescent="0.4">
      <c r="A1249" s="12">
        <v>41597</v>
      </c>
      <c r="B1249" t="s">
        <v>141</v>
      </c>
      <c r="C1249" t="s">
        <v>103</v>
      </c>
      <c r="D1249" t="s">
        <v>119</v>
      </c>
      <c r="E1249" t="s">
        <v>123</v>
      </c>
      <c r="F1249" t="s">
        <v>108</v>
      </c>
      <c r="G1249" t="s">
        <v>94</v>
      </c>
      <c r="H1249" t="s">
        <v>93</v>
      </c>
      <c r="I1249" s="15">
        <v>-2999.28</v>
      </c>
    </row>
    <row r="1250" spans="1:9" x14ac:dyDescent="0.4">
      <c r="A1250" s="12">
        <v>41130</v>
      </c>
      <c r="B1250" t="s">
        <v>141</v>
      </c>
      <c r="C1250" t="s">
        <v>124</v>
      </c>
      <c r="D1250" t="s">
        <v>110</v>
      </c>
      <c r="E1250" t="s">
        <v>132</v>
      </c>
      <c r="F1250" t="s">
        <v>100</v>
      </c>
      <c r="G1250" t="s">
        <v>107</v>
      </c>
      <c r="H1250" t="s">
        <v>93</v>
      </c>
      <c r="I1250" s="15">
        <v>-280.32</v>
      </c>
    </row>
    <row r="1251" spans="1:9" x14ac:dyDescent="0.4">
      <c r="A1251" s="12">
        <v>41578</v>
      </c>
      <c r="B1251" t="s">
        <v>141</v>
      </c>
      <c r="C1251" t="s">
        <v>122</v>
      </c>
      <c r="D1251" t="s">
        <v>110</v>
      </c>
      <c r="E1251" t="s">
        <v>132</v>
      </c>
      <c r="F1251" t="s">
        <v>95</v>
      </c>
      <c r="G1251" t="s">
        <v>107</v>
      </c>
      <c r="H1251" t="s">
        <v>93</v>
      </c>
      <c r="I1251" s="15">
        <v>-705.67</v>
      </c>
    </row>
    <row r="1252" spans="1:9" x14ac:dyDescent="0.4">
      <c r="A1252" s="12">
        <v>41493</v>
      </c>
      <c r="B1252" t="s">
        <v>141</v>
      </c>
      <c r="C1252" t="s">
        <v>124</v>
      </c>
      <c r="D1252" t="s">
        <v>119</v>
      </c>
      <c r="E1252" t="s">
        <v>123</v>
      </c>
      <c r="F1252" t="s">
        <v>108</v>
      </c>
      <c r="G1252" t="s">
        <v>135</v>
      </c>
      <c r="H1252" t="s">
        <v>93</v>
      </c>
      <c r="I1252" s="15">
        <v>-288.45</v>
      </c>
    </row>
    <row r="1253" spans="1:9" x14ac:dyDescent="0.4">
      <c r="A1253" s="12">
        <v>41559</v>
      </c>
      <c r="B1253" t="s">
        <v>141</v>
      </c>
      <c r="C1253" t="s">
        <v>122</v>
      </c>
      <c r="D1253" t="s">
        <v>110</v>
      </c>
      <c r="E1253" t="s">
        <v>121</v>
      </c>
      <c r="F1253" t="s">
        <v>95</v>
      </c>
      <c r="G1253" t="s">
        <v>99</v>
      </c>
      <c r="H1253" t="s">
        <v>93</v>
      </c>
      <c r="I1253" s="15">
        <v>-3503.34</v>
      </c>
    </row>
    <row r="1254" spans="1:9" x14ac:dyDescent="0.4">
      <c r="A1254" s="12">
        <v>41481</v>
      </c>
      <c r="B1254" t="s">
        <v>141</v>
      </c>
      <c r="C1254" t="s">
        <v>122</v>
      </c>
      <c r="D1254" t="s">
        <v>119</v>
      </c>
      <c r="E1254" t="s">
        <v>123</v>
      </c>
      <c r="F1254" t="s">
        <v>100</v>
      </c>
      <c r="G1254" t="s">
        <v>115</v>
      </c>
      <c r="H1254" t="s">
        <v>93</v>
      </c>
      <c r="I1254" s="15">
        <v>-803.6</v>
      </c>
    </row>
    <row r="1255" spans="1:9" x14ac:dyDescent="0.4">
      <c r="A1255" s="12">
        <v>41136</v>
      </c>
      <c r="B1255" t="s">
        <v>141</v>
      </c>
      <c r="C1255" t="s">
        <v>117</v>
      </c>
      <c r="D1255" t="s">
        <v>106</v>
      </c>
      <c r="E1255" t="s">
        <v>105</v>
      </c>
      <c r="F1255" t="s">
        <v>95</v>
      </c>
      <c r="G1255" t="s">
        <v>120</v>
      </c>
      <c r="H1255">
        <v>22</v>
      </c>
      <c r="I1255" s="15">
        <v>15364.16</v>
      </c>
    </row>
    <row r="1256" spans="1:9" x14ac:dyDescent="0.4">
      <c r="A1256" s="12">
        <v>41106</v>
      </c>
      <c r="B1256" t="s">
        <v>141</v>
      </c>
      <c r="C1256" t="s">
        <v>98</v>
      </c>
      <c r="D1256" t="s">
        <v>110</v>
      </c>
      <c r="E1256" t="s">
        <v>121</v>
      </c>
      <c r="F1256" t="s">
        <v>108</v>
      </c>
      <c r="G1256" t="s">
        <v>99</v>
      </c>
      <c r="H1256" t="s">
        <v>93</v>
      </c>
      <c r="I1256" s="15">
        <v>-13859.64</v>
      </c>
    </row>
    <row r="1257" spans="1:9" x14ac:dyDescent="0.4">
      <c r="A1257" s="12">
        <v>41533</v>
      </c>
      <c r="B1257" t="s">
        <v>141</v>
      </c>
      <c r="C1257" t="s">
        <v>103</v>
      </c>
      <c r="D1257" t="s">
        <v>119</v>
      </c>
      <c r="E1257" t="s">
        <v>123</v>
      </c>
      <c r="F1257" t="s">
        <v>95</v>
      </c>
      <c r="G1257" t="s">
        <v>107</v>
      </c>
      <c r="H1257" t="s">
        <v>93</v>
      </c>
      <c r="I1257" s="15">
        <v>-2088.4699999999998</v>
      </c>
    </row>
    <row r="1258" spans="1:9" x14ac:dyDescent="0.4">
      <c r="A1258" s="12">
        <v>41314</v>
      </c>
      <c r="B1258" t="s">
        <v>141</v>
      </c>
      <c r="C1258" t="s">
        <v>103</v>
      </c>
      <c r="D1258" t="s">
        <v>102</v>
      </c>
      <c r="E1258" t="s">
        <v>139</v>
      </c>
      <c r="F1258" t="s">
        <v>112</v>
      </c>
      <c r="G1258" t="s">
        <v>111</v>
      </c>
      <c r="H1258" t="s">
        <v>93</v>
      </c>
      <c r="I1258" s="15">
        <v>-10628.94</v>
      </c>
    </row>
    <row r="1259" spans="1:9" x14ac:dyDescent="0.4">
      <c r="A1259" s="12">
        <v>41030</v>
      </c>
      <c r="B1259" t="s">
        <v>141</v>
      </c>
      <c r="C1259" t="s">
        <v>124</v>
      </c>
      <c r="D1259" t="s">
        <v>106</v>
      </c>
      <c r="E1259" t="s">
        <v>105</v>
      </c>
      <c r="F1259" t="s">
        <v>95</v>
      </c>
      <c r="G1259" t="s">
        <v>94</v>
      </c>
      <c r="H1259" t="s">
        <v>93</v>
      </c>
      <c r="I1259" s="15">
        <v>-511.15</v>
      </c>
    </row>
    <row r="1260" spans="1:9" x14ac:dyDescent="0.4">
      <c r="A1260" s="12">
        <v>41018</v>
      </c>
      <c r="B1260" t="s">
        <v>141</v>
      </c>
      <c r="C1260" t="s">
        <v>103</v>
      </c>
      <c r="D1260" t="s">
        <v>119</v>
      </c>
      <c r="E1260" t="s">
        <v>131</v>
      </c>
      <c r="F1260" t="s">
        <v>113</v>
      </c>
      <c r="G1260" t="s">
        <v>115</v>
      </c>
      <c r="H1260" t="s">
        <v>93</v>
      </c>
      <c r="I1260" s="15">
        <v>-2044.62</v>
      </c>
    </row>
    <row r="1261" spans="1:9" x14ac:dyDescent="0.4">
      <c r="A1261" s="12">
        <v>41287</v>
      </c>
      <c r="B1261" t="s">
        <v>141</v>
      </c>
      <c r="C1261" t="s">
        <v>98</v>
      </c>
      <c r="D1261" t="s">
        <v>102</v>
      </c>
      <c r="E1261" t="s">
        <v>116</v>
      </c>
      <c r="F1261" t="s">
        <v>100</v>
      </c>
      <c r="G1261" t="s">
        <v>94</v>
      </c>
      <c r="H1261" t="s">
        <v>93</v>
      </c>
      <c r="I1261" s="15">
        <v>-9359.43</v>
      </c>
    </row>
    <row r="1262" spans="1:9" x14ac:dyDescent="0.4">
      <c r="A1262" s="12">
        <v>41590</v>
      </c>
      <c r="B1262" t="s">
        <v>141</v>
      </c>
      <c r="C1262" t="s">
        <v>117</v>
      </c>
      <c r="D1262" t="s">
        <v>106</v>
      </c>
      <c r="E1262" t="s">
        <v>114</v>
      </c>
      <c r="F1262" t="s">
        <v>112</v>
      </c>
      <c r="G1262" t="s">
        <v>94</v>
      </c>
      <c r="H1262">
        <v>20</v>
      </c>
      <c r="I1262" s="15">
        <v>15695.37</v>
      </c>
    </row>
    <row r="1263" spans="1:9" x14ac:dyDescent="0.4">
      <c r="A1263" s="12">
        <v>41295</v>
      </c>
      <c r="B1263" t="s">
        <v>141</v>
      </c>
      <c r="C1263" t="s">
        <v>124</v>
      </c>
      <c r="D1263" t="s">
        <v>102</v>
      </c>
      <c r="E1263" t="s">
        <v>101</v>
      </c>
      <c r="F1263" t="s">
        <v>108</v>
      </c>
      <c r="G1263" t="s">
        <v>130</v>
      </c>
      <c r="H1263" t="s">
        <v>93</v>
      </c>
      <c r="I1263" s="15">
        <v>-390.45</v>
      </c>
    </row>
    <row r="1264" spans="1:9" x14ac:dyDescent="0.4">
      <c r="A1264" s="12">
        <v>41107</v>
      </c>
      <c r="B1264" t="s">
        <v>141</v>
      </c>
      <c r="C1264" t="s">
        <v>124</v>
      </c>
      <c r="D1264" t="s">
        <v>102</v>
      </c>
      <c r="E1264" t="s">
        <v>136</v>
      </c>
      <c r="F1264" t="s">
        <v>112</v>
      </c>
      <c r="G1264" t="s">
        <v>111</v>
      </c>
      <c r="H1264" t="s">
        <v>93</v>
      </c>
      <c r="I1264" s="15">
        <v>-2675.45</v>
      </c>
    </row>
    <row r="1265" spans="1:9" x14ac:dyDescent="0.4">
      <c r="A1265" s="12">
        <v>41056</v>
      </c>
      <c r="B1265" t="s">
        <v>141</v>
      </c>
      <c r="C1265" t="s">
        <v>117</v>
      </c>
      <c r="D1265" t="s">
        <v>106</v>
      </c>
      <c r="E1265" t="s">
        <v>134</v>
      </c>
      <c r="F1265" t="s">
        <v>113</v>
      </c>
      <c r="G1265" t="s">
        <v>107</v>
      </c>
      <c r="H1265">
        <v>17</v>
      </c>
      <c r="I1265" s="15">
        <v>11707.25</v>
      </c>
    </row>
    <row r="1266" spans="1:9" x14ac:dyDescent="0.4">
      <c r="A1266" s="12">
        <v>41549</v>
      </c>
      <c r="B1266" t="s">
        <v>141</v>
      </c>
      <c r="C1266" t="s">
        <v>117</v>
      </c>
      <c r="D1266" t="s">
        <v>119</v>
      </c>
      <c r="E1266" t="s">
        <v>123</v>
      </c>
      <c r="F1266" t="s">
        <v>112</v>
      </c>
      <c r="G1266" t="s">
        <v>137</v>
      </c>
      <c r="H1266">
        <v>13</v>
      </c>
      <c r="I1266" s="15">
        <v>7754.88</v>
      </c>
    </row>
    <row r="1267" spans="1:9" x14ac:dyDescent="0.4">
      <c r="A1267" s="12">
        <v>41001</v>
      </c>
      <c r="B1267" t="s">
        <v>141</v>
      </c>
      <c r="C1267" t="s">
        <v>98</v>
      </c>
      <c r="D1267" t="s">
        <v>110</v>
      </c>
      <c r="E1267" t="s">
        <v>121</v>
      </c>
      <c r="F1267" t="s">
        <v>113</v>
      </c>
      <c r="G1267" t="s">
        <v>94</v>
      </c>
      <c r="H1267" t="s">
        <v>93</v>
      </c>
      <c r="I1267" s="15">
        <v>-14497.61</v>
      </c>
    </row>
    <row r="1268" spans="1:9" x14ac:dyDescent="0.4">
      <c r="A1268" s="12">
        <v>41445</v>
      </c>
      <c r="B1268" t="s">
        <v>141</v>
      </c>
      <c r="C1268" t="s">
        <v>126</v>
      </c>
      <c r="D1268" t="s">
        <v>119</v>
      </c>
      <c r="E1268" t="s">
        <v>131</v>
      </c>
      <c r="F1268" t="s">
        <v>113</v>
      </c>
      <c r="G1268" t="s">
        <v>120</v>
      </c>
      <c r="H1268" t="s">
        <v>93</v>
      </c>
      <c r="I1268" s="15">
        <v>-2151.31</v>
      </c>
    </row>
    <row r="1269" spans="1:9" x14ac:dyDescent="0.4">
      <c r="A1269" s="12">
        <v>40950</v>
      </c>
      <c r="B1269" t="s">
        <v>141</v>
      </c>
      <c r="C1269" t="s">
        <v>103</v>
      </c>
      <c r="D1269" t="s">
        <v>119</v>
      </c>
      <c r="E1269" t="s">
        <v>131</v>
      </c>
      <c r="F1269" t="s">
        <v>113</v>
      </c>
      <c r="G1269" t="s">
        <v>130</v>
      </c>
      <c r="H1269" t="s">
        <v>93</v>
      </c>
      <c r="I1269" s="15">
        <v>-5102.7</v>
      </c>
    </row>
    <row r="1270" spans="1:9" x14ac:dyDescent="0.4">
      <c r="A1270" s="12">
        <v>41114</v>
      </c>
      <c r="B1270" t="s">
        <v>141</v>
      </c>
      <c r="C1270" t="s">
        <v>126</v>
      </c>
      <c r="D1270" t="s">
        <v>102</v>
      </c>
      <c r="E1270" t="s">
        <v>139</v>
      </c>
      <c r="F1270" t="s">
        <v>104</v>
      </c>
      <c r="G1270" t="s">
        <v>130</v>
      </c>
      <c r="H1270" t="s">
        <v>93</v>
      </c>
      <c r="I1270" s="15">
        <v>-10162.879999999999</v>
      </c>
    </row>
    <row r="1271" spans="1:9" x14ac:dyDescent="0.4">
      <c r="A1271" s="12">
        <v>41605</v>
      </c>
      <c r="B1271" t="s">
        <v>141</v>
      </c>
      <c r="C1271" t="s">
        <v>122</v>
      </c>
      <c r="D1271" t="s">
        <v>106</v>
      </c>
      <c r="E1271" t="s">
        <v>105</v>
      </c>
      <c r="F1271" t="s">
        <v>104</v>
      </c>
      <c r="G1271" t="s">
        <v>137</v>
      </c>
      <c r="H1271" t="s">
        <v>93</v>
      </c>
      <c r="I1271" s="15">
        <v>-673.17</v>
      </c>
    </row>
    <row r="1272" spans="1:9" x14ac:dyDescent="0.4">
      <c r="A1272" s="12">
        <v>41629</v>
      </c>
      <c r="B1272" t="s">
        <v>141</v>
      </c>
      <c r="C1272" t="s">
        <v>103</v>
      </c>
      <c r="D1272" t="s">
        <v>97</v>
      </c>
      <c r="E1272" t="s">
        <v>96</v>
      </c>
      <c r="F1272" t="s">
        <v>113</v>
      </c>
      <c r="G1272" t="s">
        <v>115</v>
      </c>
      <c r="H1272" t="s">
        <v>93</v>
      </c>
      <c r="I1272" s="15">
        <v>-8800.48</v>
      </c>
    </row>
    <row r="1273" spans="1:9" x14ac:dyDescent="0.4">
      <c r="A1273" s="12">
        <v>41601</v>
      </c>
      <c r="B1273" t="s">
        <v>141</v>
      </c>
      <c r="C1273" t="s">
        <v>122</v>
      </c>
      <c r="D1273" t="s">
        <v>110</v>
      </c>
      <c r="E1273" t="s">
        <v>128</v>
      </c>
      <c r="F1273" t="s">
        <v>108</v>
      </c>
      <c r="G1273" t="s">
        <v>120</v>
      </c>
      <c r="H1273" t="s">
        <v>93</v>
      </c>
      <c r="I1273" s="15">
        <v>-2181.31</v>
      </c>
    </row>
    <row r="1274" spans="1:9" x14ac:dyDescent="0.4">
      <c r="A1274" s="12">
        <v>41226</v>
      </c>
      <c r="B1274" t="s">
        <v>141</v>
      </c>
      <c r="C1274" t="s">
        <v>122</v>
      </c>
      <c r="D1274" t="s">
        <v>106</v>
      </c>
      <c r="E1274" t="s">
        <v>134</v>
      </c>
      <c r="F1274" t="s">
        <v>112</v>
      </c>
      <c r="G1274" t="s">
        <v>137</v>
      </c>
      <c r="H1274" t="s">
        <v>93</v>
      </c>
      <c r="I1274" s="15">
        <v>-755.83</v>
      </c>
    </row>
    <row r="1275" spans="1:9" x14ac:dyDescent="0.4">
      <c r="A1275" s="12">
        <v>41403</v>
      </c>
      <c r="B1275" t="s">
        <v>141</v>
      </c>
      <c r="C1275" t="s">
        <v>122</v>
      </c>
      <c r="D1275" t="s">
        <v>97</v>
      </c>
      <c r="E1275" t="s">
        <v>140</v>
      </c>
      <c r="F1275" t="s">
        <v>112</v>
      </c>
      <c r="G1275" t="s">
        <v>137</v>
      </c>
      <c r="H1275" t="s">
        <v>93</v>
      </c>
      <c r="I1275" s="15">
        <v>-2259.4</v>
      </c>
    </row>
    <row r="1276" spans="1:9" x14ac:dyDescent="0.4">
      <c r="A1276" s="12">
        <v>40936</v>
      </c>
      <c r="B1276" t="s">
        <v>141</v>
      </c>
      <c r="C1276" t="s">
        <v>124</v>
      </c>
      <c r="D1276" t="s">
        <v>97</v>
      </c>
      <c r="E1276" t="s">
        <v>133</v>
      </c>
      <c r="F1276" t="s">
        <v>104</v>
      </c>
      <c r="G1276" t="s">
        <v>111</v>
      </c>
      <c r="H1276" t="s">
        <v>93</v>
      </c>
      <c r="I1276" s="15">
        <v>-1623.44</v>
      </c>
    </row>
    <row r="1277" spans="1:9" x14ac:dyDescent="0.4">
      <c r="A1277" s="12">
        <v>41314</v>
      </c>
      <c r="B1277" t="s">
        <v>141</v>
      </c>
      <c r="C1277" t="s">
        <v>122</v>
      </c>
      <c r="D1277" t="s">
        <v>110</v>
      </c>
      <c r="E1277" t="s">
        <v>132</v>
      </c>
      <c r="F1277" t="s">
        <v>108</v>
      </c>
      <c r="G1277" t="s">
        <v>94</v>
      </c>
      <c r="H1277" t="s">
        <v>93</v>
      </c>
      <c r="I1277" s="15">
        <v>-1200.52</v>
      </c>
    </row>
    <row r="1278" spans="1:9" x14ac:dyDescent="0.4">
      <c r="A1278" s="12">
        <v>41484</v>
      </c>
      <c r="B1278" t="s">
        <v>141</v>
      </c>
      <c r="C1278" t="s">
        <v>126</v>
      </c>
      <c r="D1278" t="s">
        <v>102</v>
      </c>
      <c r="E1278" t="s">
        <v>136</v>
      </c>
      <c r="F1278" t="s">
        <v>108</v>
      </c>
      <c r="G1278" t="s">
        <v>111</v>
      </c>
      <c r="H1278" t="s">
        <v>93</v>
      </c>
      <c r="I1278" s="15">
        <v>-6893.38</v>
      </c>
    </row>
    <row r="1279" spans="1:9" x14ac:dyDescent="0.4">
      <c r="A1279" s="12">
        <v>41010</v>
      </c>
      <c r="B1279" t="s">
        <v>141</v>
      </c>
      <c r="C1279" t="s">
        <v>122</v>
      </c>
      <c r="D1279" t="s">
        <v>119</v>
      </c>
      <c r="E1279" t="s">
        <v>118</v>
      </c>
      <c r="F1279" t="s">
        <v>100</v>
      </c>
      <c r="G1279" t="s">
        <v>94</v>
      </c>
      <c r="H1279" t="s">
        <v>93</v>
      </c>
      <c r="I1279" s="15">
        <v>-1028.98</v>
      </c>
    </row>
    <row r="1280" spans="1:9" x14ac:dyDescent="0.4">
      <c r="A1280" s="12">
        <v>41190</v>
      </c>
      <c r="B1280" t="s">
        <v>141</v>
      </c>
      <c r="C1280" t="s">
        <v>126</v>
      </c>
      <c r="D1280" t="s">
        <v>119</v>
      </c>
      <c r="E1280" t="s">
        <v>123</v>
      </c>
      <c r="F1280" t="s">
        <v>95</v>
      </c>
      <c r="G1280" t="s">
        <v>137</v>
      </c>
      <c r="H1280" t="s">
        <v>93</v>
      </c>
      <c r="I1280" s="15">
        <v>-2772.03</v>
      </c>
    </row>
    <row r="1281" spans="1:9" x14ac:dyDescent="0.4">
      <c r="A1281" s="12">
        <v>41327</v>
      </c>
      <c r="B1281" t="s">
        <v>141</v>
      </c>
      <c r="C1281" t="s">
        <v>126</v>
      </c>
      <c r="D1281" t="s">
        <v>97</v>
      </c>
      <c r="E1281" t="s">
        <v>96</v>
      </c>
      <c r="F1281" t="s">
        <v>113</v>
      </c>
      <c r="G1281" t="s">
        <v>120</v>
      </c>
      <c r="H1281" t="s">
        <v>93</v>
      </c>
      <c r="I1281" s="15">
        <v>-4460.66</v>
      </c>
    </row>
    <row r="1282" spans="1:9" x14ac:dyDescent="0.4">
      <c r="A1282" s="12">
        <v>41031</v>
      </c>
      <c r="B1282" t="s">
        <v>141</v>
      </c>
      <c r="C1282" t="s">
        <v>126</v>
      </c>
      <c r="D1282" t="s">
        <v>110</v>
      </c>
      <c r="E1282" t="s">
        <v>132</v>
      </c>
      <c r="F1282" t="s">
        <v>108</v>
      </c>
      <c r="G1282" t="s">
        <v>137</v>
      </c>
      <c r="H1282" t="s">
        <v>93</v>
      </c>
      <c r="I1282" s="15">
        <v>-1154.99</v>
      </c>
    </row>
    <row r="1283" spans="1:9" x14ac:dyDescent="0.4">
      <c r="A1283" s="12">
        <v>41069</v>
      </c>
      <c r="B1283" t="s">
        <v>141</v>
      </c>
      <c r="C1283" t="s">
        <v>126</v>
      </c>
      <c r="D1283" t="s">
        <v>106</v>
      </c>
      <c r="E1283" t="s">
        <v>105</v>
      </c>
      <c r="F1283" t="s">
        <v>104</v>
      </c>
      <c r="G1283" t="s">
        <v>135</v>
      </c>
      <c r="H1283" t="s">
        <v>93</v>
      </c>
      <c r="I1283" s="15">
        <v>-1160.1300000000001</v>
      </c>
    </row>
    <row r="1284" spans="1:9" x14ac:dyDescent="0.4">
      <c r="A1284" s="12">
        <v>41277</v>
      </c>
      <c r="B1284" t="s">
        <v>141</v>
      </c>
      <c r="C1284" t="s">
        <v>98</v>
      </c>
      <c r="D1284" t="s">
        <v>102</v>
      </c>
      <c r="E1284" t="s">
        <v>101</v>
      </c>
      <c r="F1284" t="s">
        <v>112</v>
      </c>
      <c r="G1284" t="s">
        <v>135</v>
      </c>
      <c r="H1284" t="s">
        <v>93</v>
      </c>
      <c r="I1284" s="15">
        <v>-5899.47</v>
      </c>
    </row>
    <row r="1285" spans="1:9" x14ac:dyDescent="0.4">
      <c r="A1285" s="12">
        <v>41590</v>
      </c>
      <c r="B1285" t="s">
        <v>141</v>
      </c>
      <c r="C1285" t="s">
        <v>126</v>
      </c>
      <c r="D1285" t="s">
        <v>119</v>
      </c>
      <c r="E1285" t="s">
        <v>118</v>
      </c>
      <c r="F1285" t="s">
        <v>108</v>
      </c>
      <c r="G1285" t="s">
        <v>135</v>
      </c>
      <c r="H1285" t="s">
        <v>93</v>
      </c>
      <c r="I1285" s="15">
        <v>-1803.43</v>
      </c>
    </row>
    <row r="1286" spans="1:9" x14ac:dyDescent="0.4">
      <c r="A1286" s="12">
        <v>41123</v>
      </c>
      <c r="B1286" t="s">
        <v>141</v>
      </c>
      <c r="C1286" t="s">
        <v>98</v>
      </c>
      <c r="D1286" t="s">
        <v>110</v>
      </c>
      <c r="E1286" t="s">
        <v>121</v>
      </c>
      <c r="F1286" t="s">
        <v>113</v>
      </c>
      <c r="G1286" t="s">
        <v>111</v>
      </c>
      <c r="H1286" t="s">
        <v>93</v>
      </c>
      <c r="I1286" s="15">
        <v>-36803.01</v>
      </c>
    </row>
    <row r="1287" spans="1:9" x14ac:dyDescent="0.4">
      <c r="A1287" s="12">
        <v>40999</v>
      </c>
      <c r="B1287" t="s">
        <v>141</v>
      </c>
      <c r="C1287" t="s">
        <v>124</v>
      </c>
      <c r="D1287" t="s">
        <v>102</v>
      </c>
      <c r="E1287" t="s">
        <v>116</v>
      </c>
      <c r="F1287" t="s">
        <v>100</v>
      </c>
      <c r="G1287" t="s">
        <v>135</v>
      </c>
      <c r="H1287" t="s">
        <v>93</v>
      </c>
      <c r="I1287" s="15">
        <v>-446.64</v>
      </c>
    </row>
    <row r="1288" spans="1:9" x14ac:dyDescent="0.4">
      <c r="A1288" s="12">
        <v>41571</v>
      </c>
      <c r="B1288" t="s">
        <v>141</v>
      </c>
      <c r="C1288" t="s">
        <v>98</v>
      </c>
      <c r="D1288" t="s">
        <v>97</v>
      </c>
      <c r="E1288" t="s">
        <v>133</v>
      </c>
      <c r="F1288" t="s">
        <v>104</v>
      </c>
      <c r="G1288" t="s">
        <v>137</v>
      </c>
      <c r="H1288" t="s">
        <v>93</v>
      </c>
      <c r="I1288" s="15">
        <v>-7327.47</v>
      </c>
    </row>
    <row r="1289" spans="1:9" x14ac:dyDescent="0.4">
      <c r="A1289" s="12">
        <v>41505</v>
      </c>
      <c r="B1289" t="s">
        <v>141</v>
      </c>
      <c r="C1289" t="s">
        <v>124</v>
      </c>
      <c r="D1289" t="s">
        <v>119</v>
      </c>
      <c r="E1289" t="s">
        <v>125</v>
      </c>
      <c r="F1289" t="s">
        <v>113</v>
      </c>
      <c r="G1289" t="s">
        <v>111</v>
      </c>
      <c r="H1289" t="s">
        <v>93</v>
      </c>
      <c r="I1289" s="15">
        <v>-6390.33</v>
      </c>
    </row>
    <row r="1290" spans="1:9" x14ac:dyDescent="0.4">
      <c r="A1290" s="12">
        <v>41454</v>
      </c>
      <c r="B1290" t="s">
        <v>141</v>
      </c>
      <c r="C1290" t="s">
        <v>126</v>
      </c>
      <c r="D1290" t="s">
        <v>110</v>
      </c>
      <c r="E1290" t="s">
        <v>132</v>
      </c>
      <c r="F1290" t="s">
        <v>104</v>
      </c>
      <c r="G1290" t="s">
        <v>99</v>
      </c>
      <c r="H1290" t="s">
        <v>93</v>
      </c>
      <c r="I1290" s="15">
        <v>-1167.04</v>
      </c>
    </row>
    <row r="1291" spans="1:9" x14ac:dyDescent="0.4">
      <c r="A1291" s="12">
        <v>41410</v>
      </c>
      <c r="B1291" t="s">
        <v>141</v>
      </c>
      <c r="C1291" t="s">
        <v>117</v>
      </c>
      <c r="D1291" t="s">
        <v>110</v>
      </c>
      <c r="E1291" t="s">
        <v>132</v>
      </c>
      <c r="F1291" t="s">
        <v>100</v>
      </c>
      <c r="G1291" t="s">
        <v>111</v>
      </c>
      <c r="H1291">
        <v>26</v>
      </c>
      <c r="I1291" s="15">
        <v>32290.25</v>
      </c>
    </row>
    <row r="1292" spans="1:9" x14ac:dyDescent="0.4">
      <c r="A1292" s="12">
        <v>40948</v>
      </c>
      <c r="B1292" t="s">
        <v>141</v>
      </c>
      <c r="C1292" t="s">
        <v>98</v>
      </c>
      <c r="D1292" t="s">
        <v>119</v>
      </c>
      <c r="E1292" t="s">
        <v>127</v>
      </c>
      <c r="F1292" t="s">
        <v>100</v>
      </c>
      <c r="G1292" t="s">
        <v>107</v>
      </c>
      <c r="H1292" t="s">
        <v>93</v>
      </c>
      <c r="I1292" s="15">
        <v>-4927.34</v>
      </c>
    </row>
    <row r="1293" spans="1:9" x14ac:dyDescent="0.4">
      <c r="A1293" s="12">
        <v>41069</v>
      </c>
      <c r="B1293" t="s">
        <v>141</v>
      </c>
      <c r="C1293" t="s">
        <v>117</v>
      </c>
      <c r="D1293" t="s">
        <v>102</v>
      </c>
      <c r="E1293" t="s">
        <v>116</v>
      </c>
      <c r="F1293" t="s">
        <v>112</v>
      </c>
      <c r="G1293" t="s">
        <v>99</v>
      </c>
      <c r="H1293">
        <v>34</v>
      </c>
      <c r="I1293" s="15">
        <v>19409.14</v>
      </c>
    </row>
    <row r="1294" spans="1:9" x14ac:dyDescent="0.4">
      <c r="A1294" s="12">
        <v>41617</v>
      </c>
      <c r="B1294" t="s">
        <v>141</v>
      </c>
      <c r="C1294" t="s">
        <v>98</v>
      </c>
      <c r="D1294" t="s">
        <v>106</v>
      </c>
      <c r="E1294" t="s">
        <v>138</v>
      </c>
      <c r="F1294" t="s">
        <v>113</v>
      </c>
      <c r="G1294" t="s">
        <v>120</v>
      </c>
      <c r="H1294" t="s">
        <v>93</v>
      </c>
      <c r="I1294" s="15">
        <v>-10378.48</v>
      </c>
    </row>
    <row r="1295" spans="1:9" x14ac:dyDescent="0.4">
      <c r="A1295" s="12">
        <v>41270</v>
      </c>
      <c r="B1295" t="s">
        <v>141</v>
      </c>
      <c r="C1295" t="s">
        <v>117</v>
      </c>
      <c r="D1295" t="s">
        <v>119</v>
      </c>
      <c r="E1295" t="s">
        <v>118</v>
      </c>
      <c r="F1295" t="s">
        <v>108</v>
      </c>
      <c r="G1295" t="s">
        <v>115</v>
      </c>
      <c r="H1295">
        <v>27</v>
      </c>
      <c r="I1295" s="15">
        <v>19434.47</v>
      </c>
    </row>
    <row r="1296" spans="1:9" x14ac:dyDescent="0.4">
      <c r="A1296" s="12">
        <v>41286</v>
      </c>
      <c r="B1296" t="s">
        <v>141</v>
      </c>
      <c r="C1296" t="s">
        <v>117</v>
      </c>
      <c r="D1296" t="s">
        <v>106</v>
      </c>
      <c r="E1296" t="s">
        <v>105</v>
      </c>
      <c r="F1296" t="s">
        <v>112</v>
      </c>
      <c r="G1296" t="s">
        <v>130</v>
      </c>
      <c r="H1296">
        <v>10</v>
      </c>
      <c r="I1296" s="15">
        <v>8257.66</v>
      </c>
    </row>
    <row r="1297" spans="1:9" x14ac:dyDescent="0.4">
      <c r="A1297" s="12">
        <v>41079</v>
      </c>
      <c r="B1297" t="s">
        <v>141</v>
      </c>
      <c r="C1297" t="s">
        <v>122</v>
      </c>
      <c r="D1297" t="s">
        <v>119</v>
      </c>
      <c r="E1297" t="s">
        <v>118</v>
      </c>
      <c r="F1297" t="s">
        <v>95</v>
      </c>
      <c r="G1297" t="s">
        <v>111</v>
      </c>
      <c r="H1297" t="s">
        <v>93</v>
      </c>
      <c r="I1297" s="15">
        <v>-1685.49</v>
      </c>
    </row>
    <row r="1298" spans="1:9" x14ac:dyDescent="0.4">
      <c r="A1298" s="12">
        <v>40944</v>
      </c>
      <c r="B1298" t="s">
        <v>141</v>
      </c>
      <c r="C1298" t="s">
        <v>117</v>
      </c>
      <c r="D1298" t="s">
        <v>119</v>
      </c>
      <c r="E1298" t="s">
        <v>131</v>
      </c>
      <c r="F1298" t="s">
        <v>108</v>
      </c>
      <c r="G1298" t="s">
        <v>111</v>
      </c>
      <c r="H1298">
        <v>8</v>
      </c>
      <c r="I1298" s="15">
        <v>10341.299999999999</v>
      </c>
    </row>
    <row r="1299" spans="1:9" x14ac:dyDescent="0.4">
      <c r="A1299" s="12">
        <v>40991</v>
      </c>
      <c r="B1299" t="s">
        <v>141</v>
      </c>
      <c r="C1299" t="s">
        <v>122</v>
      </c>
      <c r="D1299" t="s">
        <v>110</v>
      </c>
      <c r="E1299" t="s">
        <v>109</v>
      </c>
      <c r="F1299" t="s">
        <v>108</v>
      </c>
      <c r="G1299" t="s">
        <v>99</v>
      </c>
      <c r="H1299" t="s">
        <v>93</v>
      </c>
      <c r="I1299" s="15">
        <v>-1364.42</v>
      </c>
    </row>
    <row r="1300" spans="1:9" x14ac:dyDescent="0.4">
      <c r="A1300" s="12">
        <v>41037</v>
      </c>
      <c r="B1300" t="s">
        <v>141</v>
      </c>
      <c r="C1300" t="s">
        <v>103</v>
      </c>
      <c r="D1300" t="s">
        <v>102</v>
      </c>
      <c r="E1300" t="s">
        <v>101</v>
      </c>
      <c r="F1300" t="s">
        <v>112</v>
      </c>
      <c r="G1300" t="s">
        <v>111</v>
      </c>
      <c r="H1300" t="s">
        <v>93</v>
      </c>
      <c r="I1300" s="15">
        <v>-12220.1</v>
      </c>
    </row>
    <row r="1301" spans="1:9" x14ac:dyDescent="0.4">
      <c r="A1301" s="12">
        <v>41472</v>
      </c>
      <c r="B1301" t="s">
        <v>141</v>
      </c>
      <c r="C1301" t="s">
        <v>122</v>
      </c>
      <c r="D1301" t="s">
        <v>97</v>
      </c>
      <c r="E1301" t="s">
        <v>96</v>
      </c>
      <c r="F1301" t="s">
        <v>108</v>
      </c>
      <c r="G1301" t="s">
        <v>137</v>
      </c>
      <c r="H1301" t="s">
        <v>93</v>
      </c>
      <c r="I1301" s="15">
        <v>-1552.38</v>
      </c>
    </row>
    <row r="1302" spans="1:9" x14ac:dyDescent="0.4">
      <c r="A1302" s="12">
        <v>40959</v>
      </c>
      <c r="B1302" t="s">
        <v>141</v>
      </c>
      <c r="C1302" t="s">
        <v>98</v>
      </c>
      <c r="D1302" t="s">
        <v>119</v>
      </c>
      <c r="E1302" t="s">
        <v>127</v>
      </c>
      <c r="F1302" t="s">
        <v>112</v>
      </c>
      <c r="G1302" t="s">
        <v>94</v>
      </c>
      <c r="H1302" t="s">
        <v>93</v>
      </c>
      <c r="I1302" s="15">
        <v>-13029.57</v>
      </c>
    </row>
    <row r="1303" spans="1:9" x14ac:dyDescent="0.4">
      <c r="A1303" s="12">
        <v>41593</v>
      </c>
      <c r="B1303" t="s">
        <v>141</v>
      </c>
      <c r="C1303" t="s">
        <v>122</v>
      </c>
      <c r="D1303" t="s">
        <v>106</v>
      </c>
      <c r="E1303" t="s">
        <v>114</v>
      </c>
      <c r="F1303" t="s">
        <v>100</v>
      </c>
      <c r="G1303" t="s">
        <v>111</v>
      </c>
      <c r="H1303" t="s">
        <v>93</v>
      </c>
      <c r="I1303" s="15">
        <v>-2267.77</v>
      </c>
    </row>
    <row r="1304" spans="1:9" x14ac:dyDescent="0.4">
      <c r="A1304" s="12">
        <v>41516</v>
      </c>
      <c r="B1304" t="s">
        <v>141</v>
      </c>
      <c r="C1304" t="s">
        <v>98</v>
      </c>
      <c r="D1304" t="s">
        <v>97</v>
      </c>
      <c r="E1304" t="s">
        <v>96</v>
      </c>
      <c r="F1304" t="s">
        <v>113</v>
      </c>
      <c r="G1304" t="s">
        <v>135</v>
      </c>
      <c r="H1304" t="s">
        <v>93</v>
      </c>
      <c r="I1304" s="15">
        <v>-4598.12</v>
      </c>
    </row>
    <row r="1305" spans="1:9" x14ac:dyDescent="0.4">
      <c r="A1305" s="12">
        <v>41575</v>
      </c>
      <c r="B1305" t="s">
        <v>141</v>
      </c>
      <c r="C1305" t="s">
        <v>98</v>
      </c>
      <c r="D1305" t="s">
        <v>119</v>
      </c>
      <c r="E1305" t="s">
        <v>123</v>
      </c>
      <c r="F1305" t="s">
        <v>104</v>
      </c>
      <c r="G1305" t="s">
        <v>137</v>
      </c>
      <c r="H1305" t="s">
        <v>93</v>
      </c>
      <c r="I1305" s="15">
        <v>-3670.92</v>
      </c>
    </row>
    <row r="1306" spans="1:9" x14ac:dyDescent="0.4">
      <c r="A1306" s="12">
        <v>41504</v>
      </c>
      <c r="B1306" t="s">
        <v>141</v>
      </c>
      <c r="C1306" t="s">
        <v>103</v>
      </c>
      <c r="D1306" t="s">
        <v>97</v>
      </c>
      <c r="E1306" t="s">
        <v>140</v>
      </c>
      <c r="F1306" t="s">
        <v>112</v>
      </c>
      <c r="G1306" t="s">
        <v>111</v>
      </c>
      <c r="H1306" t="s">
        <v>93</v>
      </c>
      <c r="I1306" s="15">
        <v>-10270.67</v>
      </c>
    </row>
    <row r="1307" spans="1:9" x14ac:dyDescent="0.4">
      <c r="A1307" s="12">
        <v>41211</v>
      </c>
      <c r="B1307" t="s">
        <v>141</v>
      </c>
      <c r="C1307" t="s">
        <v>126</v>
      </c>
      <c r="D1307" t="s">
        <v>106</v>
      </c>
      <c r="E1307" t="s">
        <v>138</v>
      </c>
      <c r="F1307" t="s">
        <v>113</v>
      </c>
      <c r="G1307" t="s">
        <v>137</v>
      </c>
      <c r="H1307" t="s">
        <v>93</v>
      </c>
      <c r="I1307" s="15">
        <v>-4397.41</v>
      </c>
    </row>
    <row r="1308" spans="1:9" x14ac:dyDescent="0.4">
      <c r="A1308" s="12">
        <v>41366</v>
      </c>
      <c r="B1308" t="s">
        <v>141</v>
      </c>
      <c r="C1308" t="s">
        <v>124</v>
      </c>
      <c r="D1308" t="s">
        <v>106</v>
      </c>
      <c r="E1308" t="s">
        <v>105</v>
      </c>
      <c r="F1308" t="s">
        <v>113</v>
      </c>
      <c r="G1308" t="s">
        <v>137</v>
      </c>
      <c r="H1308" t="s">
        <v>93</v>
      </c>
      <c r="I1308" s="15">
        <v>-126.57</v>
      </c>
    </row>
    <row r="1309" spans="1:9" x14ac:dyDescent="0.4">
      <c r="A1309" s="12">
        <v>41273</v>
      </c>
      <c r="B1309" t="s">
        <v>141</v>
      </c>
      <c r="C1309" t="s">
        <v>124</v>
      </c>
      <c r="D1309" t="s">
        <v>119</v>
      </c>
      <c r="E1309" t="s">
        <v>125</v>
      </c>
      <c r="F1309" t="s">
        <v>113</v>
      </c>
      <c r="G1309" t="s">
        <v>111</v>
      </c>
      <c r="H1309" t="s">
        <v>93</v>
      </c>
      <c r="I1309" s="15">
        <v>-4651.1899999999996</v>
      </c>
    </row>
    <row r="1310" spans="1:9" x14ac:dyDescent="0.4">
      <c r="A1310" s="12">
        <v>41011</v>
      </c>
      <c r="B1310" t="s">
        <v>141</v>
      </c>
      <c r="C1310" t="s">
        <v>122</v>
      </c>
      <c r="D1310" t="s">
        <v>119</v>
      </c>
      <c r="E1310" t="s">
        <v>131</v>
      </c>
      <c r="F1310" t="s">
        <v>100</v>
      </c>
      <c r="G1310" t="s">
        <v>135</v>
      </c>
      <c r="H1310" t="s">
        <v>93</v>
      </c>
      <c r="I1310" s="15">
        <v>-573.57000000000005</v>
      </c>
    </row>
    <row r="1311" spans="1:9" x14ac:dyDescent="0.4">
      <c r="A1311" s="12">
        <v>41195</v>
      </c>
      <c r="B1311" t="s">
        <v>141</v>
      </c>
      <c r="C1311" t="s">
        <v>124</v>
      </c>
      <c r="D1311" t="s">
        <v>119</v>
      </c>
      <c r="E1311" t="s">
        <v>127</v>
      </c>
      <c r="F1311" t="s">
        <v>112</v>
      </c>
      <c r="G1311" t="s">
        <v>137</v>
      </c>
      <c r="H1311" t="s">
        <v>93</v>
      </c>
      <c r="I1311" s="15">
        <v>-423.32</v>
      </c>
    </row>
    <row r="1312" spans="1:9" x14ac:dyDescent="0.4">
      <c r="A1312" s="12">
        <v>40934</v>
      </c>
      <c r="B1312" t="s">
        <v>141</v>
      </c>
      <c r="C1312" t="s">
        <v>122</v>
      </c>
      <c r="D1312" t="s">
        <v>102</v>
      </c>
      <c r="E1312" t="s">
        <v>101</v>
      </c>
      <c r="F1312" t="s">
        <v>100</v>
      </c>
      <c r="G1312" t="s">
        <v>120</v>
      </c>
      <c r="H1312" t="s">
        <v>93</v>
      </c>
      <c r="I1312" s="15">
        <v>-1629.71</v>
      </c>
    </row>
    <row r="1313" spans="1:9" x14ac:dyDescent="0.4">
      <c r="A1313" s="12">
        <v>40912</v>
      </c>
      <c r="B1313" t="s">
        <v>141</v>
      </c>
      <c r="C1313" t="s">
        <v>98</v>
      </c>
      <c r="D1313" t="s">
        <v>106</v>
      </c>
      <c r="E1313" t="s">
        <v>105</v>
      </c>
      <c r="F1313" t="s">
        <v>104</v>
      </c>
      <c r="G1313" t="s">
        <v>137</v>
      </c>
      <c r="H1313" t="s">
        <v>93</v>
      </c>
      <c r="I1313" s="15">
        <v>-1359.13</v>
      </c>
    </row>
    <row r="1314" spans="1:9" x14ac:dyDescent="0.4">
      <c r="A1314" s="12">
        <v>41029</v>
      </c>
      <c r="B1314" t="s">
        <v>141</v>
      </c>
      <c r="C1314" t="s">
        <v>124</v>
      </c>
      <c r="D1314" t="s">
        <v>102</v>
      </c>
      <c r="E1314" t="s">
        <v>139</v>
      </c>
      <c r="F1314" t="s">
        <v>100</v>
      </c>
      <c r="G1314" t="s">
        <v>94</v>
      </c>
      <c r="H1314" t="s">
        <v>93</v>
      </c>
      <c r="I1314" s="15">
        <v>-547.65</v>
      </c>
    </row>
    <row r="1315" spans="1:9" x14ac:dyDescent="0.4">
      <c r="A1315" s="12">
        <v>41418</v>
      </c>
      <c r="B1315" t="s">
        <v>141</v>
      </c>
      <c r="C1315" t="s">
        <v>124</v>
      </c>
      <c r="D1315" t="s">
        <v>102</v>
      </c>
      <c r="E1315" t="s">
        <v>136</v>
      </c>
      <c r="F1315" t="s">
        <v>112</v>
      </c>
      <c r="G1315" t="s">
        <v>135</v>
      </c>
      <c r="H1315" t="s">
        <v>93</v>
      </c>
      <c r="I1315" s="15">
        <v>-1083.97</v>
      </c>
    </row>
    <row r="1316" spans="1:9" x14ac:dyDescent="0.4">
      <c r="A1316" s="12">
        <v>41317</v>
      </c>
      <c r="B1316" t="s">
        <v>141</v>
      </c>
      <c r="C1316" t="s">
        <v>103</v>
      </c>
      <c r="D1316" t="s">
        <v>106</v>
      </c>
      <c r="E1316" t="s">
        <v>134</v>
      </c>
      <c r="F1316" t="s">
        <v>112</v>
      </c>
      <c r="G1316" t="s">
        <v>130</v>
      </c>
      <c r="H1316" t="s">
        <v>93</v>
      </c>
      <c r="I1316" s="15">
        <v>-2545.9499999999998</v>
      </c>
    </row>
    <row r="1317" spans="1:9" x14ac:dyDescent="0.4">
      <c r="A1317" s="12">
        <v>41371</v>
      </c>
      <c r="B1317" t="s">
        <v>141</v>
      </c>
      <c r="C1317" t="s">
        <v>98</v>
      </c>
      <c r="D1317" t="s">
        <v>102</v>
      </c>
      <c r="E1317" t="s">
        <v>101</v>
      </c>
      <c r="F1317" t="s">
        <v>108</v>
      </c>
      <c r="G1317" t="s">
        <v>137</v>
      </c>
      <c r="H1317" t="s">
        <v>93</v>
      </c>
      <c r="I1317" s="15">
        <v>-3540.48</v>
      </c>
    </row>
    <row r="1318" spans="1:9" x14ac:dyDescent="0.4">
      <c r="A1318" s="12">
        <v>40942</v>
      </c>
      <c r="B1318" t="s">
        <v>141</v>
      </c>
      <c r="C1318" t="s">
        <v>126</v>
      </c>
      <c r="D1318" t="s">
        <v>102</v>
      </c>
      <c r="E1318" t="s">
        <v>139</v>
      </c>
      <c r="F1318" t="s">
        <v>113</v>
      </c>
      <c r="G1318" t="s">
        <v>130</v>
      </c>
      <c r="H1318" t="s">
        <v>93</v>
      </c>
      <c r="I1318" s="15">
        <v>-12273.2</v>
      </c>
    </row>
    <row r="1319" spans="1:9" x14ac:dyDescent="0.4">
      <c r="A1319" s="12">
        <v>41313</v>
      </c>
      <c r="B1319" t="s">
        <v>141</v>
      </c>
      <c r="C1319" t="s">
        <v>117</v>
      </c>
      <c r="D1319" t="s">
        <v>119</v>
      </c>
      <c r="E1319" t="s">
        <v>123</v>
      </c>
      <c r="F1319" t="s">
        <v>112</v>
      </c>
      <c r="G1319" t="s">
        <v>99</v>
      </c>
      <c r="H1319">
        <v>11</v>
      </c>
      <c r="I1319" s="15">
        <v>6341.48</v>
      </c>
    </row>
    <row r="1320" spans="1:9" x14ac:dyDescent="0.4">
      <c r="A1320" s="12">
        <v>41124</v>
      </c>
      <c r="B1320" t="s">
        <v>141</v>
      </c>
      <c r="C1320" t="s">
        <v>126</v>
      </c>
      <c r="D1320" t="s">
        <v>102</v>
      </c>
      <c r="E1320" t="s">
        <v>101</v>
      </c>
      <c r="F1320" t="s">
        <v>100</v>
      </c>
      <c r="G1320" t="s">
        <v>115</v>
      </c>
      <c r="H1320" t="s">
        <v>93</v>
      </c>
      <c r="I1320" s="15">
        <v>-4254.6099999999997</v>
      </c>
    </row>
    <row r="1321" spans="1:9" x14ac:dyDescent="0.4">
      <c r="A1321" s="12">
        <v>41360</v>
      </c>
      <c r="B1321" t="s">
        <v>141</v>
      </c>
      <c r="C1321" t="s">
        <v>103</v>
      </c>
      <c r="D1321" t="s">
        <v>106</v>
      </c>
      <c r="E1321" t="s">
        <v>138</v>
      </c>
      <c r="F1321" t="s">
        <v>95</v>
      </c>
      <c r="G1321" t="s">
        <v>115</v>
      </c>
      <c r="H1321" t="s">
        <v>93</v>
      </c>
      <c r="I1321" s="15">
        <v>-6214.85</v>
      </c>
    </row>
    <row r="1322" spans="1:9" x14ac:dyDescent="0.4">
      <c r="A1322" s="12">
        <v>41315</v>
      </c>
      <c r="B1322" t="s">
        <v>141</v>
      </c>
      <c r="C1322" t="s">
        <v>98</v>
      </c>
      <c r="D1322" t="s">
        <v>97</v>
      </c>
      <c r="E1322" t="s">
        <v>140</v>
      </c>
      <c r="F1322" t="s">
        <v>108</v>
      </c>
      <c r="G1322" t="s">
        <v>107</v>
      </c>
      <c r="H1322" t="s">
        <v>93</v>
      </c>
      <c r="I1322" s="15">
        <v>-5663.94</v>
      </c>
    </row>
    <row r="1323" spans="1:9" x14ac:dyDescent="0.4">
      <c r="A1323" s="12">
        <v>41318</v>
      </c>
      <c r="B1323" t="s">
        <v>141</v>
      </c>
      <c r="C1323" t="s">
        <v>98</v>
      </c>
      <c r="D1323" t="s">
        <v>106</v>
      </c>
      <c r="E1323" t="s">
        <v>138</v>
      </c>
      <c r="F1323" t="s">
        <v>113</v>
      </c>
      <c r="G1323" t="s">
        <v>120</v>
      </c>
      <c r="H1323" t="s">
        <v>93</v>
      </c>
      <c r="I1323" s="15">
        <v>-4670.32</v>
      </c>
    </row>
    <row r="1324" spans="1:9" x14ac:dyDescent="0.4">
      <c r="A1324" s="12">
        <v>41045</v>
      </c>
      <c r="B1324" t="s">
        <v>141</v>
      </c>
      <c r="C1324" t="s">
        <v>124</v>
      </c>
      <c r="D1324" t="s">
        <v>110</v>
      </c>
      <c r="E1324" t="s">
        <v>109</v>
      </c>
      <c r="F1324" t="s">
        <v>112</v>
      </c>
      <c r="G1324" t="s">
        <v>137</v>
      </c>
      <c r="H1324" t="s">
        <v>93</v>
      </c>
      <c r="I1324" s="15">
        <v>-996.29</v>
      </c>
    </row>
    <row r="1325" spans="1:9" x14ac:dyDescent="0.4">
      <c r="A1325" s="12">
        <v>41453</v>
      </c>
      <c r="B1325" t="s">
        <v>141</v>
      </c>
      <c r="C1325" t="s">
        <v>122</v>
      </c>
      <c r="D1325" t="s">
        <v>119</v>
      </c>
      <c r="E1325" t="s">
        <v>125</v>
      </c>
      <c r="F1325" t="s">
        <v>104</v>
      </c>
      <c r="G1325" t="s">
        <v>137</v>
      </c>
      <c r="H1325" t="s">
        <v>93</v>
      </c>
      <c r="I1325" s="15">
        <v>-9347.66</v>
      </c>
    </row>
    <row r="1326" spans="1:9" x14ac:dyDescent="0.4">
      <c r="A1326" s="12">
        <v>41518</v>
      </c>
      <c r="B1326" t="s">
        <v>141</v>
      </c>
      <c r="C1326" t="s">
        <v>117</v>
      </c>
      <c r="D1326" t="s">
        <v>97</v>
      </c>
      <c r="E1326" t="s">
        <v>129</v>
      </c>
      <c r="F1326" t="s">
        <v>100</v>
      </c>
      <c r="G1326" t="s">
        <v>111</v>
      </c>
      <c r="H1326">
        <v>12</v>
      </c>
      <c r="I1326" s="15">
        <v>15213.68</v>
      </c>
    </row>
    <row r="1327" spans="1:9" x14ac:dyDescent="0.4">
      <c r="A1327" s="12">
        <v>41252</v>
      </c>
      <c r="B1327" t="s">
        <v>141</v>
      </c>
      <c r="C1327" t="s">
        <v>122</v>
      </c>
      <c r="D1327" t="s">
        <v>119</v>
      </c>
      <c r="E1327" t="s">
        <v>127</v>
      </c>
      <c r="F1327" t="s">
        <v>113</v>
      </c>
      <c r="G1327" t="s">
        <v>107</v>
      </c>
      <c r="H1327" t="s">
        <v>93</v>
      </c>
      <c r="I1327" s="15">
        <v>-1941.47</v>
      </c>
    </row>
    <row r="1328" spans="1:9" x14ac:dyDescent="0.4">
      <c r="A1328" s="12">
        <v>41380</v>
      </c>
      <c r="B1328" t="s">
        <v>141</v>
      </c>
      <c r="C1328" t="s">
        <v>103</v>
      </c>
      <c r="D1328" t="s">
        <v>102</v>
      </c>
      <c r="E1328" t="s">
        <v>116</v>
      </c>
      <c r="F1328" t="s">
        <v>112</v>
      </c>
      <c r="G1328" t="s">
        <v>99</v>
      </c>
      <c r="H1328" t="s">
        <v>93</v>
      </c>
      <c r="I1328" s="15">
        <v>-5078.34</v>
      </c>
    </row>
    <row r="1329" spans="1:9" x14ac:dyDescent="0.4">
      <c r="A1329" s="12">
        <v>41393</v>
      </c>
      <c r="B1329" t="s">
        <v>141</v>
      </c>
      <c r="C1329" t="s">
        <v>126</v>
      </c>
      <c r="D1329" t="s">
        <v>106</v>
      </c>
      <c r="E1329" t="s">
        <v>138</v>
      </c>
      <c r="F1329" t="s">
        <v>108</v>
      </c>
      <c r="G1329" t="s">
        <v>94</v>
      </c>
      <c r="H1329" t="s">
        <v>93</v>
      </c>
      <c r="I1329" s="15">
        <v>-2241.88</v>
      </c>
    </row>
    <row r="1330" spans="1:9" x14ac:dyDescent="0.4">
      <c r="A1330" s="12">
        <v>41039</v>
      </c>
      <c r="B1330" t="s">
        <v>141</v>
      </c>
      <c r="C1330" t="s">
        <v>122</v>
      </c>
      <c r="D1330" t="s">
        <v>97</v>
      </c>
      <c r="E1330" t="s">
        <v>129</v>
      </c>
      <c r="F1330" t="s">
        <v>100</v>
      </c>
      <c r="G1330" t="s">
        <v>94</v>
      </c>
      <c r="H1330" t="s">
        <v>93</v>
      </c>
      <c r="I1330" s="15">
        <v>-2053.2399999999998</v>
      </c>
    </row>
    <row r="1331" spans="1:9" x14ac:dyDescent="0.4">
      <c r="A1331" s="12">
        <v>41553</v>
      </c>
      <c r="B1331" t="s">
        <v>141</v>
      </c>
      <c r="C1331" t="s">
        <v>117</v>
      </c>
      <c r="D1331" t="s">
        <v>106</v>
      </c>
      <c r="E1331" t="s">
        <v>138</v>
      </c>
      <c r="F1331" t="s">
        <v>100</v>
      </c>
      <c r="G1331" t="s">
        <v>94</v>
      </c>
      <c r="H1331">
        <v>20</v>
      </c>
      <c r="I1331" s="15">
        <v>16330.53</v>
      </c>
    </row>
    <row r="1332" spans="1:9" x14ac:dyDescent="0.4">
      <c r="A1332" s="12">
        <v>41230</v>
      </c>
      <c r="B1332" t="s">
        <v>141</v>
      </c>
      <c r="C1332" t="s">
        <v>122</v>
      </c>
      <c r="D1332" t="s">
        <v>119</v>
      </c>
      <c r="E1332" t="s">
        <v>118</v>
      </c>
      <c r="F1332" t="s">
        <v>112</v>
      </c>
      <c r="G1332" t="s">
        <v>107</v>
      </c>
      <c r="H1332" t="s">
        <v>93</v>
      </c>
      <c r="I1332" s="15">
        <v>-1868.06</v>
      </c>
    </row>
    <row r="1333" spans="1:9" x14ac:dyDescent="0.4">
      <c r="A1333" s="12">
        <v>40993</v>
      </c>
      <c r="B1333" t="s">
        <v>141</v>
      </c>
      <c r="C1333" t="s">
        <v>117</v>
      </c>
      <c r="D1333" t="s">
        <v>97</v>
      </c>
      <c r="E1333" t="s">
        <v>96</v>
      </c>
      <c r="F1333" t="s">
        <v>112</v>
      </c>
      <c r="G1333" t="s">
        <v>115</v>
      </c>
      <c r="H1333">
        <v>29</v>
      </c>
      <c r="I1333" s="15">
        <v>20117.95</v>
      </c>
    </row>
    <row r="1334" spans="1:9" x14ac:dyDescent="0.4">
      <c r="A1334" s="12">
        <v>41020</v>
      </c>
      <c r="B1334" t="s">
        <v>141</v>
      </c>
      <c r="C1334" t="s">
        <v>117</v>
      </c>
      <c r="D1334" t="s">
        <v>97</v>
      </c>
      <c r="E1334" t="s">
        <v>96</v>
      </c>
      <c r="F1334" t="s">
        <v>100</v>
      </c>
      <c r="G1334" t="s">
        <v>130</v>
      </c>
      <c r="H1334">
        <v>19</v>
      </c>
      <c r="I1334" s="15">
        <v>17286.57</v>
      </c>
    </row>
    <row r="1335" spans="1:9" x14ac:dyDescent="0.4">
      <c r="A1335" s="12">
        <v>40989</v>
      </c>
      <c r="B1335" t="s">
        <v>141</v>
      </c>
      <c r="C1335" t="s">
        <v>122</v>
      </c>
      <c r="D1335" t="s">
        <v>106</v>
      </c>
      <c r="E1335" t="s">
        <v>134</v>
      </c>
      <c r="F1335" t="s">
        <v>113</v>
      </c>
      <c r="G1335" t="s">
        <v>115</v>
      </c>
      <c r="H1335" t="s">
        <v>93</v>
      </c>
      <c r="I1335" s="15">
        <v>-778.85</v>
      </c>
    </row>
    <row r="1336" spans="1:9" x14ac:dyDescent="0.4">
      <c r="A1336" s="12">
        <v>41401</v>
      </c>
      <c r="B1336" t="s">
        <v>141</v>
      </c>
      <c r="C1336" t="s">
        <v>98</v>
      </c>
      <c r="D1336" t="s">
        <v>106</v>
      </c>
      <c r="E1336" t="s">
        <v>138</v>
      </c>
      <c r="F1336" t="s">
        <v>108</v>
      </c>
      <c r="G1336" t="s">
        <v>137</v>
      </c>
      <c r="H1336" t="s">
        <v>93</v>
      </c>
      <c r="I1336" s="15">
        <v>-3726.07</v>
      </c>
    </row>
    <row r="1337" spans="1:9" x14ac:dyDescent="0.4">
      <c r="A1337" s="12">
        <v>41222</v>
      </c>
      <c r="B1337" t="s">
        <v>141</v>
      </c>
      <c r="C1337" t="s">
        <v>126</v>
      </c>
      <c r="D1337" t="s">
        <v>110</v>
      </c>
      <c r="E1337" t="s">
        <v>128</v>
      </c>
      <c r="F1337" t="s">
        <v>108</v>
      </c>
      <c r="G1337" t="s">
        <v>94</v>
      </c>
      <c r="H1337" t="s">
        <v>93</v>
      </c>
      <c r="I1337" s="15">
        <v>-3420.8</v>
      </c>
    </row>
    <row r="1338" spans="1:9" x14ac:dyDescent="0.4">
      <c r="A1338" s="12">
        <v>41598</v>
      </c>
      <c r="B1338" t="s">
        <v>141</v>
      </c>
      <c r="C1338" t="s">
        <v>98</v>
      </c>
      <c r="D1338" t="s">
        <v>106</v>
      </c>
      <c r="E1338" t="s">
        <v>114</v>
      </c>
      <c r="F1338" t="s">
        <v>113</v>
      </c>
      <c r="G1338" t="s">
        <v>111</v>
      </c>
      <c r="H1338" t="s">
        <v>93</v>
      </c>
      <c r="I1338" s="15">
        <v>-19524.330000000002</v>
      </c>
    </row>
    <row r="1339" spans="1:9" x14ac:dyDescent="0.4">
      <c r="A1339" s="12">
        <v>41124</v>
      </c>
      <c r="B1339" t="s">
        <v>141</v>
      </c>
      <c r="C1339" t="s">
        <v>103</v>
      </c>
      <c r="D1339" t="s">
        <v>102</v>
      </c>
      <c r="E1339" t="s">
        <v>136</v>
      </c>
      <c r="F1339" t="s">
        <v>113</v>
      </c>
      <c r="G1339" t="s">
        <v>130</v>
      </c>
      <c r="H1339" t="s">
        <v>93</v>
      </c>
      <c r="I1339" s="15">
        <v>-8062.57</v>
      </c>
    </row>
    <row r="1340" spans="1:9" x14ac:dyDescent="0.4">
      <c r="A1340" s="12">
        <v>41448</v>
      </c>
      <c r="B1340" t="s">
        <v>141</v>
      </c>
      <c r="C1340" t="s">
        <v>98</v>
      </c>
      <c r="D1340" t="s">
        <v>119</v>
      </c>
      <c r="E1340" t="s">
        <v>125</v>
      </c>
      <c r="F1340" t="s">
        <v>95</v>
      </c>
      <c r="G1340" t="s">
        <v>135</v>
      </c>
      <c r="H1340" t="s">
        <v>93</v>
      </c>
      <c r="I1340" s="15">
        <v>-31888.68</v>
      </c>
    </row>
    <row r="1341" spans="1:9" x14ac:dyDescent="0.4">
      <c r="A1341" s="12">
        <v>41483</v>
      </c>
      <c r="B1341" t="s">
        <v>141</v>
      </c>
      <c r="C1341" t="s">
        <v>122</v>
      </c>
      <c r="D1341" t="s">
        <v>119</v>
      </c>
      <c r="E1341" t="s">
        <v>131</v>
      </c>
      <c r="F1341" t="s">
        <v>113</v>
      </c>
      <c r="G1341" t="s">
        <v>137</v>
      </c>
      <c r="H1341" t="s">
        <v>93</v>
      </c>
      <c r="I1341" s="15">
        <v>-624.88</v>
      </c>
    </row>
    <row r="1342" spans="1:9" x14ac:dyDescent="0.4">
      <c r="A1342" s="12">
        <v>40965</v>
      </c>
      <c r="B1342" t="s">
        <v>141</v>
      </c>
      <c r="C1342" t="s">
        <v>98</v>
      </c>
      <c r="D1342" t="s">
        <v>119</v>
      </c>
      <c r="E1342" t="s">
        <v>127</v>
      </c>
      <c r="F1342" t="s">
        <v>112</v>
      </c>
      <c r="G1342" t="s">
        <v>137</v>
      </c>
      <c r="H1342" t="s">
        <v>93</v>
      </c>
      <c r="I1342" s="15">
        <v>-7682.41</v>
      </c>
    </row>
    <row r="1343" spans="1:9" x14ac:dyDescent="0.4">
      <c r="A1343" s="12">
        <v>41626</v>
      </c>
      <c r="B1343" t="s">
        <v>141</v>
      </c>
      <c r="C1343" t="s">
        <v>98</v>
      </c>
      <c r="D1343" t="s">
        <v>110</v>
      </c>
      <c r="E1343" t="s">
        <v>121</v>
      </c>
      <c r="F1343" t="s">
        <v>100</v>
      </c>
      <c r="G1343" t="s">
        <v>94</v>
      </c>
      <c r="H1343" t="s">
        <v>93</v>
      </c>
      <c r="I1343" s="15">
        <v>-19742.54</v>
      </c>
    </row>
    <row r="1344" spans="1:9" x14ac:dyDescent="0.4">
      <c r="A1344" s="12">
        <v>41511</v>
      </c>
      <c r="B1344" t="s">
        <v>141</v>
      </c>
      <c r="C1344" t="s">
        <v>124</v>
      </c>
      <c r="D1344" t="s">
        <v>110</v>
      </c>
      <c r="E1344" t="s">
        <v>109</v>
      </c>
      <c r="F1344" t="s">
        <v>112</v>
      </c>
      <c r="G1344" t="s">
        <v>130</v>
      </c>
      <c r="H1344" t="s">
        <v>93</v>
      </c>
      <c r="I1344" s="15">
        <v>-465.62</v>
      </c>
    </row>
    <row r="1345" spans="1:9" x14ac:dyDescent="0.4">
      <c r="A1345" s="12">
        <v>41463</v>
      </c>
      <c r="B1345" t="s">
        <v>141</v>
      </c>
      <c r="C1345" t="s">
        <v>103</v>
      </c>
      <c r="D1345" t="s">
        <v>110</v>
      </c>
      <c r="E1345" t="s">
        <v>132</v>
      </c>
      <c r="F1345" t="s">
        <v>95</v>
      </c>
      <c r="G1345" t="s">
        <v>120</v>
      </c>
      <c r="H1345" t="s">
        <v>93</v>
      </c>
      <c r="I1345" s="15">
        <v>-4214.17</v>
      </c>
    </row>
    <row r="1346" spans="1:9" x14ac:dyDescent="0.4">
      <c r="A1346" s="12">
        <v>40985</v>
      </c>
      <c r="B1346" t="s">
        <v>141</v>
      </c>
      <c r="C1346" t="s">
        <v>103</v>
      </c>
      <c r="D1346" t="s">
        <v>106</v>
      </c>
      <c r="E1346" t="s">
        <v>138</v>
      </c>
      <c r="F1346" t="s">
        <v>113</v>
      </c>
      <c r="G1346" t="s">
        <v>99</v>
      </c>
      <c r="H1346" t="s">
        <v>93</v>
      </c>
      <c r="I1346" s="15">
        <v>-2789.49</v>
      </c>
    </row>
    <row r="1347" spans="1:9" x14ac:dyDescent="0.4">
      <c r="A1347" s="12">
        <v>41046</v>
      </c>
      <c r="B1347" t="s">
        <v>141</v>
      </c>
      <c r="C1347" t="s">
        <v>122</v>
      </c>
      <c r="D1347" t="s">
        <v>119</v>
      </c>
      <c r="E1347" t="s">
        <v>123</v>
      </c>
      <c r="F1347" t="s">
        <v>108</v>
      </c>
      <c r="G1347" t="s">
        <v>137</v>
      </c>
      <c r="H1347" t="s">
        <v>93</v>
      </c>
      <c r="I1347" s="15">
        <v>-1014.4</v>
      </c>
    </row>
    <row r="1348" spans="1:9" x14ac:dyDescent="0.4">
      <c r="A1348" s="12">
        <v>41313</v>
      </c>
      <c r="B1348" t="s">
        <v>141</v>
      </c>
      <c r="C1348" t="s">
        <v>98</v>
      </c>
      <c r="D1348" t="s">
        <v>102</v>
      </c>
      <c r="E1348" t="s">
        <v>101</v>
      </c>
      <c r="F1348" t="s">
        <v>112</v>
      </c>
      <c r="G1348" t="s">
        <v>135</v>
      </c>
      <c r="H1348" t="s">
        <v>93</v>
      </c>
      <c r="I1348" s="15">
        <v>-8427.81</v>
      </c>
    </row>
    <row r="1349" spans="1:9" x14ac:dyDescent="0.4">
      <c r="A1349" s="12">
        <v>41630</v>
      </c>
      <c r="B1349" t="s">
        <v>141</v>
      </c>
      <c r="C1349" t="s">
        <v>98</v>
      </c>
      <c r="D1349" t="s">
        <v>106</v>
      </c>
      <c r="E1349" t="s">
        <v>105</v>
      </c>
      <c r="F1349" t="s">
        <v>113</v>
      </c>
      <c r="G1349" t="s">
        <v>107</v>
      </c>
      <c r="H1349" t="s">
        <v>93</v>
      </c>
      <c r="I1349" s="15">
        <v>-1907.06</v>
      </c>
    </row>
    <row r="1350" spans="1:9" x14ac:dyDescent="0.4">
      <c r="A1350" s="12">
        <v>41069</v>
      </c>
      <c r="B1350" t="s">
        <v>141</v>
      </c>
      <c r="C1350" t="s">
        <v>103</v>
      </c>
      <c r="D1350" t="s">
        <v>110</v>
      </c>
      <c r="E1350" t="s">
        <v>128</v>
      </c>
      <c r="F1350" t="s">
        <v>108</v>
      </c>
      <c r="G1350" t="s">
        <v>99</v>
      </c>
      <c r="H1350" t="s">
        <v>93</v>
      </c>
      <c r="I1350" s="15">
        <v>-4214.6499999999996</v>
      </c>
    </row>
    <row r="1351" spans="1:9" x14ac:dyDescent="0.4">
      <c r="A1351" s="12">
        <v>41311</v>
      </c>
      <c r="B1351" t="s">
        <v>141</v>
      </c>
      <c r="C1351" t="s">
        <v>126</v>
      </c>
      <c r="D1351" t="s">
        <v>119</v>
      </c>
      <c r="E1351" t="s">
        <v>131</v>
      </c>
      <c r="F1351" t="s">
        <v>100</v>
      </c>
      <c r="G1351" t="s">
        <v>94</v>
      </c>
      <c r="H1351" t="s">
        <v>93</v>
      </c>
      <c r="I1351" s="15">
        <v>-1518.94</v>
      </c>
    </row>
    <row r="1352" spans="1:9" x14ac:dyDescent="0.4">
      <c r="A1352" s="12">
        <v>41481</v>
      </c>
      <c r="B1352" t="s">
        <v>141</v>
      </c>
      <c r="C1352" t="s">
        <v>124</v>
      </c>
      <c r="D1352" t="s">
        <v>97</v>
      </c>
      <c r="E1352" t="s">
        <v>96</v>
      </c>
      <c r="F1352" t="s">
        <v>112</v>
      </c>
      <c r="G1352" t="s">
        <v>107</v>
      </c>
      <c r="H1352" t="s">
        <v>93</v>
      </c>
      <c r="I1352" s="15">
        <v>-344.11</v>
      </c>
    </row>
    <row r="1353" spans="1:9" x14ac:dyDescent="0.4">
      <c r="A1353" s="12">
        <v>41129</v>
      </c>
      <c r="B1353" t="s">
        <v>141</v>
      </c>
      <c r="C1353" t="s">
        <v>122</v>
      </c>
      <c r="D1353" t="s">
        <v>119</v>
      </c>
      <c r="E1353" t="s">
        <v>127</v>
      </c>
      <c r="F1353" t="s">
        <v>113</v>
      </c>
      <c r="G1353" t="s">
        <v>120</v>
      </c>
      <c r="H1353" t="s">
        <v>93</v>
      </c>
      <c r="I1353" s="15">
        <v>-2005.07</v>
      </c>
    </row>
    <row r="1354" spans="1:9" x14ac:dyDescent="0.4">
      <c r="A1354" s="12">
        <v>41474</v>
      </c>
      <c r="B1354" t="s">
        <v>141</v>
      </c>
      <c r="C1354" t="s">
        <v>98</v>
      </c>
      <c r="D1354" t="s">
        <v>119</v>
      </c>
      <c r="E1354" t="s">
        <v>123</v>
      </c>
      <c r="F1354" t="s">
        <v>104</v>
      </c>
      <c r="G1354" t="s">
        <v>137</v>
      </c>
      <c r="H1354" t="s">
        <v>93</v>
      </c>
      <c r="I1354" s="15">
        <v>-2039.4</v>
      </c>
    </row>
    <row r="1355" spans="1:9" x14ac:dyDescent="0.4">
      <c r="A1355" s="12">
        <v>41380</v>
      </c>
      <c r="B1355" t="s">
        <v>141</v>
      </c>
      <c r="C1355" t="s">
        <v>126</v>
      </c>
      <c r="D1355" t="s">
        <v>110</v>
      </c>
      <c r="E1355" t="s">
        <v>109</v>
      </c>
      <c r="F1355" t="s">
        <v>113</v>
      </c>
      <c r="G1355" t="s">
        <v>111</v>
      </c>
      <c r="H1355" t="s">
        <v>93</v>
      </c>
      <c r="I1355" s="15">
        <v>-9024.5499999999993</v>
      </c>
    </row>
    <row r="1356" spans="1:9" x14ac:dyDescent="0.4">
      <c r="A1356" s="12">
        <v>41041</v>
      </c>
      <c r="B1356" t="s">
        <v>141</v>
      </c>
      <c r="C1356" t="s">
        <v>126</v>
      </c>
      <c r="D1356" t="s">
        <v>97</v>
      </c>
      <c r="E1356" t="s">
        <v>133</v>
      </c>
      <c r="F1356" t="s">
        <v>112</v>
      </c>
      <c r="G1356" t="s">
        <v>120</v>
      </c>
      <c r="H1356" t="s">
        <v>93</v>
      </c>
      <c r="I1356" s="15">
        <v>-3768.49</v>
      </c>
    </row>
    <row r="1357" spans="1:9" x14ac:dyDescent="0.4">
      <c r="A1357" s="12">
        <v>41013</v>
      </c>
      <c r="B1357" t="s">
        <v>141</v>
      </c>
      <c r="C1357" t="s">
        <v>126</v>
      </c>
      <c r="D1357" t="s">
        <v>97</v>
      </c>
      <c r="E1357" t="s">
        <v>96</v>
      </c>
      <c r="F1357" t="s">
        <v>112</v>
      </c>
      <c r="G1357" t="s">
        <v>135</v>
      </c>
      <c r="H1357" t="s">
        <v>93</v>
      </c>
      <c r="I1357" s="15">
        <v>-2979.61</v>
      </c>
    </row>
    <row r="1358" spans="1:9" x14ac:dyDescent="0.4">
      <c r="A1358" s="12">
        <v>41639</v>
      </c>
      <c r="B1358" t="s">
        <v>141</v>
      </c>
      <c r="C1358" t="s">
        <v>122</v>
      </c>
      <c r="D1358" t="s">
        <v>102</v>
      </c>
      <c r="E1358" t="s">
        <v>101</v>
      </c>
      <c r="F1358" t="s">
        <v>100</v>
      </c>
      <c r="G1358" t="s">
        <v>135</v>
      </c>
      <c r="H1358" t="s">
        <v>93</v>
      </c>
      <c r="I1358" s="15">
        <v>-977.15</v>
      </c>
    </row>
    <row r="1359" spans="1:9" x14ac:dyDescent="0.4">
      <c r="A1359" s="12">
        <v>41110</v>
      </c>
      <c r="B1359" t="s">
        <v>141</v>
      </c>
      <c r="C1359" t="s">
        <v>117</v>
      </c>
      <c r="D1359" t="s">
        <v>110</v>
      </c>
      <c r="E1359" t="s">
        <v>121</v>
      </c>
      <c r="F1359" t="s">
        <v>112</v>
      </c>
      <c r="G1359" t="s">
        <v>120</v>
      </c>
      <c r="H1359">
        <v>39</v>
      </c>
      <c r="I1359" s="15">
        <v>28679.33</v>
      </c>
    </row>
    <row r="1360" spans="1:9" x14ac:dyDescent="0.4">
      <c r="A1360" s="12">
        <v>41024</v>
      </c>
      <c r="B1360" t="s">
        <v>141</v>
      </c>
      <c r="C1360" t="s">
        <v>103</v>
      </c>
      <c r="D1360" t="s">
        <v>102</v>
      </c>
      <c r="E1360" t="s">
        <v>116</v>
      </c>
      <c r="F1360" t="s">
        <v>95</v>
      </c>
      <c r="G1360" t="s">
        <v>99</v>
      </c>
      <c r="H1360" t="s">
        <v>93</v>
      </c>
      <c r="I1360" s="15">
        <v>-5771.43</v>
      </c>
    </row>
    <row r="1361" spans="1:9" x14ac:dyDescent="0.4">
      <c r="A1361" s="12">
        <v>41283</v>
      </c>
      <c r="B1361" t="s">
        <v>141</v>
      </c>
      <c r="C1361" t="s">
        <v>122</v>
      </c>
      <c r="D1361" t="s">
        <v>97</v>
      </c>
      <c r="E1361" t="s">
        <v>133</v>
      </c>
      <c r="F1361" t="s">
        <v>112</v>
      </c>
      <c r="G1361" t="s">
        <v>130</v>
      </c>
      <c r="H1361" t="s">
        <v>93</v>
      </c>
      <c r="I1361" s="15">
        <v>-4570.6499999999996</v>
      </c>
    </row>
    <row r="1362" spans="1:9" x14ac:dyDescent="0.4">
      <c r="A1362" s="12">
        <v>40910</v>
      </c>
      <c r="B1362" t="s">
        <v>141</v>
      </c>
      <c r="C1362" t="s">
        <v>117</v>
      </c>
      <c r="D1362" t="s">
        <v>106</v>
      </c>
      <c r="E1362" t="s">
        <v>105</v>
      </c>
      <c r="F1362" t="s">
        <v>108</v>
      </c>
      <c r="G1362" t="s">
        <v>137</v>
      </c>
      <c r="H1362">
        <v>7</v>
      </c>
      <c r="I1362" s="15">
        <v>4097.2</v>
      </c>
    </row>
    <row r="1363" spans="1:9" x14ac:dyDescent="0.4">
      <c r="A1363" s="12">
        <v>41404</v>
      </c>
      <c r="B1363" t="s">
        <v>141</v>
      </c>
      <c r="C1363" t="s">
        <v>122</v>
      </c>
      <c r="D1363" t="s">
        <v>102</v>
      </c>
      <c r="E1363" t="s">
        <v>101</v>
      </c>
      <c r="F1363" t="s">
        <v>112</v>
      </c>
      <c r="G1363" t="s">
        <v>135</v>
      </c>
      <c r="H1363" t="s">
        <v>93</v>
      </c>
      <c r="I1363" s="15">
        <v>-1195.3499999999999</v>
      </c>
    </row>
    <row r="1364" spans="1:9" x14ac:dyDescent="0.4">
      <c r="A1364" s="12">
        <v>41022</v>
      </c>
      <c r="B1364" t="s">
        <v>141</v>
      </c>
      <c r="C1364" t="s">
        <v>122</v>
      </c>
      <c r="D1364" t="s">
        <v>106</v>
      </c>
      <c r="E1364" t="s">
        <v>138</v>
      </c>
      <c r="F1364" t="s">
        <v>113</v>
      </c>
      <c r="G1364" t="s">
        <v>135</v>
      </c>
      <c r="H1364" t="s">
        <v>93</v>
      </c>
      <c r="I1364" s="15">
        <v>-1330.91</v>
      </c>
    </row>
    <row r="1365" spans="1:9" x14ac:dyDescent="0.4">
      <c r="A1365" s="12">
        <v>41292</v>
      </c>
      <c r="B1365" t="s">
        <v>141</v>
      </c>
      <c r="C1365" t="s">
        <v>103</v>
      </c>
      <c r="D1365" t="s">
        <v>119</v>
      </c>
      <c r="E1365" t="s">
        <v>123</v>
      </c>
      <c r="F1365" t="s">
        <v>108</v>
      </c>
      <c r="G1365" t="s">
        <v>107</v>
      </c>
      <c r="H1365" t="s">
        <v>93</v>
      </c>
      <c r="I1365" s="15">
        <v>-2711.75</v>
      </c>
    </row>
    <row r="1366" spans="1:9" x14ac:dyDescent="0.4">
      <c r="A1366" s="12">
        <v>41177</v>
      </c>
      <c r="B1366" t="s">
        <v>141</v>
      </c>
      <c r="C1366" t="s">
        <v>98</v>
      </c>
      <c r="D1366" t="s">
        <v>119</v>
      </c>
      <c r="E1366" t="s">
        <v>125</v>
      </c>
      <c r="F1366" t="s">
        <v>108</v>
      </c>
      <c r="G1366" t="s">
        <v>107</v>
      </c>
      <c r="H1366" t="s">
        <v>93</v>
      </c>
      <c r="I1366" s="15">
        <v>-42483.32</v>
      </c>
    </row>
    <row r="1367" spans="1:9" x14ac:dyDescent="0.4">
      <c r="A1367" s="12">
        <v>41146</v>
      </c>
      <c r="B1367" t="s">
        <v>141</v>
      </c>
      <c r="C1367" t="s">
        <v>103</v>
      </c>
      <c r="D1367" t="s">
        <v>110</v>
      </c>
      <c r="E1367" t="s">
        <v>109</v>
      </c>
      <c r="F1367" t="s">
        <v>112</v>
      </c>
      <c r="G1367" t="s">
        <v>120</v>
      </c>
      <c r="H1367" t="s">
        <v>93</v>
      </c>
      <c r="I1367" s="15">
        <v>-3411.55</v>
      </c>
    </row>
    <row r="1368" spans="1:9" x14ac:dyDescent="0.4">
      <c r="A1368" s="12">
        <v>40988</v>
      </c>
      <c r="B1368" t="s">
        <v>141</v>
      </c>
      <c r="C1368" t="s">
        <v>98</v>
      </c>
      <c r="D1368" t="s">
        <v>110</v>
      </c>
      <c r="E1368" t="s">
        <v>109</v>
      </c>
      <c r="F1368" t="s">
        <v>95</v>
      </c>
      <c r="G1368" t="s">
        <v>94</v>
      </c>
      <c r="H1368" t="s">
        <v>93</v>
      </c>
      <c r="I1368" s="15">
        <v>-5080.22</v>
      </c>
    </row>
    <row r="1369" spans="1:9" x14ac:dyDescent="0.4">
      <c r="A1369" s="12">
        <v>41500</v>
      </c>
      <c r="B1369" t="s">
        <v>141</v>
      </c>
      <c r="C1369" t="s">
        <v>124</v>
      </c>
      <c r="D1369" t="s">
        <v>102</v>
      </c>
      <c r="E1369" t="s">
        <v>139</v>
      </c>
      <c r="F1369" t="s">
        <v>112</v>
      </c>
      <c r="G1369" t="s">
        <v>120</v>
      </c>
      <c r="H1369" t="s">
        <v>93</v>
      </c>
      <c r="I1369" s="15">
        <v>-939.74</v>
      </c>
    </row>
    <row r="1370" spans="1:9" x14ac:dyDescent="0.4">
      <c r="A1370" s="12">
        <v>41631</v>
      </c>
      <c r="B1370" t="s">
        <v>141</v>
      </c>
      <c r="C1370" t="s">
        <v>98</v>
      </c>
      <c r="D1370" t="s">
        <v>102</v>
      </c>
      <c r="E1370" t="s">
        <v>136</v>
      </c>
      <c r="F1370" t="s">
        <v>100</v>
      </c>
      <c r="G1370" t="s">
        <v>115</v>
      </c>
      <c r="H1370" t="s">
        <v>93</v>
      </c>
      <c r="I1370" s="15">
        <v>-6778.18</v>
      </c>
    </row>
    <row r="1371" spans="1:9" x14ac:dyDescent="0.4">
      <c r="A1371" s="12">
        <v>41001</v>
      </c>
      <c r="B1371" t="s">
        <v>141</v>
      </c>
      <c r="C1371" t="s">
        <v>98</v>
      </c>
      <c r="D1371" t="s">
        <v>119</v>
      </c>
      <c r="E1371" t="s">
        <v>118</v>
      </c>
      <c r="F1371" t="s">
        <v>112</v>
      </c>
      <c r="G1371" t="s">
        <v>120</v>
      </c>
      <c r="H1371" t="s">
        <v>93</v>
      </c>
      <c r="I1371" s="15">
        <v>-2291.71</v>
      </c>
    </row>
    <row r="1372" spans="1:9" x14ac:dyDescent="0.4">
      <c r="A1372" s="12">
        <v>41196</v>
      </c>
      <c r="B1372" t="s">
        <v>141</v>
      </c>
      <c r="C1372" t="s">
        <v>122</v>
      </c>
      <c r="D1372" t="s">
        <v>110</v>
      </c>
      <c r="E1372" t="s">
        <v>121</v>
      </c>
      <c r="F1372" t="s">
        <v>108</v>
      </c>
      <c r="G1372" t="s">
        <v>94</v>
      </c>
      <c r="H1372" t="s">
        <v>93</v>
      </c>
      <c r="I1372" s="15">
        <v>-9984.68</v>
      </c>
    </row>
    <row r="1373" spans="1:9" x14ac:dyDescent="0.4">
      <c r="A1373" s="12">
        <v>41269</v>
      </c>
      <c r="B1373" t="s">
        <v>141</v>
      </c>
      <c r="C1373" t="s">
        <v>124</v>
      </c>
      <c r="D1373" t="s">
        <v>110</v>
      </c>
      <c r="E1373" t="s">
        <v>132</v>
      </c>
      <c r="F1373" t="s">
        <v>113</v>
      </c>
      <c r="G1373" t="s">
        <v>115</v>
      </c>
      <c r="H1373" t="s">
        <v>93</v>
      </c>
      <c r="I1373" s="15">
        <v>-540.45000000000005</v>
      </c>
    </row>
    <row r="1374" spans="1:9" x14ac:dyDescent="0.4">
      <c r="A1374" s="12">
        <v>40998</v>
      </c>
      <c r="B1374" t="s">
        <v>141</v>
      </c>
      <c r="C1374" t="s">
        <v>98</v>
      </c>
      <c r="D1374" t="s">
        <v>119</v>
      </c>
      <c r="E1374" t="s">
        <v>125</v>
      </c>
      <c r="F1374" t="s">
        <v>112</v>
      </c>
      <c r="G1374" t="s">
        <v>94</v>
      </c>
      <c r="H1374" t="s">
        <v>93</v>
      </c>
      <c r="I1374" s="15">
        <v>-54491.73</v>
      </c>
    </row>
    <row r="1375" spans="1:9" x14ac:dyDescent="0.4">
      <c r="A1375" s="12">
        <v>41359</v>
      </c>
      <c r="B1375" t="s">
        <v>141</v>
      </c>
      <c r="C1375" t="s">
        <v>122</v>
      </c>
      <c r="D1375" t="s">
        <v>119</v>
      </c>
      <c r="E1375" t="s">
        <v>131</v>
      </c>
      <c r="F1375" t="s">
        <v>113</v>
      </c>
      <c r="G1375" t="s">
        <v>137</v>
      </c>
      <c r="H1375" t="s">
        <v>93</v>
      </c>
      <c r="I1375" s="15">
        <v>-1110.9000000000001</v>
      </c>
    </row>
    <row r="1376" spans="1:9" x14ac:dyDescent="0.4">
      <c r="A1376" s="12">
        <v>40937</v>
      </c>
      <c r="B1376" t="s">
        <v>141</v>
      </c>
      <c r="C1376" t="s">
        <v>126</v>
      </c>
      <c r="D1376" t="s">
        <v>106</v>
      </c>
      <c r="E1376" t="s">
        <v>105</v>
      </c>
      <c r="F1376" t="s">
        <v>95</v>
      </c>
      <c r="G1376" t="s">
        <v>111</v>
      </c>
      <c r="H1376" t="s">
        <v>93</v>
      </c>
      <c r="I1376" s="15">
        <v>-1935.79</v>
      </c>
    </row>
    <row r="1377" spans="1:9" x14ac:dyDescent="0.4">
      <c r="A1377" s="12">
        <v>40960</v>
      </c>
      <c r="B1377" t="s">
        <v>141</v>
      </c>
      <c r="C1377" t="s">
        <v>122</v>
      </c>
      <c r="D1377" t="s">
        <v>119</v>
      </c>
      <c r="E1377" t="s">
        <v>125</v>
      </c>
      <c r="F1377" t="s">
        <v>104</v>
      </c>
      <c r="G1377" t="s">
        <v>115</v>
      </c>
      <c r="H1377" t="s">
        <v>93</v>
      </c>
      <c r="I1377" s="15">
        <v>-8698.4699999999993</v>
      </c>
    </row>
    <row r="1378" spans="1:9" x14ac:dyDescent="0.4">
      <c r="A1378" s="12">
        <v>41110</v>
      </c>
      <c r="B1378" t="s">
        <v>141</v>
      </c>
      <c r="C1378" t="s">
        <v>126</v>
      </c>
      <c r="D1378" t="s">
        <v>110</v>
      </c>
      <c r="E1378" t="s">
        <v>132</v>
      </c>
      <c r="F1378" t="s">
        <v>112</v>
      </c>
      <c r="G1378" t="s">
        <v>135</v>
      </c>
      <c r="H1378" t="s">
        <v>93</v>
      </c>
      <c r="I1378" s="15">
        <v>-2453.79</v>
      </c>
    </row>
    <row r="1379" spans="1:9" x14ac:dyDescent="0.4">
      <c r="A1379" s="12">
        <v>41257</v>
      </c>
      <c r="B1379" t="s">
        <v>141</v>
      </c>
      <c r="C1379" t="s">
        <v>124</v>
      </c>
      <c r="D1379" t="s">
        <v>110</v>
      </c>
      <c r="E1379" t="s">
        <v>109</v>
      </c>
      <c r="F1379" t="s">
        <v>95</v>
      </c>
      <c r="G1379" t="s">
        <v>107</v>
      </c>
      <c r="H1379" t="s">
        <v>93</v>
      </c>
      <c r="I1379" s="15">
        <v>-1140.6199999999999</v>
      </c>
    </row>
    <row r="1380" spans="1:9" x14ac:dyDescent="0.4">
      <c r="A1380" s="12">
        <v>41516</v>
      </c>
      <c r="B1380" t="s">
        <v>141</v>
      </c>
      <c r="C1380" t="s">
        <v>98</v>
      </c>
      <c r="D1380" t="s">
        <v>110</v>
      </c>
      <c r="E1380" t="s">
        <v>109</v>
      </c>
      <c r="F1380" t="s">
        <v>95</v>
      </c>
      <c r="G1380" t="s">
        <v>94</v>
      </c>
      <c r="H1380" t="s">
        <v>93</v>
      </c>
      <c r="I1380" s="15">
        <v>-7055.87</v>
      </c>
    </row>
    <row r="1381" spans="1:9" x14ac:dyDescent="0.4">
      <c r="A1381" s="12">
        <v>40987</v>
      </c>
      <c r="B1381" t="s">
        <v>141</v>
      </c>
      <c r="C1381" t="s">
        <v>126</v>
      </c>
      <c r="D1381" t="s">
        <v>106</v>
      </c>
      <c r="E1381" t="s">
        <v>114</v>
      </c>
      <c r="F1381" t="s">
        <v>113</v>
      </c>
      <c r="G1381" t="s">
        <v>135</v>
      </c>
      <c r="H1381" t="s">
        <v>93</v>
      </c>
      <c r="I1381" s="15">
        <v>-2573.0300000000002</v>
      </c>
    </row>
    <row r="1382" spans="1:9" x14ac:dyDescent="0.4">
      <c r="A1382" s="12">
        <v>41335</v>
      </c>
      <c r="B1382" t="s">
        <v>141</v>
      </c>
      <c r="C1382" t="s">
        <v>124</v>
      </c>
      <c r="D1382" t="s">
        <v>102</v>
      </c>
      <c r="E1382" t="s">
        <v>116</v>
      </c>
      <c r="F1382" t="s">
        <v>104</v>
      </c>
      <c r="G1382" t="s">
        <v>107</v>
      </c>
      <c r="H1382" t="s">
        <v>93</v>
      </c>
      <c r="I1382" s="15">
        <v>-491.83</v>
      </c>
    </row>
    <row r="1383" spans="1:9" x14ac:dyDescent="0.4">
      <c r="A1383" s="12">
        <v>41303</v>
      </c>
      <c r="B1383" t="s">
        <v>141</v>
      </c>
      <c r="C1383" t="s">
        <v>122</v>
      </c>
      <c r="D1383" t="s">
        <v>97</v>
      </c>
      <c r="E1383" t="s">
        <v>96</v>
      </c>
      <c r="F1383" t="s">
        <v>104</v>
      </c>
      <c r="G1383" t="s">
        <v>111</v>
      </c>
      <c r="H1383" t="s">
        <v>93</v>
      </c>
      <c r="I1383" s="15">
        <v>-2976.3</v>
      </c>
    </row>
    <row r="1384" spans="1:9" x14ac:dyDescent="0.4">
      <c r="A1384" s="12">
        <v>41155</v>
      </c>
      <c r="B1384" t="s">
        <v>141</v>
      </c>
      <c r="C1384" t="s">
        <v>117</v>
      </c>
      <c r="D1384" t="s">
        <v>119</v>
      </c>
      <c r="E1384" t="s">
        <v>125</v>
      </c>
      <c r="F1384" t="s">
        <v>113</v>
      </c>
      <c r="G1384" t="s">
        <v>94</v>
      </c>
      <c r="H1384">
        <v>192</v>
      </c>
      <c r="I1384" s="15">
        <v>165696.14000000001</v>
      </c>
    </row>
    <row r="1385" spans="1:9" x14ac:dyDescent="0.4">
      <c r="A1385" s="12">
        <v>41103</v>
      </c>
      <c r="B1385" t="s">
        <v>141</v>
      </c>
      <c r="C1385" t="s">
        <v>124</v>
      </c>
      <c r="D1385" t="s">
        <v>106</v>
      </c>
      <c r="E1385" t="s">
        <v>134</v>
      </c>
      <c r="F1385" t="s">
        <v>113</v>
      </c>
      <c r="G1385" t="s">
        <v>94</v>
      </c>
      <c r="H1385" t="s">
        <v>93</v>
      </c>
      <c r="I1385" s="15">
        <v>-221.47</v>
      </c>
    </row>
    <row r="1386" spans="1:9" x14ac:dyDescent="0.4">
      <c r="A1386" s="12">
        <v>41622</v>
      </c>
      <c r="B1386" t="s">
        <v>141</v>
      </c>
      <c r="C1386" t="s">
        <v>98</v>
      </c>
      <c r="D1386" t="s">
        <v>110</v>
      </c>
      <c r="E1386" t="s">
        <v>132</v>
      </c>
      <c r="F1386" t="s">
        <v>108</v>
      </c>
      <c r="G1386" t="s">
        <v>135</v>
      </c>
      <c r="H1386" t="s">
        <v>93</v>
      </c>
      <c r="I1386" s="15">
        <v>-2101.4</v>
      </c>
    </row>
    <row r="1387" spans="1:9" x14ac:dyDescent="0.4">
      <c r="A1387" s="12">
        <v>41440</v>
      </c>
      <c r="B1387" t="s">
        <v>141</v>
      </c>
      <c r="C1387" t="s">
        <v>117</v>
      </c>
      <c r="D1387" t="s">
        <v>102</v>
      </c>
      <c r="E1387" t="s">
        <v>139</v>
      </c>
      <c r="F1387" t="s">
        <v>113</v>
      </c>
      <c r="G1387" t="s">
        <v>107</v>
      </c>
      <c r="H1387">
        <v>48</v>
      </c>
      <c r="I1387" s="15">
        <v>33763.39</v>
      </c>
    </row>
    <row r="1388" spans="1:9" x14ac:dyDescent="0.4">
      <c r="A1388" s="12">
        <v>40991</v>
      </c>
      <c r="B1388" t="s">
        <v>141</v>
      </c>
      <c r="C1388" t="s">
        <v>126</v>
      </c>
      <c r="D1388" t="s">
        <v>106</v>
      </c>
      <c r="E1388" t="s">
        <v>134</v>
      </c>
      <c r="F1388" t="s">
        <v>104</v>
      </c>
      <c r="G1388" t="s">
        <v>115</v>
      </c>
      <c r="H1388" t="s">
        <v>93</v>
      </c>
      <c r="I1388" s="15">
        <v>-1568.6</v>
      </c>
    </row>
    <row r="1389" spans="1:9" x14ac:dyDescent="0.4">
      <c r="A1389" s="12">
        <v>41541</v>
      </c>
      <c r="B1389" t="s">
        <v>141</v>
      </c>
      <c r="C1389" t="s">
        <v>103</v>
      </c>
      <c r="D1389" t="s">
        <v>110</v>
      </c>
      <c r="E1389" t="s">
        <v>121</v>
      </c>
      <c r="F1389" t="s">
        <v>100</v>
      </c>
      <c r="G1389" t="s">
        <v>137</v>
      </c>
      <c r="H1389" t="s">
        <v>93</v>
      </c>
      <c r="I1389" s="15">
        <v>-8472.6299999999992</v>
      </c>
    </row>
    <row r="1390" spans="1:9" x14ac:dyDescent="0.4">
      <c r="A1390" s="12">
        <v>40918</v>
      </c>
      <c r="B1390" t="s">
        <v>141</v>
      </c>
      <c r="C1390" t="s">
        <v>124</v>
      </c>
      <c r="D1390" t="s">
        <v>110</v>
      </c>
      <c r="E1390" t="s">
        <v>128</v>
      </c>
      <c r="F1390" t="s">
        <v>108</v>
      </c>
      <c r="G1390" t="s">
        <v>111</v>
      </c>
      <c r="H1390" t="s">
        <v>93</v>
      </c>
      <c r="I1390" s="15">
        <v>-1335.98</v>
      </c>
    </row>
    <row r="1391" spans="1:9" x14ac:dyDescent="0.4">
      <c r="A1391" s="12">
        <v>41186</v>
      </c>
      <c r="B1391" t="s">
        <v>141</v>
      </c>
      <c r="C1391" t="s">
        <v>122</v>
      </c>
      <c r="D1391" t="s">
        <v>106</v>
      </c>
      <c r="E1391" t="s">
        <v>138</v>
      </c>
      <c r="F1391" t="s">
        <v>108</v>
      </c>
      <c r="G1391" t="s">
        <v>111</v>
      </c>
      <c r="H1391" t="s">
        <v>93</v>
      </c>
      <c r="I1391" s="15">
        <v>-2751.76</v>
      </c>
    </row>
    <row r="1392" spans="1:9" x14ac:dyDescent="0.4">
      <c r="A1392" s="12">
        <v>41135</v>
      </c>
      <c r="B1392" t="s">
        <v>141</v>
      </c>
      <c r="C1392" t="s">
        <v>124</v>
      </c>
      <c r="D1392" t="s">
        <v>102</v>
      </c>
      <c r="E1392" t="s">
        <v>139</v>
      </c>
      <c r="F1392" t="s">
        <v>112</v>
      </c>
      <c r="G1392" t="s">
        <v>107</v>
      </c>
      <c r="H1392" t="s">
        <v>93</v>
      </c>
      <c r="I1392" s="15">
        <v>-1014.12</v>
      </c>
    </row>
    <row r="1393" spans="1:9" x14ac:dyDescent="0.4">
      <c r="A1393" s="12">
        <v>41483</v>
      </c>
      <c r="B1393" t="s">
        <v>141</v>
      </c>
      <c r="C1393" t="s">
        <v>122</v>
      </c>
      <c r="D1393" t="s">
        <v>119</v>
      </c>
      <c r="E1393" t="s">
        <v>127</v>
      </c>
      <c r="F1393" t="s">
        <v>112</v>
      </c>
      <c r="G1393" t="s">
        <v>115</v>
      </c>
      <c r="H1393" t="s">
        <v>93</v>
      </c>
      <c r="I1393" s="15">
        <v>-2532.0500000000002</v>
      </c>
    </row>
    <row r="1394" spans="1:9" x14ac:dyDescent="0.4">
      <c r="A1394" s="12">
        <v>40977</v>
      </c>
      <c r="B1394" t="s">
        <v>141</v>
      </c>
      <c r="C1394" t="s">
        <v>122</v>
      </c>
      <c r="D1394" t="s">
        <v>110</v>
      </c>
      <c r="E1394" t="s">
        <v>132</v>
      </c>
      <c r="F1394" t="s">
        <v>112</v>
      </c>
      <c r="G1394" t="s">
        <v>120</v>
      </c>
      <c r="H1394" t="s">
        <v>93</v>
      </c>
      <c r="I1394" s="15">
        <v>-1125.43</v>
      </c>
    </row>
    <row r="1395" spans="1:9" x14ac:dyDescent="0.4">
      <c r="A1395" s="12">
        <v>41068</v>
      </c>
      <c r="B1395" t="s">
        <v>141</v>
      </c>
      <c r="C1395" t="s">
        <v>103</v>
      </c>
      <c r="D1395" t="s">
        <v>97</v>
      </c>
      <c r="E1395" t="s">
        <v>133</v>
      </c>
      <c r="F1395" t="s">
        <v>112</v>
      </c>
      <c r="G1395" t="s">
        <v>130</v>
      </c>
      <c r="H1395" t="s">
        <v>93</v>
      </c>
      <c r="I1395" s="15">
        <v>-6738.25</v>
      </c>
    </row>
    <row r="1396" spans="1:9" x14ac:dyDescent="0.4">
      <c r="A1396" s="12">
        <v>40955</v>
      </c>
      <c r="B1396" t="s">
        <v>141</v>
      </c>
      <c r="C1396" t="s">
        <v>126</v>
      </c>
      <c r="D1396" t="s">
        <v>110</v>
      </c>
      <c r="E1396" t="s">
        <v>128</v>
      </c>
      <c r="F1396" t="s">
        <v>112</v>
      </c>
      <c r="G1396" t="s">
        <v>115</v>
      </c>
      <c r="H1396" t="s">
        <v>93</v>
      </c>
      <c r="I1396" s="15">
        <v>-3001.51</v>
      </c>
    </row>
    <row r="1397" spans="1:9" x14ac:dyDescent="0.4">
      <c r="A1397" s="12">
        <v>41392</v>
      </c>
      <c r="B1397" t="s">
        <v>141</v>
      </c>
      <c r="C1397" t="s">
        <v>124</v>
      </c>
      <c r="D1397" t="s">
        <v>119</v>
      </c>
      <c r="E1397" t="s">
        <v>125</v>
      </c>
      <c r="F1397" t="s">
        <v>95</v>
      </c>
      <c r="G1397" t="s">
        <v>120</v>
      </c>
      <c r="H1397" t="s">
        <v>93</v>
      </c>
      <c r="I1397" s="15">
        <v>-1377.87</v>
      </c>
    </row>
    <row r="1398" spans="1:9" x14ac:dyDescent="0.4">
      <c r="A1398" s="12">
        <v>41316</v>
      </c>
      <c r="B1398" t="s">
        <v>141</v>
      </c>
      <c r="C1398" t="s">
        <v>124</v>
      </c>
      <c r="D1398" t="s">
        <v>110</v>
      </c>
      <c r="E1398" t="s">
        <v>121</v>
      </c>
      <c r="F1398" t="s">
        <v>113</v>
      </c>
      <c r="G1398" t="s">
        <v>107</v>
      </c>
      <c r="H1398" t="s">
        <v>93</v>
      </c>
      <c r="I1398" s="15">
        <v>-915.48</v>
      </c>
    </row>
    <row r="1399" spans="1:9" x14ac:dyDescent="0.4">
      <c r="A1399" s="12">
        <v>41194</v>
      </c>
      <c r="B1399" t="s">
        <v>141</v>
      </c>
      <c r="C1399" t="s">
        <v>103</v>
      </c>
      <c r="D1399" t="s">
        <v>106</v>
      </c>
      <c r="E1399" t="s">
        <v>114</v>
      </c>
      <c r="F1399" t="s">
        <v>108</v>
      </c>
      <c r="G1399" t="s">
        <v>135</v>
      </c>
      <c r="H1399" t="s">
        <v>93</v>
      </c>
      <c r="I1399" s="15">
        <v>-7467.68</v>
      </c>
    </row>
    <row r="1400" spans="1:9" x14ac:dyDescent="0.4">
      <c r="A1400" s="12">
        <v>41482</v>
      </c>
      <c r="B1400" t="s">
        <v>141</v>
      </c>
      <c r="C1400" t="s">
        <v>126</v>
      </c>
      <c r="D1400" t="s">
        <v>110</v>
      </c>
      <c r="E1400" t="s">
        <v>128</v>
      </c>
      <c r="F1400" t="s">
        <v>112</v>
      </c>
      <c r="G1400" t="s">
        <v>111</v>
      </c>
      <c r="H1400" t="s">
        <v>93</v>
      </c>
      <c r="I1400" s="15">
        <v>-7407.44</v>
      </c>
    </row>
    <row r="1401" spans="1:9" x14ac:dyDescent="0.4">
      <c r="A1401" s="12">
        <v>41598</v>
      </c>
      <c r="B1401" t="s">
        <v>141</v>
      </c>
      <c r="C1401" t="s">
        <v>126</v>
      </c>
      <c r="D1401" t="s">
        <v>102</v>
      </c>
      <c r="E1401" t="s">
        <v>101</v>
      </c>
      <c r="F1401" t="s">
        <v>113</v>
      </c>
      <c r="G1401" t="s">
        <v>130</v>
      </c>
      <c r="H1401" t="s">
        <v>93</v>
      </c>
      <c r="I1401" s="15">
        <v>-3395.05</v>
      </c>
    </row>
    <row r="1402" spans="1:9" x14ac:dyDescent="0.4">
      <c r="A1402" s="12">
        <v>41520</v>
      </c>
      <c r="B1402" t="s">
        <v>141</v>
      </c>
      <c r="C1402" t="s">
        <v>98</v>
      </c>
      <c r="D1402" t="s">
        <v>119</v>
      </c>
      <c r="E1402" t="s">
        <v>131</v>
      </c>
      <c r="F1402" t="s">
        <v>112</v>
      </c>
      <c r="G1402" t="s">
        <v>135</v>
      </c>
      <c r="H1402" t="s">
        <v>93</v>
      </c>
      <c r="I1402" s="15">
        <v>-2597.16</v>
      </c>
    </row>
    <row r="1403" spans="1:9" x14ac:dyDescent="0.4">
      <c r="A1403" s="12">
        <v>41183</v>
      </c>
      <c r="B1403" t="s">
        <v>141</v>
      </c>
      <c r="C1403" t="s">
        <v>122</v>
      </c>
      <c r="D1403" t="s">
        <v>97</v>
      </c>
      <c r="E1403" t="s">
        <v>129</v>
      </c>
      <c r="F1403" t="s">
        <v>113</v>
      </c>
      <c r="G1403" t="s">
        <v>111</v>
      </c>
      <c r="H1403" t="s">
        <v>93</v>
      </c>
      <c r="I1403" s="15">
        <v>-2253</v>
      </c>
    </row>
    <row r="1404" spans="1:9" x14ac:dyDescent="0.4">
      <c r="A1404" s="12">
        <v>41439</v>
      </c>
      <c r="B1404" t="s">
        <v>141</v>
      </c>
      <c r="C1404" t="s">
        <v>126</v>
      </c>
      <c r="D1404" t="s">
        <v>119</v>
      </c>
      <c r="E1404" t="s">
        <v>125</v>
      </c>
      <c r="F1404" t="s">
        <v>112</v>
      </c>
      <c r="G1404" t="s">
        <v>130</v>
      </c>
      <c r="H1404" t="s">
        <v>93</v>
      </c>
      <c r="I1404" s="15">
        <v>-33635.43</v>
      </c>
    </row>
    <row r="1405" spans="1:9" x14ac:dyDescent="0.4">
      <c r="A1405" s="12">
        <v>41469</v>
      </c>
      <c r="B1405" t="s">
        <v>141</v>
      </c>
      <c r="C1405" t="s">
        <v>98</v>
      </c>
      <c r="D1405" t="s">
        <v>110</v>
      </c>
      <c r="E1405" t="s">
        <v>132</v>
      </c>
      <c r="F1405" t="s">
        <v>113</v>
      </c>
      <c r="G1405" t="s">
        <v>115</v>
      </c>
      <c r="H1405" t="s">
        <v>93</v>
      </c>
      <c r="I1405" s="15">
        <v>-3385.46</v>
      </c>
    </row>
    <row r="1406" spans="1:9" x14ac:dyDescent="0.4">
      <c r="A1406" s="12">
        <v>41581</v>
      </c>
      <c r="B1406" t="s">
        <v>141</v>
      </c>
      <c r="C1406" t="s">
        <v>117</v>
      </c>
      <c r="D1406" t="s">
        <v>119</v>
      </c>
      <c r="E1406" t="s">
        <v>118</v>
      </c>
      <c r="F1406" t="s">
        <v>112</v>
      </c>
      <c r="G1406" t="s">
        <v>135</v>
      </c>
      <c r="H1406">
        <v>14</v>
      </c>
      <c r="I1406" s="15">
        <v>8749.31</v>
      </c>
    </row>
    <row r="1407" spans="1:9" x14ac:dyDescent="0.4">
      <c r="A1407" s="12">
        <v>41167</v>
      </c>
      <c r="B1407" t="s">
        <v>141</v>
      </c>
      <c r="C1407" t="s">
        <v>124</v>
      </c>
      <c r="D1407" t="s">
        <v>102</v>
      </c>
      <c r="E1407" t="s">
        <v>139</v>
      </c>
      <c r="F1407" t="s">
        <v>100</v>
      </c>
      <c r="G1407" t="s">
        <v>107</v>
      </c>
      <c r="H1407" t="s">
        <v>93</v>
      </c>
      <c r="I1407" s="15">
        <v>-417.98</v>
      </c>
    </row>
    <row r="1408" spans="1:9" x14ac:dyDescent="0.4">
      <c r="A1408" s="12">
        <v>41375</v>
      </c>
      <c r="B1408" t="s">
        <v>141</v>
      </c>
      <c r="C1408" t="s">
        <v>126</v>
      </c>
      <c r="D1408" t="s">
        <v>102</v>
      </c>
      <c r="E1408" t="s">
        <v>116</v>
      </c>
      <c r="F1408" t="s">
        <v>104</v>
      </c>
      <c r="G1408" t="s">
        <v>115</v>
      </c>
      <c r="H1408" t="s">
        <v>93</v>
      </c>
      <c r="I1408" s="15">
        <v>-4854.49</v>
      </c>
    </row>
    <row r="1409" spans="1:9" x14ac:dyDescent="0.4">
      <c r="A1409" s="12">
        <v>41255</v>
      </c>
      <c r="B1409" t="s">
        <v>141</v>
      </c>
      <c r="C1409" t="s">
        <v>124</v>
      </c>
      <c r="D1409" t="s">
        <v>97</v>
      </c>
      <c r="E1409" t="s">
        <v>140</v>
      </c>
      <c r="F1409" t="s">
        <v>113</v>
      </c>
      <c r="G1409" t="s">
        <v>120</v>
      </c>
      <c r="H1409" t="s">
        <v>93</v>
      </c>
      <c r="I1409" s="15">
        <v>-796</v>
      </c>
    </row>
    <row r="1410" spans="1:9" x14ac:dyDescent="0.4">
      <c r="A1410" s="12">
        <v>41375</v>
      </c>
      <c r="B1410" t="s">
        <v>141</v>
      </c>
      <c r="C1410" t="s">
        <v>126</v>
      </c>
      <c r="D1410" t="s">
        <v>106</v>
      </c>
      <c r="E1410" t="s">
        <v>105</v>
      </c>
      <c r="F1410" t="s">
        <v>108</v>
      </c>
      <c r="G1410" t="s">
        <v>111</v>
      </c>
      <c r="H1410" t="s">
        <v>93</v>
      </c>
      <c r="I1410" s="15">
        <v>-3456.06</v>
      </c>
    </row>
    <row r="1411" spans="1:9" x14ac:dyDescent="0.4">
      <c r="A1411" s="12">
        <v>40962</v>
      </c>
      <c r="B1411" t="s">
        <v>141</v>
      </c>
      <c r="C1411" t="s">
        <v>117</v>
      </c>
      <c r="D1411" t="s">
        <v>97</v>
      </c>
      <c r="E1411" t="s">
        <v>133</v>
      </c>
      <c r="F1411" t="s">
        <v>100</v>
      </c>
      <c r="G1411" t="s">
        <v>99</v>
      </c>
      <c r="H1411">
        <v>36</v>
      </c>
      <c r="I1411" s="15">
        <v>21770.11</v>
      </c>
    </row>
    <row r="1412" spans="1:9" x14ac:dyDescent="0.4">
      <c r="A1412" s="12">
        <v>41586</v>
      </c>
      <c r="B1412" t="s">
        <v>141</v>
      </c>
      <c r="C1412" t="s">
        <v>117</v>
      </c>
      <c r="D1412" t="s">
        <v>97</v>
      </c>
      <c r="E1412" t="s">
        <v>96</v>
      </c>
      <c r="F1412" t="s">
        <v>113</v>
      </c>
      <c r="G1412" t="s">
        <v>135</v>
      </c>
      <c r="H1412">
        <v>22</v>
      </c>
      <c r="I1412" s="15">
        <v>14492.65</v>
      </c>
    </row>
    <row r="1413" spans="1:9" x14ac:dyDescent="0.4">
      <c r="A1413" s="12">
        <v>41623</v>
      </c>
      <c r="B1413" t="s">
        <v>141</v>
      </c>
      <c r="C1413" t="s">
        <v>126</v>
      </c>
      <c r="D1413" t="s">
        <v>97</v>
      </c>
      <c r="E1413" t="s">
        <v>133</v>
      </c>
      <c r="F1413" t="s">
        <v>113</v>
      </c>
      <c r="G1413" t="s">
        <v>130</v>
      </c>
      <c r="H1413" t="s">
        <v>93</v>
      </c>
      <c r="I1413" s="15">
        <v>-6981.76</v>
      </c>
    </row>
    <row r="1414" spans="1:9" x14ac:dyDescent="0.4">
      <c r="A1414" s="12">
        <v>41300</v>
      </c>
      <c r="B1414" t="s">
        <v>141</v>
      </c>
      <c r="C1414" t="s">
        <v>124</v>
      </c>
      <c r="D1414" t="s">
        <v>106</v>
      </c>
      <c r="E1414" t="s">
        <v>138</v>
      </c>
      <c r="F1414" t="s">
        <v>112</v>
      </c>
      <c r="G1414" t="s">
        <v>115</v>
      </c>
      <c r="H1414" t="s">
        <v>93</v>
      </c>
      <c r="I1414" s="15">
        <v>-342.01</v>
      </c>
    </row>
    <row r="1415" spans="1:9" x14ac:dyDescent="0.4">
      <c r="A1415" s="12">
        <v>41015</v>
      </c>
      <c r="B1415" t="s">
        <v>141</v>
      </c>
      <c r="C1415" t="s">
        <v>117</v>
      </c>
      <c r="D1415" t="s">
        <v>102</v>
      </c>
      <c r="E1415" t="s">
        <v>139</v>
      </c>
      <c r="F1415" t="s">
        <v>113</v>
      </c>
      <c r="G1415" t="s">
        <v>120</v>
      </c>
      <c r="H1415">
        <v>24</v>
      </c>
      <c r="I1415" s="15">
        <v>18132.189999999999</v>
      </c>
    </row>
    <row r="1416" spans="1:9" x14ac:dyDescent="0.4">
      <c r="A1416" s="12">
        <v>41545</v>
      </c>
      <c r="B1416" t="s">
        <v>141</v>
      </c>
      <c r="C1416" t="s">
        <v>98</v>
      </c>
      <c r="D1416" t="s">
        <v>97</v>
      </c>
      <c r="E1416" t="s">
        <v>96</v>
      </c>
      <c r="F1416" t="s">
        <v>113</v>
      </c>
      <c r="G1416" t="s">
        <v>115</v>
      </c>
      <c r="H1416" t="s">
        <v>93</v>
      </c>
      <c r="I1416" s="15">
        <v>-4367.8500000000004</v>
      </c>
    </row>
    <row r="1417" spans="1:9" x14ac:dyDescent="0.4">
      <c r="A1417" s="12">
        <v>41081</v>
      </c>
      <c r="B1417" t="s">
        <v>141</v>
      </c>
      <c r="C1417" t="s">
        <v>117</v>
      </c>
      <c r="D1417" t="s">
        <v>106</v>
      </c>
      <c r="E1417" t="s">
        <v>134</v>
      </c>
      <c r="F1417" t="s">
        <v>112</v>
      </c>
      <c r="G1417" t="s">
        <v>99</v>
      </c>
      <c r="H1417">
        <v>11</v>
      </c>
      <c r="I1417" s="15">
        <v>6087.07</v>
      </c>
    </row>
    <row r="1418" spans="1:9" x14ac:dyDescent="0.4">
      <c r="A1418" s="12">
        <v>41381</v>
      </c>
      <c r="B1418" t="s">
        <v>141</v>
      </c>
      <c r="C1418" t="s">
        <v>124</v>
      </c>
      <c r="D1418" t="s">
        <v>102</v>
      </c>
      <c r="E1418" t="s">
        <v>139</v>
      </c>
      <c r="F1418" t="s">
        <v>112</v>
      </c>
      <c r="G1418" t="s">
        <v>137</v>
      </c>
      <c r="H1418" t="s">
        <v>93</v>
      </c>
      <c r="I1418" s="15">
        <v>-456.19</v>
      </c>
    </row>
    <row r="1419" spans="1:9" x14ac:dyDescent="0.4">
      <c r="A1419" s="12">
        <v>41561</v>
      </c>
      <c r="B1419" t="s">
        <v>141</v>
      </c>
      <c r="C1419" t="s">
        <v>126</v>
      </c>
      <c r="D1419" t="s">
        <v>110</v>
      </c>
      <c r="E1419" t="s">
        <v>121</v>
      </c>
      <c r="F1419" t="s">
        <v>104</v>
      </c>
      <c r="G1419" t="s">
        <v>111</v>
      </c>
      <c r="H1419" t="s">
        <v>93</v>
      </c>
      <c r="I1419" s="15">
        <v>-11231.65</v>
      </c>
    </row>
    <row r="1420" spans="1:9" x14ac:dyDescent="0.4">
      <c r="A1420" s="12">
        <v>41105</v>
      </c>
      <c r="B1420" t="s">
        <v>141</v>
      </c>
      <c r="C1420" t="s">
        <v>122</v>
      </c>
      <c r="D1420" t="s">
        <v>119</v>
      </c>
      <c r="E1420" t="s">
        <v>131</v>
      </c>
      <c r="F1420" t="s">
        <v>104</v>
      </c>
      <c r="G1420" t="s">
        <v>120</v>
      </c>
      <c r="H1420" t="s">
        <v>93</v>
      </c>
      <c r="I1420" s="15">
        <v>-936.18</v>
      </c>
    </row>
    <row r="1421" spans="1:9" x14ac:dyDescent="0.4">
      <c r="A1421" s="12">
        <v>41543</v>
      </c>
      <c r="B1421" t="s">
        <v>141</v>
      </c>
      <c r="C1421" t="s">
        <v>124</v>
      </c>
      <c r="D1421" t="s">
        <v>106</v>
      </c>
      <c r="E1421" t="s">
        <v>138</v>
      </c>
      <c r="F1421" t="s">
        <v>113</v>
      </c>
      <c r="G1421" t="s">
        <v>94</v>
      </c>
      <c r="H1421" t="s">
        <v>93</v>
      </c>
      <c r="I1421" s="15">
        <v>-321.54000000000002</v>
      </c>
    </row>
    <row r="1422" spans="1:9" x14ac:dyDescent="0.4">
      <c r="A1422" s="12">
        <v>41235</v>
      </c>
      <c r="B1422" t="s">
        <v>141</v>
      </c>
      <c r="C1422" t="s">
        <v>126</v>
      </c>
      <c r="D1422" t="s">
        <v>102</v>
      </c>
      <c r="E1422" t="s">
        <v>101</v>
      </c>
      <c r="F1422" t="s">
        <v>108</v>
      </c>
      <c r="G1422" t="s">
        <v>99</v>
      </c>
      <c r="H1422" t="s">
        <v>93</v>
      </c>
      <c r="I1422" s="15">
        <v>-1845.46</v>
      </c>
    </row>
    <row r="1423" spans="1:9" x14ac:dyDescent="0.4">
      <c r="A1423" s="12">
        <v>41291</v>
      </c>
      <c r="B1423" t="s">
        <v>141</v>
      </c>
      <c r="C1423" t="s">
        <v>98</v>
      </c>
      <c r="D1423" t="s">
        <v>106</v>
      </c>
      <c r="E1423" t="s">
        <v>105</v>
      </c>
      <c r="F1423" t="s">
        <v>104</v>
      </c>
      <c r="G1423" t="s">
        <v>135</v>
      </c>
      <c r="H1423" t="s">
        <v>93</v>
      </c>
      <c r="I1423" s="15">
        <v>-2429.31</v>
      </c>
    </row>
    <row r="1424" spans="1:9" x14ac:dyDescent="0.4">
      <c r="A1424" s="12">
        <v>41396</v>
      </c>
      <c r="B1424" t="s">
        <v>141</v>
      </c>
      <c r="C1424" t="s">
        <v>98</v>
      </c>
      <c r="D1424" t="s">
        <v>110</v>
      </c>
      <c r="E1424" t="s">
        <v>121</v>
      </c>
      <c r="F1424" t="s">
        <v>108</v>
      </c>
      <c r="G1424" t="s">
        <v>137</v>
      </c>
      <c r="H1424" t="s">
        <v>93</v>
      </c>
      <c r="I1424" s="15">
        <v>-12385.59</v>
      </c>
    </row>
    <row r="1425" spans="1:9" x14ac:dyDescent="0.4">
      <c r="A1425" s="12">
        <v>41194</v>
      </c>
      <c r="B1425" t="s">
        <v>141</v>
      </c>
      <c r="C1425" t="s">
        <v>117</v>
      </c>
      <c r="D1425" t="s">
        <v>119</v>
      </c>
      <c r="E1425" t="s">
        <v>123</v>
      </c>
      <c r="F1425" t="s">
        <v>100</v>
      </c>
      <c r="G1425" t="s">
        <v>94</v>
      </c>
      <c r="H1425">
        <v>12</v>
      </c>
      <c r="I1425" s="15">
        <v>10156.06</v>
      </c>
    </row>
    <row r="1426" spans="1:9" x14ac:dyDescent="0.4">
      <c r="A1426" s="12">
        <v>41114</v>
      </c>
      <c r="B1426" t="s">
        <v>141</v>
      </c>
      <c r="C1426" t="s">
        <v>124</v>
      </c>
      <c r="D1426" t="s">
        <v>102</v>
      </c>
      <c r="E1426" t="s">
        <v>101</v>
      </c>
      <c r="F1426" t="s">
        <v>113</v>
      </c>
      <c r="G1426" t="s">
        <v>94</v>
      </c>
      <c r="H1426" t="s">
        <v>93</v>
      </c>
      <c r="I1426" s="15">
        <v>-298.61</v>
      </c>
    </row>
    <row r="1427" spans="1:9" x14ac:dyDescent="0.4">
      <c r="A1427" s="12">
        <v>41183</v>
      </c>
      <c r="B1427" t="s">
        <v>141</v>
      </c>
      <c r="C1427" t="s">
        <v>126</v>
      </c>
      <c r="D1427" t="s">
        <v>110</v>
      </c>
      <c r="E1427" t="s">
        <v>109</v>
      </c>
      <c r="F1427" t="s">
        <v>95</v>
      </c>
      <c r="G1427" t="s">
        <v>94</v>
      </c>
      <c r="H1427" t="s">
        <v>93</v>
      </c>
      <c r="I1427" s="15">
        <v>-4528.6899999999996</v>
      </c>
    </row>
    <row r="1428" spans="1:9" x14ac:dyDescent="0.4">
      <c r="A1428" s="12">
        <v>40943</v>
      </c>
      <c r="B1428" t="s">
        <v>141</v>
      </c>
      <c r="C1428" t="s">
        <v>124</v>
      </c>
      <c r="D1428" t="s">
        <v>106</v>
      </c>
      <c r="E1428" t="s">
        <v>105</v>
      </c>
      <c r="F1428" t="s">
        <v>112</v>
      </c>
      <c r="G1428" t="s">
        <v>130</v>
      </c>
      <c r="H1428" t="s">
        <v>93</v>
      </c>
      <c r="I1428" s="15">
        <v>-322.05</v>
      </c>
    </row>
    <row r="1429" spans="1:9" x14ac:dyDescent="0.4">
      <c r="A1429" s="12">
        <v>40932</v>
      </c>
      <c r="B1429" t="s">
        <v>141</v>
      </c>
      <c r="C1429" t="s">
        <v>117</v>
      </c>
      <c r="D1429" t="s">
        <v>119</v>
      </c>
      <c r="E1429" t="s">
        <v>127</v>
      </c>
      <c r="F1429" t="s">
        <v>108</v>
      </c>
      <c r="G1429" t="s">
        <v>94</v>
      </c>
      <c r="H1429">
        <v>33</v>
      </c>
      <c r="I1429" s="15">
        <v>25913.01</v>
      </c>
    </row>
    <row r="1430" spans="1:9" x14ac:dyDescent="0.4">
      <c r="A1430" s="12">
        <v>40957</v>
      </c>
      <c r="B1430" t="s">
        <v>141</v>
      </c>
      <c r="C1430" t="s">
        <v>124</v>
      </c>
      <c r="D1430" t="s">
        <v>106</v>
      </c>
      <c r="E1430" t="s">
        <v>138</v>
      </c>
      <c r="F1430" t="s">
        <v>113</v>
      </c>
      <c r="G1430" t="s">
        <v>135</v>
      </c>
      <c r="H1430" t="s">
        <v>93</v>
      </c>
      <c r="I1430" s="15">
        <v>-324.77</v>
      </c>
    </row>
    <row r="1431" spans="1:9" x14ac:dyDescent="0.4">
      <c r="A1431" s="12">
        <v>41626</v>
      </c>
      <c r="B1431" t="s">
        <v>141</v>
      </c>
      <c r="C1431" t="s">
        <v>124</v>
      </c>
      <c r="D1431" t="s">
        <v>110</v>
      </c>
      <c r="E1431" t="s">
        <v>128</v>
      </c>
      <c r="F1431" t="s">
        <v>108</v>
      </c>
      <c r="G1431" t="s">
        <v>137</v>
      </c>
      <c r="H1431" t="s">
        <v>93</v>
      </c>
      <c r="I1431" s="15">
        <v>-488.72</v>
      </c>
    </row>
    <row r="1432" spans="1:9" x14ac:dyDescent="0.4">
      <c r="A1432" s="12">
        <v>41034</v>
      </c>
      <c r="B1432" t="s">
        <v>141</v>
      </c>
      <c r="C1432" t="s">
        <v>122</v>
      </c>
      <c r="D1432" t="s">
        <v>106</v>
      </c>
      <c r="E1432" t="s">
        <v>114</v>
      </c>
      <c r="F1432" t="s">
        <v>108</v>
      </c>
      <c r="G1432" t="s">
        <v>120</v>
      </c>
      <c r="H1432" t="s">
        <v>93</v>
      </c>
      <c r="I1432" s="15">
        <v>-1444.06</v>
      </c>
    </row>
    <row r="1433" spans="1:9" x14ac:dyDescent="0.4">
      <c r="A1433" s="12">
        <v>40993</v>
      </c>
      <c r="B1433" t="s">
        <v>141</v>
      </c>
      <c r="C1433" t="s">
        <v>122</v>
      </c>
      <c r="D1433" t="s">
        <v>106</v>
      </c>
      <c r="E1433" t="s">
        <v>138</v>
      </c>
      <c r="F1433" t="s">
        <v>108</v>
      </c>
      <c r="G1433" t="s">
        <v>135</v>
      </c>
      <c r="H1433" t="s">
        <v>93</v>
      </c>
      <c r="I1433" s="15">
        <v>-1156.46</v>
      </c>
    </row>
    <row r="1434" spans="1:9" x14ac:dyDescent="0.4">
      <c r="A1434" s="12">
        <v>40947</v>
      </c>
      <c r="B1434" t="s">
        <v>141</v>
      </c>
      <c r="C1434" t="s">
        <v>117</v>
      </c>
      <c r="D1434" t="s">
        <v>102</v>
      </c>
      <c r="E1434" t="s">
        <v>136</v>
      </c>
      <c r="F1434" t="s">
        <v>113</v>
      </c>
      <c r="G1434" t="s">
        <v>115</v>
      </c>
      <c r="H1434">
        <v>31</v>
      </c>
      <c r="I1434" s="15">
        <v>22515.52</v>
      </c>
    </row>
    <row r="1435" spans="1:9" x14ac:dyDescent="0.4">
      <c r="A1435" s="12">
        <v>40976</v>
      </c>
      <c r="B1435" t="s">
        <v>141</v>
      </c>
      <c r="C1435" t="s">
        <v>98</v>
      </c>
      <c r="D1435" t="s">
        <v>102</v>
      </c>
      <c r="E1435" t="s">
        <v>136</v>
      </c>
      <c r="F1435" t="s">
        <v>100</v>
      </c>
      <c r="G1435" t="s">
        <v>99</v>
      </c>
      <c r="H1435" t="s">
        <v>93</v>
      </c>
      <c r="I1435" s="15">
        <v>-7079.29</v>
      </c>
    </row>
    <row r="1436" spans="1:9" x14ac:dyDescent="0.4">
      <c r="A1436" s="12">
        <v>41068</v>
      </c>
      <c r="B1436" t="s">
        <v>141</v>
      </c>
      <c r="C1436" t="s">
        <v>122</v>
      </c>
      <c r="D1436" t="s">
        <v>110</v>
      </c>
      <c r="E1436" t="s">
        <v>109</v>
      </c>
      <c r="F1436" t="s">
        <v>108</v>
      </c>
      <c r="G1436" t="s">
        <v>130</v>
      </c>
      <c r="H1436" t="s">
        <v>93</v>
      </c>
      <c r="I1436" s="15">
        <v>-1955.04</v>
      </c>
    </row>
    <row r="1437" spans="1:9" x14ac:dyDescent="0.4">
      <c r="A1437" s="12">
        <v>41259</v>
      </c>
      <c r="B1437" t="s">
        <v>141</v>
      </c>
      <c r="C1437" t="s">
        <v>117</v>
      </c>
      <c r="D1437" t="s">
        <v>110</v>
      </c>
      <c r="E1437" t="s">
        <v>132</v>
      </c>
      <c r="F1437" t="s">
        <v>112</v>
      </c>
      <c r="G1437" t="s">
        <v>111</v>
      </c>
      <c r="H1437">
        <v>15</v>
      </c>
      <c r="I1437" s="15">
        <v>17724.669999999998</v>
      </c>
    </row>
    <row r="1438" spans="1:9" x14ac:dyDescent="0.4">
      <c r="A1438" s="12">
        <v>41251</v>
      </c>
      <c r="B1438" t="s">
        <v>141</v>
      </c>
      <c r="C1438" t="s">
        <v>117</v>
      </c>
      <c r="D1438" t="s">
        <v>106</v>
      </c>
      <c r="E1438" t="s">
        <v>105</v>
      </c>
      <c r="F1438" t="s">
        <v>113</v>
      </c>
      <c r="G1438" t="s">
        <v>115</v>
      </c>
      <c r="H1438">
        <v>9</v>
      </c>
      <c r="I1438" s="15">
        <v>6320.45</v>
      </c>
    </row>
    <row r="1439" spans="1:9" x14ac:dyDescent="0.4">
      <c r="A1439" s="12">
        <v>41208</v>
      </c>
      <c r="B1439" t="s">
        <v>141</v>
      </c>
      <c r="C1439" t="s">
        <v>126</v>
      </c>
      <c r="D1439" t="s">
        <v>102</v>
      </c>
      <c r="E1439" t="s">
        <v>101</v>
      </c>
      <c r="F1439" t="s">
        <v>112</v>
      </c>
      <c r="G1439" t="s">
        <v>94</v>
      </c>
      <c r="H1439" t="s">
        <v>93</v>
      </c>
      <c r="I1439" s="15">
        <v>-2032.2</v>
      </c>
    </row>
    <row r="1440" spans="1:9" x14ac:dyDescent="0.4">
      <c r="A1440" s="12">
        <v>41593</v>
      </c>
      <c r="B1440" t="s">
        <v>141</v>
      </c>
      <c r="C1440" t="s">
        <v>117</v>
      </c>
      <c r="D1440" t="s">
        <v>97</v>
      </c>
      <c r="E1440" t="s">
        <v>140</v>
      </c>
      <c r="F1440" t="s">
        <v>100</v>
      </c>
      <c r="G1440" t="s">
        <v>107</v>
      </c>
      <c r="H1440">
        <v>42</v>
      </c>
      <c r="I1440" s="15">
        <v>30222.52</v>
      </c>
    </row>
    <row r="1441" spans="1:9" x14ac:dyDescent="0.4">
      <c r="A1441" s="12">
        <v>41281</v>
      </c>
      <c r="B1441" t="s">
        <v>141</v>
      </c>
      <c r="C1441" t="s">
        <v>124</v>
      </c>
      <c r="D1441" t="s">
        <v>110</v>
      </c>
      <c r="E1441" t="s">
        <v>109</v>
      </c>
      <c r="F1441" t="s">
        <v>100</v>
      </c>
      <c r="G1441" t="s">
        <v>107</v>
      </c>
      <c r="H1441" t="s">
        <v>93</v>
      </c>
      <c r="I1441" s="15">
        <v>-572.16</v>
      </c>
    </row>
    <row r="1442" spans="1:9" x14ac:dyDescent="0.4">
      <c r="A1442" s="12">
        <v>41103</v>
      </c>
      <c r="B1442" t="s">
        <v>141</v>
      </c>
      <c r="C1442" t="s">
        <v>126</v>
      </c>
      <c r="D1442" t="s">
        <v>102</v>
      </c>
      <c r="E1442" t="s">
        <v>136</v>
      </c>
      <c r="F1442" t="s">
        <v>100</v>
      </c>
      <c r="G1442" t="s">
        <v>130</v>
      </c>
      <c r="H1442" t="s">
        <v>93</v>
      </c>
      <c r="I1442" s="15">
        <v>-7180.8</v>
      </c>
    </row>
    <row r="1443" spans="1:9" x14ac:dyDescent="0.4">
      <c r="A1443" s="12">
        <v>41579</v>
      </c>
      <c r="B1443" t="s">
        <v>141</v>
      </c>
      <c r="C1443" t="s">
        <v>122</v>
      </c>
      <c r="D1443" t="s">
        <v>106</v>
      </c>
      <c r="E1443" t="s">
        <v>105</v>
      </c>
      <c r="F1443" t="s">
        <v>112</v>
      </c>
      <c r="G1443" t="s">
        <v>130</v>
      </c>
      <c r="H1443" t="s">
        <v>93</v>
      </c>
      <c r="I1443" s="15">
        <v>-908.34</v>
      </c>
    </row>
    <row r="1444" spans="1:9" x14ac:dyDescent="0.4">
      <c r="A1444" s="12">
        <v>41467</v>
      </c>
      <c r="B1444" t="s">
        <v>141</v>
      </c>
      <c r="C1444" t="s">
        <v>117</v>
      </c>
      <c r="D1444" t="s">
        <v>97</v>
      </c>
      <c r="E1444" t="s">
        <v>133</v>
      </c>
      <c r="F1444" t="s">
        <v>112</v>
      </c>
      <c r="G1444" t="s">
        <v>130</v>
      </c>
      <c r="H1444">
        <v>30</v>
      </c>
      <c r="I1444" s="15">
        <v>25969.61</v>
      </c>
    </row>
    <row r="1445" spans="1:9" x14ac:dyDescent="0.4">
      <c r="A1445" s="12">
        <v>41243</v>
      </c>
      <c r="B1445" t="s">
        <v>141</v>
      </c>
      <c r="C1445" t="s">
        <v>124</v>
      </c>
      <c r="D1445" t="s">
        <v>119</v>
      </c>
      <c r="E1445" t="s">
        <v>123</v>
      </c>
      <c r="F1445" t="s">
        <v>100</v>
      </c>
      <c r="G1445" t="s">
        <v>130</v>
      </c>
      <c r="H1445" t="s">
        <v>93</v>
      </c>
      <c r="I1445" s="15">
        <v>-246.13</v>
      </c>
    </row>
    <row r="1446" spans="1:9" x14ac:dyDescent="0.4">
      <c r="A1446" s="12">
        <v>40986</v>
      </c>
      <c r="B1446" t="s">
        <v>141</v>
      </c>
      <c r="C1446" t="s">
        <v>117</v>
      </c>
      <c r="D1446" t="s">
        <v>110</v>
      </c>
      <c r="E1446" t="s">
        <v>132</v>
      </c>
      <c r="F1446" t="s">
        <v>113</v>
      </c>
      <c r="G1446" t="s">
        <v>115</v>
      </c>
      <c r="H1446">
        <v>24</v>
      </c>
      <c r="I1446" s="15">
        <v>16629.349999999999</v>
      </c>
    </row>
    <row r="1447" spans="1:9" x14ac:dyDescent="0.4">
      <c r="A1447" s="12">
        <v>41307</v>
      </c>
      <c r="B1447" t="s">
        <v>141</v>
      </c>
      <c r="C1447" t="s">
        <v>126</v>
      </c>
      <c r="D1447" t="s">
        <v>102</v>
      </c>
      <c r="E1447" t="s">
        <v>136</v>
      </c>
      <c r="F1447" t="s">
        <v>95</v>
      </c>
      <c r="G1447" t="s">
        <v>137</v>
      </c>
      <c r="H1447" t="s">
        <v>93</v>
      </c>
      <c r="I1447" s="15">
        <v>-7713.66</v>
      </c>
    </row>
    <row r="1448" spans="1:9" x14ac:dyDescent="0.4">
      <c r="A1448" s="12">
        <v>41038</v>
      </c>
      <c r="B1448" t="s">
        <v>141</v>
      </c>
      <c r="C1448" t="s">
        <v>126</v>
      </c>
      <c r="D1448" t="s">
        <v>97</v>
      </c>
      <c r="E1448" t="s">
        <v>133</v>
      </c>
      <c r="F1448" t="s">
        <v>95</v>
      </c>
      <c r="G1448" t="s">
        <v>115</v>
      </c>
      <c r="H1448" t="s">
        <v>93</v>
      </c>
      <c r="I1448" s="15">
        <v>-5045.7700000000004</v>
      </c>
    </row>
    <row r="1449" spans="1:9" x14ac:dyDescent="0.4">
      <c r="A1449" s="12">
        <v>40982</v>
      </c>
      <c r="B1449" t="s">
        <v>141</v>
      </c>
      <c r="C1449" t="s">
        <v>103</v>
      </c>
      <c r="D1449" t="s">
        <v>97</v>
      </c>
      <c r="E1449" t="s">
        <v>129</v>
      </c>
      <c r="F1449" t="s">
        <v>100</v>
      </c>
      <c r="G1449" t="s">
        <v>130</v>
      </c>
      <c r="H1449" t="s">
        <v>93</v>
      </c>
      <c r="I1449" s="15">
        <v>-4374.2</v>
      </c>
    </row>
    <row r="1450" spans="1:9" x14ac:dyDescent="0.4">
      <c r="A1450" s="12">
        <v>41484</v>
      </c>
      <c r="B1450" t="s">
        <v>141</v>
      </c>
      <c r="C1450" t="s">
        <v>122</v>
      </c>
      <c r="D1450" t="s">
        <v>102</v>
      </c>
      <c r="E1450" t="s">
        <v>116</v>
      </c>
      <c r="F1450" t="s">
        <v>113</v>
      </c>
      <c r="G1450" t="s">
        <v>130</v>
      </c>
      <c r="H1450" t="s">
        <v>93</v>
      </c>
      <c r="I1450" s="15">
        <v>-2305.96</v>
      </c>
    </row>
    <row r="1451" spans="1:9" x14ac:dyDescent="0.4">
      <c r="A1451" s="12">
        <v>41259</v>
      </c>
      <c r="B1451" t="s">
        <v>141</v>
      </c>
      <c r="C1451" t="s">
        <v>98</v>
      </c>
      <c r="D1451" t="s">
        <v>106</v>
      </c>
      <c r="E1451" t="s">
        <v>114</v>
      </c>
      <c r="F1451" t="s">
        <v>104</v>
      </c>
      <c r="G1451" t="s">
        <v>94</v>
      </c>
      <c r="H1451" t="s">
        <v>93</v>
      </c>
      <c r="I1451" s="15">
        <v>-6170.78</v>
      </c>
    </row>
    <row r="1452" spans="1:9" x14ac:dyDescent="0.4">
      <c r="A1452" s="12">
        <v>41037</v>
      </c>
      <c r="B1452" t="s">
        <v>141</v>
      </c>
      <c r="C1452" t="s">
        <v>103</v>
      </c>
      <c r="D1452" t="s">
        <v>97</v>
      </c>
      <c r="E1452" t="s">
        <v>129</v>
      </c>
      <c r="F1452" t="s">
        <v>104</v>
      </c>
      <c r="G1452" t="s">
        <v>130</v>
      </c>
      <c r="H1452" t="s">
        <v>93</v>
      </c>
      <c r="I1452" s="15">
        <v>-5662.39</v>
      </c>
    </row>
    <row r="1453" spans="1:9" x14ac:dyDescent="0.4">
      <c r="A1453" s="12">
        <v>41069</v>
      </c>
      <c r="B1453" t="s">
        <v>141</v>
      </c>
      <c r="C1453" t="s">
        <v>126</v>
      </c>
      <c r="D1453" t="s">
        <v>97</v>
      </c>
      <c r="E1453" t="s">
        <v>96</v>
      </c>
      <c r="F1453" t="s">
        <v>95</v>
      </c>
      <c r="G1453" t="s">
        <v>135</v>
      </c>
      <c r="H1453" t="s">
        <v>93</v>
      </c>
      <c r="I1453" s="15">
        <v>-5016.6899999999996</v>
      </c>
    </row>
    <row r="1454" spans="1:9" x14ac:dyDescent="0.4">
      <c r="A1454" s="12">
        <v>41453</v>
      </c>
      <c r="B1454" t="s">
        <v>141</v>
      </c>
      <c r="C1454" t="s">
        <v>124</v>
      </c>
      <c r="D1454" t="s">
        <v>97</v>
      </c>
      <c r="E1454" t="s">
        <v>140</v>
      </c>
      <c r="F1454" t="s">
        <v>113</v>
      </c>
      <c r="G1454" t="s">
        <v>99</v>
      </c>
      <c r="H1454" t="s">
        <v>93</v>
      </c>
      <c r="I1454" s="15">
        <v>-669.14</v>
      </c>
    </row>
    <row r="1455" spans="1:9" x14ac:dyDescent="0.4">
      <c r="A1455" s="12">
        <v>40969</v>
      </c>
      <c r="B1455" t="s">
        <v>141</v>
      </c>
      <c r="C1455" t="s">
        <v>117</v>
      </c>
      <c r="D1455" t="s">
        <v>119</v>
      </c>
      <c r="E1455" t="s">
        <v>125</v>
      </c>
      <c r="F1455" t="s">
        <v>113</v>
      </c>
      <c r="G1455" t="s">
        <v>130</v>
      </c>
      <c r="H1455">
        <v>115</v>
      </c>
      <c r="I1455" s="15">
        <v>106898.31</v>
      </c>
    </row>
    <row r="1456" spans="1:9" x14ac:dyDescent="0.4">
      <c r="A1456" s="12">
        <v>41399</v>
      </c>
      <c r="B1456" t="s">
        <v>141</v>
      </c>
      <c r="C1456" t="s">
        <v>117</v>
      </c>
      <c r="D1456" t="s">
        <v>119</v>
      </c>
      <c r="E1456" t="s">
        <v>123</v>
      </c>
      <c r="F1456" t="s">
        <v>95</v>
      </c>
      <c r="G1456" t="s">
        <v>99</v>
      </c>
      <c r="H1456">
        <v>14</v>
      </c>
      <c r="I1456" s="15">
        <v>8153.33</v>
      </c>
    </row>
    <row r="1457" spans="1:9" x14ac:dyDescent="0.4">
      <c r="A1457" s="12">
        <v>41046</v>
      </c>
      <c r="B1457" t="s">
        <v>141</v>
      </c>
      <c r="C1457" t="s">
        <v>103</v>
      </c>
      <c r="D1457" t="s">
        <v>102</v>
      </c>
      <c r="E1457" t="s">
        <v>116</v>
      </c>
      <c r="F1457" t="s">
        <v>112</v>
      </c>
      <c r="G1457" t="s">
        <v>137</v>
      </c>
      <c r="H1457" t="s">
        <v>93</v>
      </c>
      <c r="I1457" s="15">
        <v>-8703.26</v>
      </c>
    </row>
    <row r="1458" spans="1:9" x14ac:dyDescent="0.4">
      <c r="A1458" s="12">
        <v>41109</v>
      </c>
      <c r="B1458" t="s">
        <v>141</v>
      </c>
      <c r="C1458" t="s">
        <v>124</v>
      </c>
      <c r="D1458" t="s">
        <v>110</v>
      </c>
      <c r="E1458" t="s">
        <v>109</v>
      </c>
      <c r="F1458" t="s">
        <v>108</v>
      </c>
      <c r="G1458" t="s">
        <v>120</v>
      </c>
      <c r="H1458" t="s">
        <v>93</v>
      </c>
      <c r="I1458" s="15">
        <v>-379.42</v>
      </c>
    </row>
    <row r="1459" spans="1:9" x14ac:dyDescent="0.4">
      <c r="A1459" s="12">
        <v>41262</v>
      </c>
      <c r="B1459" t="s">
        <v>141</v>
      </c>
      <c r="C1459" t="s">
        <v>117</v>
      </c>
      <c r="D1459" t="s">
        <v>119</v>
      </c>
      <c r="E1459" t="s">
        <v>127</v>
      </c>
      <c r="F1459" t="s">
        <v>100</v>
      </c>
      <c r="G1459" t="s">
        <v>107</v>
      </c>
      <c r="H1459">
        <v>23</v>
      </c>
      <c r="I1459" s="15">
        <v>15463.06</v>
      </c>
    </row>
    <row r="1460" spans="1:9" x14ac:dyDescent="0.4">
      <c r="A1460" s="12">
        <v>41287</v>
      </c>
      <c r="B1460" t="s">
        <v>141</v>
      </c>
      <c r="C1460" t="s">
        <v>117</v>
      </c>
      <c r="D1460" t="s">
        <v>119</v>
      </c>
      <c r="E1460" t="s">
        <v>125</v>
      </c>
      <c r="F1460" t="s">
        <v>100</v>
      </c>
      <c r="G1460" t="s">
        <v>135</v>
      </c>
      <c r="H1460">
        <v>72</v>
      </c>
      <c r="I1460" s="15">
        <v>47531.67</v>
      </c>
    </row>
    <row r="1461" spans="1:9" x14ac:dyDescent="0.4">
      <c r="A1461" s="12">
        <v>41066</v>
      </c>
      <c r="B1461" t="s">
        <v>141</v>
      </c>
      <c r="C1461" t="s">
        <v>103</v>
      </c>
      <c r="D1461" t="s">
        <v>119</v>
      </c>
      <c r="E1461" t="s">
        <v>131</v>
      </c>
      <c r="F1461" t="s">
        <v>113</v>
      </c>
      <c r="G1461" t="s">
        <v>135</v>
      </c>
      <c r="H1461" t="s">
        <v>93</v>
      </c>
      <c r="I1461" s="15">
        <v>-1463.64</v>
      </c>
    </row>
    <row r="1462" spans="1:9" x14ac:dyDescent="0.4">
      <c r="A1462" s="12">
        <v>41270</v>
      </c>
      <c r="B1462" t="s">
        <v>141</v>
      </c>
      <c r="C1462" t="s">
        <v>122</v>
      </c>
      <c r="D1462" t="s">
        <v>97</v>
      </c>
      <c r="E1462" t="s">
        <v>96</v>
      </c>
      <c r="F1462" t="s">
        <v>113</v>
      </c>
      <c r="G1462" t="s">
        <v>120</v>
      </c>
      <c r="H1462" t="s">
        <v>93</v>
      </c>
      <c r="I1462" s="15">
        <v>-4060.74</v>
      </c>
    </row>
    <row r="1463" spans="1:9" x14ac:dyDescent="0.4">
      <c r="A1463" s="12">
        <v>40947</v>
      </c>
      <c r="B1463" t="s">
        <v>141</v>
      </c>
      <c r="C1463" t="s">
        <v>126</v>
      </c>
      <c r="D1463" t="s">
        <v>97</v>
      </c>
      <c r="E1463" t="s">
        <v>96</v>
      </c>
      <c r="F1463" t="s">
        <v>104</v>
      </c>
      <c r="G1463" t="s">
        <v>130</v>
      </c>
      <c r="H1463" t="s">
        <v>93</v>
      </c>
      <c r="I1463" s="15">
        <v>-2713.56</v>
      </c>
    </row>
    <row r="1464" spans="1:9" x14ac:dyDescent="0.4">
      <c r="A1464" s="12">
        <v>41417</v>
      </c>
      <c r="B1464" t="s">
        <v>141</v>
      </c>
      <c r="C1464" t="s">
        <v>126</v>
      </c>
      <c r="D1464" t="s">
        <v>97</v>
      </c>
      <c r="E1464" t="s">
        <v>129</v>
      </c>
      <c r="F1464" t="s">
        <v>104</v>
      </c>
      <c r="G1464" t="s">
        <v>94</v>
      </c>
      <c r="H1464" t="s">
        <v>93</v>
      </c>
      <c r="I1464" s="15">
        <v>-2117.9299999999998</v>
      </c>
    </row>
    <row r="1465" spans="1:9" x14ac:dyDescent="0.4">
      <c r="A1465" s="12">
        <v>41122</v>
      </c>
      <c r="B1465" t="s">
        <v>141</v>
      </c>
      <c r="C1465" t="s">
        <v>98</v>
      </c>
      <c r="D1465" t="s">
        <v>102</v>
      </c>
      <c r="E1465" t="s">
        <v>139</v>
      </c>
      <c r="F1465" t="s">
        <v>113</v>
      </c>
      <c r="G1465" t="s">
        <v>130</v>
      </c>
      <c r="H1465" t="s">
        <v>93</v>
      </c>
      <c r="I1465" s="15">
        <v>-19212.07</v>
      </c>
    </row>
    <row r="1466" spans="1:9" x14ac:dyDescent="0.4">
      <c r="A1466" s="12">
        <v>41365</v>
      </c>
      <c r="B1466" t="s">
        <v>141</v>
      </c>
      <c r="C1466" t="s">
        <v>117</v>
      </c>
      <c r="D1466" t="s">
        <v>97</v>
      </c>
      <c r="E1466" t="s">
        <v>140</v>
      </c>
      <c r="F1466" t="s">
        <v>95</v>
      </c>
      <c r="G1466" t="s">
        <v>115</v>
      </c>
      <c r="H1466">
        <v>30</v>
      </c>
      <c r="I1466" s="15">
        <v>21333.21</v>
      </c>
    </row>
    <row r="1467" spans="1:9" x14ac:dyDescent="0.4">
      <c r="A1467" s="12">
        <v>41297</v>
      </c>
      <c r="B1467" t="s">
        <v>141</v>
      </c>
      <c r="C1467" t="s">
        <v>126</v>
      </c>
      <c r="D1467" t="s">
        <v>97</v>
      </c>
      <c r="E1467" t="s">
        <v>140</v>
      </c>
      <c r="F1467" t="s">
        <v>95</v>
      </c>
      <c r="G1467" t="s">
        <v>130</v>
      </c>
      <c r="H1467" t="s">
        <v>93</v>
      </c>
      <c r="I1467" s="15">
        <v>-6033.96</v>
      </c>
    </row>
    <row r="1468" spans="1:9" x14ac:dyDescent="0.4">
      <c r="A1468" s="12">
        <v>41334</v>
      </c>
      <c r="B1468" t="s">
        <v>141</v>
      </c>
      <c r="C1468" t="s">
        <v>98</v>
      </c>
      <c r="D1468" t="s">
        <v>106</v>
      </c>
      <c r="E1468" t="s">
        <v>138</v>
      </c>
      <c r="F1468" t="s">
        <v>112</v>
      </c>
      <c r="G1468" t="s">
        <v>107</v>
      </c>
      <c r="H1468" t="s">
        <v>93</v>
      </c>
      <c r="I1468" s="15">
        <v>-4780.26</v>
      </c>
    </row>
    <row r="1469" spans="1:9" x14ac:dyDescent="0.4">
      <c r="A1469" s="12">
        <v>41324</v>
      </c>
      <c r="B1469" t="s">
        <v>141</v>
      </c>
      <c r="C1469" t="s">
        <v>126</v>
      </c>
      <c r="D1469" t="s">
        <v>119</v>
      </c>
      <c r="E1469" t="s">
        <v>127</v>
      </c>
      <c r="F1469" t="s">
        <v>113</v>
      </c>
      <c r="G1469" t="s">
        <v>137</v>
      </c>
      <c r="H1469" t="s">
        <v>93</v>
      </c>
      <c r="I1469" s="15">
        <v>-2515.73</v>
      </c>
    </row>
    <row r="1470" spans="1:9" x14ac:dyDescent="0.4">
      <c r="A1470" s="12">
        <v>41001</v>
      </c>
      <c r="B1470" t="s">
        <v>141</v>
      </c>
      <c r="C1470" t="s">
        <v>98</v>
      </c>
      <c r="D1470" t="s">
        <v>102</v>
      </c>
      <c r="E1470" t="s">
        <v>101</v>
      </c>
      <c r="F1470" t="s">
        <v>108</v>
      </c>
      <c r="G1470" t="s">
        <v>99</v>
      </c>
      <c r="H1470" t="s">
        <v>93</v>
      </c>
      <c r="I1470" s="15">
        <v>-2817.78</v>
      </c>
    </row>
    <row r="1471" spans="1:9" x14ac:dyDescent="0.4">
      <c r="A1471" s="12">
        <v>41544</v>
      </c>
      <c r="B1471" t="s">
        <v>141</v>
      </c>
      <c r="C1471" t="s">
        <v>98</v>
      </c>
      <c r="D1471" t="s">
        <v>119</v>
      </c>
      <c r="E1471" t="s">
        <v>125</v>
      </c>
      <c r="F1471" t="s">
        <v>95</v>
      </c>
      <c r="G1471" t="s">
        <v>94</v>
      </c>
      <c r="H1471" t="s">
        <v>93</v>
      </c>
      <c r="I1471" s="15">
        <v>-35838.39</v>
      </c>
    </row>
    <row r="1472" spans="1:9" x14ac:dyDescent="0.4">
      <c r="A1472" s="12">
        <v>41335</v>
      </c>
      <c r="B1472" t="s">
        <v>141</v>
      </c>
      <c r="C1472" t="s">
        <v>103</v>
      </c>
      <c r="D1472" t="s">
        <v>110</v>
      </c>
      <c r="E1472" t="s">
        <v>121</v>
      </c>
      <c r="F1472" t="s">
        <v>104</v>
      </c>
      <c r="G1472" t="s">
        <v>137</v>
      </c>
      <c r="H1472" t="s">
        <v>93</v>
      </c>
      <c r="I1472" s="15">
        <v>-10858.13</v>
      </c>
    </row>
    <row r="1473" spans="1:9" x14ac:dyDescent="0.4">
      <c r="A1473" s="12">
        <v>41006</v>
      </c>
      <c r="B1473" t="s">
        <v>141</v>
      </c>
      <c r="C1473" t="s">
        <v>122</v>
      </c>
      <c r="D1473" t="s">
        <v>97</v>
      </c>
      <c r="E1473" t="s">
        <v>96</v>
      </c>
      <c r="F1473" t="s">
        <v>95</v>
      </c>
      <c r="G1473" t="s">
        <v>99</v>
      </c>
      <c r="H1473" t="s">
        <v>93</v>
      </c>
      <c r="I1473" s="15">
        <v>-1086.92</v>
      </c>
    </row>
    <row r="1474" spans="1:9" x14ac:dyDescent="0.4">
      <c r="A1474" s="12">
        <v>41287</v>
      </c>
      <c r="B1474" t="s">
        <v>141</v>
      </c>
      <c r="C1474" t="s">
        <v>98</v>
      </c>
      <c r="D1474" t="s">
        <v>97</v>
      </c>
      <c r="E1474" t="s">
        <v>140</v>
      </c>
      <c r="F1474" t="s">
        <v>104</v>
      </c>
      <c r="G1474" t="s">
        <v>130</v>
      </c>
      <c r="H1474" t="s">
        <v>93</v>
      </c>
      <c r="I1474" s="15">
        <v>-7507.49</v>
      </c>
    </row>
    <row r="1475" spans="1:9" x14ac:dyDescent="0.4">
      <c r="A1475" s="12">
        <v>41274</v>
      </c>
      <c r="B1475" t="s">
        <v>141</v>
      </c>
      <c r="C1475" t="s">
        <v>98</v>
      </c>
      <c r="D1475" t="s">
        <v>110</v>
      </c>
      <c r="E1475" t="s">
        <v>132</v>
      </c>
      <c r="F1475" t="s">
        <v>95</v>
      </c>
      <c r="G1475" t="s">
        <v>137</v>
      </c>
      <c r="H1475" t="s">
        <v>93</v>
      </c>
      <c r="I1475" s="15">
        <v>-3160.87</v>
      </c>
    </row>
    <row r="1476" spans="1:9" x14ac:dyDescent="0.4">
      <c r="A1476" s="12">
        <v>41018</v>
      </c>
      <c r="B1476" t="s">
        <v>141</v>
      </c>
      <c r="C1476" t="s">
        <v>126</v>
      </c>
      <c r="D1476" t="s">
        <v>106</v>
      </c>
      <c r="E1476" t="s">
        <v>134</v>
      </c>
      <c r="F1476" t="s">
        <v>112</v>
      </c>
      <c r="G1476" t="s">
        <v>137</v>
      </c>
      <c r="H1476" t="s">
        <v>93</v>
      </c>
      <c r="I1476" s="15">
        <v>-801.64</v>
      </c>
    </row>
    <row r="1477" spans="1:9" x14ac:dyDescent="0.4">
      <c r="A1477" s="12">
        <v>40981</v>
      </c>
      <c r="B1477" t="s">
        <v>141</v>
      </c>
      <c r="C1477" t="s">
        <v>124</v>
      </c>
      <c r="D1477" t="s">
        <v>97</v>
      </c>
      <c r="E1477" t="s">
        <v>129</v>
      </c>
      <c r="F1477" t="s">
        <v>113</v>
      </c>
      <c r="G1477" t="s">
        <v>94</v>
      </c>
      <c r="H1477" t="s">
        <v>93</v>
      </c>
      <c r="I1477" s="15">
        <v>-540.83000000000004</v>
      </c>
    </row>
    <row r="1478" spans="1:9" x14ac:dyDescent="0.4">
      <c r="A1478" s="12">
        <v>41486</v>
      </c>
      <c r="B1478" t="s">
        <v>141</v>
      </c>
      <c r="C1478" t="s">
        <v>98</v>
      </c>
      <c r="D1478" t="s">
        <v>119</v>
      </c>
      <c r="E1478" t="s">
        <v>131</v>
      </c>
      <c r="F1478" t="s">
        <v>95</v>
      </c>
      <c r="G1478" t="s">
        <v>130</v>
      </c>
      <c r="H1478" t="s">
        <v>93</v>
      </c>
      <c r="I1478" s="15">
        <v>-6097.93</v>
      </c>
    </row>
    <row r="1479" spans="1:9" x14ac:dyDescent="0.4">
      <c r="A1479" s="12">
        <v>41342</v>
      </c>
      <c r="B1479" t="s">
        <v>141</v>
      </c>
      <c r="C1479" t="s">
        <v>117</v>
      </c>
      <c r="D1479" t="s">
        <v>110</v>
      </c>
      <c r="E1479" t="s">
        <v>132</v>
      </c>
      <c r="F1479" t="s">
        <v>113</v>
      </c>
      <c r="G1479" t="s">
        <v>115</v>
      </c>
      <c r="H1479">
        <v>26</v>
      </c>
      <c r="I1479" s="15">
        <v>18015.13</v>
      </c>
    </row>
    <row r="1480" spans="1:9" x14ac:dyDescent="0.4">
      <c r="A1480" s="12">
        <v>41243</v>
      </c>
      <c r="B1480" t="s">
        <v>141</v>
      </c>
      <c r="C1480" t="s">
        <v>117</v>
      </c>
      <c r="D1480" t="s">
        <v>119</v>
      </c>
      <c r="E1480" t="s">
        <v>118</v>
      </c>
      <c r="F1480" t="s">
        <v>104</v>
      </c>
      <c r="G1480" t="s">
        <v>130</v>
      </c>
      <c r="H1480">
        <v>12</v>
      </c>
      <c r="I1480" s="15">
        <v>10244.68</v>
      </c>
    </row>
    <row r="1481" spans="1:9" x14ac:dyDescent="0.4">
      <c r="A1481" s="12">
        <v>41430</v>
      </c>
      <c r="B1481" t="s">
        <v>141</v>
      </c>
      <c r="C1481" t="s">
        <v>117</v>
      </c>
      <c r="D1481" t="s">
        <v>119</v>
      </c>
      <c r="E1481" t="s">
        <v>131</v>
      </c>
      <c r="F1481" t="s">
        <v>104</v>
      </c>
      <c r="G1481" t="s">
        <v>137</v>
      </c>
      <c r="H1481">
        <v>13</v>
      </c>
      <c r="I1481" s="15">
        <v>7574.32</v>
      </c>
    </row>
    <row r="1482" spans="1:9" x14ac:dyDescent="0.4">
      <c r="A1482" s="12">
        <v>41280</v>
      </c>
      <c r="B1482" t="s">
        <v>141</v>
      </c>
      <c r="C1482" t="s">
        <v>126</v>
      </c>
      <c r="D1482" t="s">
        <v>119</v>
      </c>
      <c r="E1482" t="s">
        <v>118</v>
      </c>
      <c r="F1482" t="s">
        <v>113</v>
      </c>
      <c r="G1482" t="s">
        <v>111</v>
      </c>
      <c r="H1482" t="s">
        <v>93</v>
      </c>
      <c r="I1482" s="15">
        <v>-5633.79</v>
      </c>
    </row>
    <row r="1483" spans="1:9" x14ac:dyDescent="0.4">
      <c r="A1483" s="12">
        <v>41161</v>
      </c>
      <c r="B1483" t="s">
        <v>141</v>
      </c>
      <c r="C1483" t="s">
        <v>103</v>
      </c>
      <c r="D1483" t="s">
        <v>106</v>
      </c>
      <c r="E1483" t="s">
        <v>105</v>
      </c>
      <c r="F1483" t="s">
        <v>112</v>
      </c>
      <c r="G1483" t="s">
        <v>130</v>
      </c>
      <c r="H1483" t="s">
        <v>93</v>
      </c>
      <c r="I1483" s="15">
        <v>-2066.0700000000002</v>
      </c>
    </row>
    <row r="1484" spans="1:9" x14ac:dyDescent="0.4">
      <c r="A1484" s="12">
        <v>40950</v>
      </c>
      <c r="B1484" t="s">
        <v>141</v>
      </c>
      <c r="C1484" t="s">
        <v>98</v>
      </c>
      <c r="D1484" t="s">
        <v>110</v>
      </c>
      <c r="E1484" t="s">
        <v>121</v>
      </c>
      <c r="F1484" t="s">
        <v>104</v>
      </c>
      <c r="G1484" t="s">
        <v>115</v>
      </c>
      <c r="H1484" t="s">
        <v>93</v>
      </c>
      <c r="I1484" s="15">
        <v>-12273.45</v>
      </c>
    </row>
    <row r="1485" spans="1:9" x14ac:dyDescent="0.4">
      <c r="A1485" s="12">
        <v>41354</v>
      </c>
      <c r="B1485" t="s">
        <v>141</v>
      </c>
      <c r="C1485" t="s">
        <v>122</v>
      </c>
      <c r="D1485" t="s">
        <v>106</v>
      </c>
      <c r="E1485" t="s">
        <v>138</v>
      </c>
      <c r="F1485" t="s">
        <v>104</v>
      </c>
      <c r="G1485" t="s">
        <v>111</v>
      </c>
      <c r="H1485" t="s">
        <v>93</v>
      </c>
      <c r="I1485" s="15">
        <v>-1830.87</v>
      </c>
    </row>
    <row r="1486" spans="1:9" x14ac:dyDescent="0.4">
      <c r="A1486" s="12">
        <v>41164</v>
      </c>
      <c r="B1486" t="s">
        <v>141</v>
      </c>
      <c r="C1486" t="s">
        <v>122</v>
      </c>
      <c r="D1486" t="s">
        <v>97</v>
      </c>
      <c r="E1486" t="s">
        <v>96</v>
      </c>
      <c r="F1486" t="s">
        <v>100</v>
      </c>
      <c r="G1486" t="s">
        <v>99</v>
      </c>
      <c r="H1486" t="s">
        <v>93</v>
      </c>
      <c r="I1486" s="15">
        <v>-2261.67</v>
      </c>
    </row>
    <row r="1487" spans="1:9" x14ac:dyDescent="0.4">
      <c r="A1487" s="12">
        <v>41506</v>
      </c>
      <c r="B1487" t="s">
        <v>141</v>
      </c>
      <c r="C1487" t="s">
        <v>122</v>
      </c>
      <c r="D1487" t="s">
        <v>106</v>
      </c>
      <c r="E1487" t="s">
        <v>114</v>
      </c>
      <c r="F1487" t="s">
        <v>113</v>
      </c>
      <c r="G1487" t="s">
        <v>94</v>
      </c>
      <c r="H1487" t="s">
        <v>93</v>
      </c>
      <c r="I1487" s="15">
        <v>-3114.73</v>
      </c>
    </row>
    <row r="1488" spans="1:9" x14ac:dyDescent="0.4">
      <c r="A1488" s="12">
        <v>41273</v>
      </c>
      <c r="B1488" t="s">
        <v>141</v>
      </c>
      <c r="C1488" t="s">
        <v>103</v>
      </c>
      <c r="D1488" t="s">
        <v>119</v>
      </c>
      <c r="E1488" t="s">
        <v>123</v>
      </c>
      <c r="F1488" t="s">
        <v>104</v>
      </c>
      <c r="G1488" t="s">
        <v>115</v>
      </c>
      <c r="H1488" t="s">
        <v>93</v>
      </c>
      <c r="I1488" s="15">
        <v>-2839.34</v>
      </c>
    </row>
    <row r="1489" spans="1:9" x14ac:dyDescent="0.4">
      <c r="A1489" s="12">
        <v>41248</v>
      </c>
      <c r="B1489" t="s">
        <v>141</v>
      </c>
      <c r="C1489" t="s">
        <v>126</v>
      </c>
      <c r="D1489" t="s">
        <v>102</v>
      </c>
      <c r="E1489" t="s">
        <v>116</v>
      </c>
      <c r="F1489" t="s">
        <v>112</v>
      </c>
      <c r="G1489" t="s">
        <v>107</v>
      </c>
      <c r="H1489" t="s">
        <v>93</v>
      </c>
      <c r="I1489" s="15">
        <v>-9104.36</v>
      </c>
    </row>
    <row r="1490" spans="1:9" x14ac:dyDescent="0.4">
      <c r="A1490" s="12">
        <v>41308</v>
      </c>
      <c r="B1490" t="s">
        <v>141</v>
      </c>
      <c r="C1490" t="s">
        <v>103</v>
      </c>
      <c r="D1490" t="s">
        <v>119</v>
      </c>
      <c r="E1490" t="s">
        <v>123</v>
      </c>
      <c r="F1490" t="s">
        <v>95</v>
      </c>
      <c r="G1490" t="s">
        <v>135</v>
      </c>
      <c r="H1490" t="s">
        <v>93</v>
      </c>
      <c r="I1490" s="15">
        <v>-2445.4</v>
      </c>
    </row>
    <row r="1491" spans="1:9" x14ac:dyDescent="0.4">
      <c r="A1491" s="12">
        <v>40975</v>
      </c>
      <c r="B1491" t="s">
        <v>141</v>
      </c>
      <c r="C1491" t="s">
        <v>103</v>
      </c>
      <c r="D1491" t="s">
        <v>106</v>
      </c>
      <c r="E1491" t="s">
        <v>138</v>
      </c>
      <c r="F1491" t="s">
        <v>95</v>
      </c>
      <c r="G1491" t="s">
        <v>120</v>
      </c>
      <c r="H1491" t="s">
        <v>93</v>
      </c>
      <c r="I1491" s="15">
        <v>-3541.34</v>
      </c>
    </row>
    <row r="1492" spans="1:9" x14ac:dyDescent="0.4">
      <c r="A1492" s="12">
        <v>41246</v>
      </c>
      <c r="B1492" t="s">
        <v>141</v>
      </c>
      <c r="C1492" t="s">
        <v>126</v>
      </c>
      <c r="D1492" t="s">
        <v>110</v>
      </c>
      <c r="E1492" t="s">
        <v>121</v>
      </c>
      <c r="F1492" t="s">
        <v>113</v>
      </c>
      <c r="G1492" t="s">
        <v>137</v>
      </c>
      <c r="H1492" t="s">
        <v>93</v>
      </c>
      <c r="I1492" s="15">
        <v>-7308.58</v>
      </c>
    </row>
    <row r="1493" spans="1:9" x14ac:dyDescent="0.4">
      <c r="A1493" s="12">
        <v>41561</v>
      </c>
      <c r="B1493" t="s">
        <v>141</v>
      </c>
      <c r="C1493" t="s">
        <v>122</v>
      </c>
      <c r="D1493" t="s">
        <v>119</v>
      </c>
      <c r="E1493" t="s">
        <v>131</v>
      </c>
      <c r="F1493" t="s">
        <v>100</v>
      </c>
      <c r="G1493" t="s">
        <v>107</v>
      </c>
      <c r="H1493" t="s">
        <v>93</v>
      </c>
      <c r="I1493" s="15">
        <v>-779.31</v>
      </c>
    </row>
    <row r="1494" spans="1:9" x14ac:dyDescent="0.4">
      <c r="A1494" s="12">
        <v>41474</v>
      </c>
      <c r="B1494" t="s">
        <v>141</v>
      </c>
      <c r="C1494" t="s">
        <v>124</v>
      </c>
      <c r="D1494" t="s">
        <v>110</v>
      </c>
      <c r="E1494" t="s">
        <v>109</v>
      </c>
      <c r="F1494" t="s">
        <v>113</v>
      </c>
      <c r="G1494" t="s">
        <v>135</v>
      </c>
      <c r="H1494" t="s">
        <v>93</v>
      </c>
      <c r="I1494" s="15">
        <v>-413.39</v>
      </c>
    </row>
    <row r="1495" spans="1:9" x14ac:dyDescent="0.4">
      <c r="A1495" s="12">
        <v>41175</v>
      </c>
      <c r="B1495" t="s">
        <v>141</v>
      </c>
      <c r="C1495" t="s">
        <v>98</v>
      </c>
      <c r="D1495" t="s">
        <v>97</v>
      </c>
      <c r="E1495" t="s">
        <v>129</v>
      </c>
      <c r="F1495" t="s">
        <v>108</v>
      </c>
      <c r="G1495" t="s">
        <v>99</v>
      </c>
      <c r="H1495" t="s">
        <v>93</v>
      </c>
      <c r="I1495" s="15">
        <v>-2783.7</v>
      </c>
    </row>
    <row r="1496" spans="1:9" x14ac:dyDescent="0.4">
      <c r="A1496" s="12">
        <v>41073</v>
      </c>
      <c r="B1496" t="s">
        <v>141</v>
      </c>
      <c r="C1496" t="s">
        <v>124</v>
      </c>
      <c r="D1496" t="s">
        <v>97</v>
      </c>
      <c r="E1496" t="s">
        <v>133</v>
      </c>
      <c r="F1496" t="s">
        <v>100</v>
      </c>
      <c r="G1496" t="s">
        <v>111</v>
      </c>
      <c r="H1496" t="s">
        <v>93</v>
      </c>
      <c r="I1496" s="15">
        <v>-1900.16</v>
      </c>
    </row>
    <row r="1497" spans="1:9" x14ac:dyDescent="0.4">
      <c r="A1497" s="12">
        <v>41086</v>
      </c>
      <c r="B1497" t="s">
        <v>141</v>
      </c>
      <c r="C1497" t="s">
        <v>126</v>
      </c>
      <c r="D1497" t="s">
        <v>97</v>
      </c>
      <c r="E1497" t="s">
        <v>140</v>
      </c>
      <c r="F1497" t="s">
        <v>100</v>
      </c>
      <c r="G1497" t="s">
        <v>135</v>
      </c>
      <c r="H1497" t="s">
        <v>93</v>
      </c>
      <c r="I1497" s="15">
        <v>-3045.28</v>
      </c>
    </row>
    <row r="1498" spans="1:9" x14ac:dyDescent="0.4">
      <c r="A1498" s="12">
        <v>40958</v>
      </c>
      <c r="B1498" t="s">
        <v>141</v>
      </c>
      <c r="C1498" t="s">
        <v>124</v>
      </c>
      <c r="D1498" t="s">
        <v>110</v>
      </c>
      <c r="E1498" t="s">
        <v>109</v>
      </c>
      <c r="F1498" t="s">
        <v>113</v>
      </c>
      <c r="G1498" t="s">
        <v>137</v>
      </c>
      <c r="H1498" t="s">
        <v>93</v>
      </c>
      <c r="I1498" s="15">
        <v>-453.12</v>
      </c>
    </row>
    <row r="1499" spans="1:9" x14ac:dyDescent="0.4">
      <c r="A1499" s="12">
        <v>41590</v>
      </c>
      <c r="B1499" t="s">
        <v>141</v>
      </c>
      <c r="C1499" t="s">
        <v>122</v>
      </c>
      <c r="D1499" t="s">
        <v>102</v>
      </c>
      <c r="E1499" t="s">
        <v>101</v>
      </c>
      <c r="F1499" t="s">
        <v>104</v>
      </c>
      <c r="G1499" t="s">
        <v>135</v>
      </c>
      <c r="H1499" t="s">
        <v>93</v>
      </c>
      <c r="I1499" s="15">
        <v>-1951.59</v>
      </c>
    </row>
    <row r="1500" spans="1:9" x14ac:dyDescent="0.4">
      <c r="A1500" s="12">
        <v>40959</v>
      </c>
      <c r="B1500" t="s">
        <v>141</v>
      </c>
      <c r="C1500" t="s">
        <v>122</v>
      </c>
      <c r="D1500" t="s">
        <v>106</v>
      </c>
      <c r="E1500" t="s">
        <v>134</v>
      </c>
      <c r="F1500" t="s">
        <v>104</v>
      </c>
      <c r="G1500" t="s">
        <v>137</v>
      </c>
      <c r="H1500" t="s">
        <v>93</v>
      </c>
      <c r="I1500" s="15">
        <v>-617</v>
      </c>
    </row>
    <row r="1501" spans="1:9" x14ac:dyDescent="0.4">
      <c r="A1501" s="12">
        <v>41338</v>
      </c>
      <c r="B1501" t="s">
        <v>141</v>
      </c>
      <c r="C1501" t="s">
        <v>98</v>
      </c>
      <c r="D1501" t="s">
        <v>102</v>
      </c>
      <c r="E1501" t="s">
        <v>139</v>
      </c>
      <c r="F1501" t="s">
        <v>95</v>
      </c>
      <c r="G1501" t="s">
        <v>137</v>
      </c>
      <c r="H1501" t="s">
        <v>93</v>
      </c>
      <c r="I1501" s="15">
        <v>-7010.71</v>
      </c>
    </row>
    <row r="1502" spans="1:9" x14ac:dyDescent="0.4">
      <c r="A1502" s="12">
        <v>41595</v>
      </c>
      <c r="B1502" t="s">
        <v>141</v>
      </c>
      <c r="C1502" t="s">
        <v>124</v>
      </c>
      <c r="D1502" t="s">
        <v>119</v>
      </c>
      <c r="E1502" t="s">
        <v>118</v>
      </c>
      <c r="F1502" t="s">
        <v>108</v>
      </c>
      <c r="G1502" t="s">
        <v>111</v>
      </c>
      <c r="H1502" t="s">
        <v>93</v>
      </c>
      <c r="I1502" s="15">
        <v>-351.72</v>
      </c>
    </row>
    <row r="1503" spans="1:9" x14ac:dyDescent="0.4">
      <c r="A1503" s="12">
        <v>41590</v>
      </c>
      <c r="B1503" t="s">
        <v>141</v>
      </c>
      <c r="C1503" t="s">
        <v>103</v>
      </c>
      <c r="D1503" t="s">
        <v>106</v>
      </c>
      <c r="E1503" t="s">
        <v>134</v>
      </c>
      <c r="F1503" t="s">
        <v>112</v>
      </c>
      <c r="G1503" t="s">
        <v>130</v>
      </c>
      <c r="H1503" t="s">
        <v>93</v>
      </c>
      <c r="I1503" s="15">
        <v>-3008.85</v>
      </c>
    </row>
    <row r="1504" spans="1:9" x14ac:dyDescent="0.4">
      <c r="A1504" s="12">
        <v>41345</v>
      </c>
      <c r="B1504" t="s">
        <v>141</v>
      </c>
      <c r="C1504" t="s">
        <v>126</v>
      </c>
      <c r="D1504" t="s">
        <v>106</v>
      </c>
      <c r="E1504" t="s">
        <v>134</v>
      </c>
      <c r="F1504" t="s">
        <v>108</v>
      </c>
      <c r="G1504" t="s">
        <v>135</v>
      </c>
      <c r="H1504" t="s">
        <v>93</v>
      </c>
      <c r="I1504" s="15">
        <v>-2461.17</v>
      </c>
    </row>
    <row r="1505" spans="1:9" x14ac:dyDescent="0.4">
      <c r="A1505" s="12">
        <v>41063</v>
      </c>
      <c r="B1505" t="s">
        <v>141</v>
      </c>
      <c r="C1505" t="s">
        <v>103</v>
      </c>
      <c r="D1505" t="s">
        <v>102</v>
      </c>
      <c r="E1505" t="s">
        <v>101</v>
      </c>
      <c r="F1505" t="s">
        <v>108</v>
      </c>
      <c r="G1505" t="s">
        <v>135</v>
      </c>
      <c r="H1505" t="s">
        <v>93</v>
      </c>
      <c r="I1505" s="15">
        <v>-2940.48</v>
      </c>
    </row>
    <row r="1506" spans="1:9" x14ac:dyDescent="0.4">
      <c r="A1506" s="12">
        <v>40933</v>
      </c>
      <c r="B1506" t="s">
        <v>141</v>
      </c>
      <c r="C1506" t="s">
        <v>122</v>
      </c>
      <c r="D1506" t="s">
        <v>119</v>
      </c>
      <c r="E1506" t="s">
        <v>127</v>
      </c>
      <c r="F1506" t="s">
        <v>95</v>
      </c>
      <c r="G1506" t="s">
        <v>111</v>
      </c>
      <c r="H1506" t="s">
        <v>93</v>
      </c>
      <c r="I1506" s="15">
        <v>-3967.94</v>
      </c>
    </row>
    <row r="1507" spans="1:9" x14ac:dyDescent="0.4">
      <c r="A1507" s="12">
        <v>41032</v>
      </c>
      <c r="B1507" t="s">
        <v>141</v>
      </c>
      <c r="C1507" t="s">
        <v>117</v>
      </c>
      <c r="D1507" t="s">
        <v>119</v>
      </c>
      <c r="E1507" t="s">
        <v>118</v>
      </c>
      <c r="F1507" t="s">
        <v>112</v>
      </c>
      <c r="G1507" t="s">
        <v>99</v>
      </c>
      <c r="H1507">
        <v>11</v>
      </c>
      <c r="I1507" s="15">
        <v>6371.88</v>
      </c>
    </row>
    <row r="1508" spans="1:9" x14ac:dyDescent="0.4">
      <c r="A1508" s="12">
        <v>41008</v>
      </c>
      <c r="B1508" t="s">
        <v>141</v>
      </c>
      <c r="C1508" t="s">
        <v>122</v>
      </c>
      <c r="D1508" t="s">
        <v>97</v>
      </c>
      <c r="E1508" t="s">
        <v>140</v>
      </c>
      <c r="F1508" t="s">
        <v>113</v>
      </c>
      <c r="G1508" t="s">
        <v>135</v>
      </c>
      <c r="H1508" t="s">
        <v>93</v>
      </c>
      <c r="I1508" s="15">
        <v>-2499.98</v>
      </c>
    </row>
    <row r="1509" spans="1:9" x14ac:dyDescent="0.4">
      <c r="A1509" s="12">
        <v>41606</v>
      </c>
      <c r="B1509" t="s">
        <v>141</v>
      </c>
      <c r="C1509" t="s">
        <v>117</v>
      </c>
      <c r="D1509" t="s">
        <v>119</v>
      </c>
      <c r="E1509" t="s">
        <v>127</v>
      </c>
      <c r="F1509" t="s">
        <v>112</v>
      </c>
      <c r="G1509" t="s">
        <v>137</v>
      </c>
      <c r="H1509">
        <v>25</v>
      </c>
      <c r="I1509" s="15">
        <v>14110.66</v>
      </c>
    </row>
    <row r="1510" spans="1:9" x14ac:dyDescent="0.4">
      <c r="A1510" s="12">
        <v>40912</v>
      </c>
      <c r="B1510" t="s">
        <v>141</v>
      </c>
      <c r="C1510" t="s">
        <v>98</v>
      </c>
      <c r="D1510" t="s">
        <v>110</v>
      </c>
      <c r="E1510" t="s">
        <v>121</v>
      </c>
      <c r="F1510" t="s">
        <v>95</v>
      </c>
      <c r="G1510" t="s">
        <v>99</v>
      </c>
      <c r="H1510" t="s">
        <v>93</v>
      </c>
      <c r="I1510" s="15">
        <v>-9880.14</v>
      </c>
    </row>
    <row r="1511" spans="1:9" x14ac:dyDescent="0.4">
      <c r="A1511" s="12">
        <v>41286</v>
      </c>
      <c r="B1511" t="s">
        <v>141</v>
      </c>
      <c r="C1511" t="s">
        <v>103</v>
      </c>
      <c r="D1511" t="s">
        <v>119</v>
      </c>
      <c r="E1511" t="s">
        <v>131</v>
      </c>
      <c r="F1511" t="s">
        <v>113</v>
      </c>
      <c r="G1511" t="s">
        <v>137</v>
      </c>
      <c r="H1511" t="s">
        <v>93</v>
      </c>
      <c r="I1511" s="15">
        <v>-1403.77</v>
      </c>
    </row>
    <row r="1512" spans="1:9" x14ac:dyDescent="0.4">
      <c r="A1512" s="12">
        <v>41532</v>
      </c>
      <c r="B1512" t="s">
        <v>141</v>
      </c>
      <c r="C1512" t="s">
        <v>103</v>
      </c>
      <c r="D1512" t="s">
        <v>119</v>
      </c>
      <c r="E1512" t="s">
        <v>125</v>
      </c>
      <c r="F1512" t="s">
        <v>95</v>
      </c>
      <c r="G1512" t="s">
        <v>115</v>
      </c>
      <c r="H1512" t="s">
        <v>93</v>
      </c>
      <c r="I1512" s="15">
        <v>-13207.97</v>
      </c>
    </row>
    <row r="1513" spans="1:9" x14ac:dyDescent="0.4">
      <c r="A1513" s="12">
        <v>41564</v>
      </c>
      <c r="B1513" t="s">
        <v>141</v>
      </c>
      <c r="C1513" t="s">
        <v>124</v>
      </c>
      <c r="D1513" t="s">
        <v>102</v>
      </c>
      <c r="E1513" t="s">
        <v>116</v>
      </c>
      <c r="F1513" t="s">
        <v>100</v>
      </c>
      <c r="G1513" t="s">
        <v>130</v>
      </c>
      <c r="H1513" t="s">
        <v>93</v>
      </c>
      <c r="I1513" s="15">
        <v>-920.74</v>
      </c>
    </row>
    <row r="1514" spans="1:9" x14ac:dyDescent="0.4">
      <c r="A1514" s="12">
        <v>41233</v>
      </c>
      <c r="B1514" t="s">
        <v>141</v>
      </c>
      <c r="C1514" t="s">
        <v>122</v>
      </c>
      <c r="D1514" t="s">
        <v>102</v>
      </c>
      <c r="E1514" t="s">
        <v>139</v>
      </c>
      <c r="F1514" t="s">
        <v>112</v>
      </c>
      <c r="G1514" t="s">
        <v>130</v>
      </c>
      <c r="H1514" t="s">
        <v>93</v>
      </c>
      <c r="I1514" s="15">
        <v>-2899.79</v>
      </c>
    </row>
    <row r="1515" spans="1:9" x14ac:dyDescent="0.4">
      <c r="A1515" s="12">
        <v>41592</v>
      </c>
      <c r="B1515" t="s">
        <v>141</v>
      </c>
      <c r="C1515" t="s">
        <v>126</v>
      </c>
      <c r="D1515" t="s">
        <v>97</v>
      </c>
      <c r="E1515" t="s">
        <v>140</v>
      </c>
      <c r="F1515" t="s">
        <v>113</v>
      </c>
      <c r="G1515" t="s">
        <v>135</v>
      </c>
      <c r="H1515" t="s">
        <v>93</v>
      </c>
      <c r="I1515" s="15">
        <v>-5614.93</v>
      </c>
    </row>
    <row r="1516" spans="1:9" x14ac:dyDescent="0.4">
      <c r="A1516" s="12">
        <v>40974</v>
      </c>
      <c r="B1516" t="s">
        <v>141</v>
      </c>
      <c r="C1516" t="s">
        <v>98</v>
      </c>
      <c r="D1516" t="s">
        <v>119</v>
      </c>
      <c r="E1516" t="s">
        <v>125</v>
      </c>
      <c r="F1516" t="s">
        <v>100</v>
      </c>
      <c r="G1516" t="s">
        <v>99</v>
      </c>
      <c r="H1516" t="s">
        <v>93</v>
      </c>
      <c r="I1516" s="15">
        <v>-14308.04</v>
      </c>
    </row>
    <row r="1517" spans="1:9" x14ac:dyDescent="0.4">
      <c r="A1517" s="12">
        <v>41154</v>
      </c>
      <c r="B1517" t="s">
        <v>141</v>
      </c>
      <c r="C1517" t="s">
        <v>126</v>
      </c>
      <c r="D1517" t="s">
        <v>119</v>
      </c>
      <c r="E1517" t="s">
        <v>118</v>
      </c>
      <c r="F1517" t="s">
        <v>104</v>
      </c>
      <c r="G1517" t="s">
        <v>115</v>
      </c>
      <c r="H1517" t="s">
        <v>93</v>
      </c>
      <c r="I1517" s="15">
        <v>-1505.16</v>
      </c>
    </row>
    <row r="1518" spans="1:9" x14ac:dyDescent="0.4">
      <c r="A1518" s="12">
        <v>41244</v>
      </c>
      <c r="B1518" t="s">
        <v>141</v>
      </c>
      <c r="C1518" t="s">
        <v>98</v>
      </c>
      <c r="D1518" t="s">
        <v>102</v>
      </c>
      <c r="E1518" t="s">
        <v>116</v>
      </c>
      <c r="F1518" t="s">
        <v>104</v>
      </c>
      <c r="G1518" t="s">
        <v>115</v>
      </c>
      <c r="H1518" t="s">
        <v>93</v>
      </c>
      <c r="I1518" s="15">
        <v>-12471.32</v>
      </c>
    </row>
    <row r="1519" spans="1:9" x14ac:dyDescent="0.4">
      <c r="A1519" s="12">
        <v>40909</v>
      </c>
      <c r="B1519" t="s">
        <v>141</v>
      </c>
      <c r="C1519" t="s">
        <v>126</v>
      </c>
      <c r="D1519" t="s">
        <v>119</v>
      </c>
      <c r="E1519" t="s">
        <v>127</v>
      </c>
      <c r="F1519" t="s">
        <v>104</v>
      </c>
      <c r="G1519" t="s">
        <v>99</v>
      </c>
      <c r="H1519" t="s">
        <v>93</v>
      </c>
      <c r="I1519" s="15">
        <v>-2778.57</v>
      </c>
    </row>
    <row r="1520" spans="1:9" x14ac:dyDescent="0.4">
      <c r="A1520" s="12">
        <v>41142</v>
      </c>
      <c r="B1520" t="s">
        <v>141</v>
      </c>
      <c r="C1520" t="s">
        <v>98</v>
      </c>
      <c r="D1520" t="s">
        <v>119</v>
      </c>
      <c r="E1520" t="s">
        <v>127</v>
      </c>
      <c r="F1520" t="s">
        <v>100</v>
      </c>
      <c r="G1520" t="s">
        <v>130</v>
      </c>
      <c r="H1520" t="s">
        <v>93</v>
      </c>
      <c r="I1520" s="15">
        <v>-8428.7900000000009</v>
      </c>
    </row>
    <row r="1521" spans="1:9" x14ac:dyDescent="0.4">
      <c r="A1521" s="12">
        <v>41294</v>
      </c>
      <c r="B1521" t="s">
        <v>141</v>
      </c>
      <c r="C1521" t="s">
        <v>117</v>
      </c>
      <c r="D1521" t="s">
        <v>102</v>
      </c>
      <c r="E1521" t="s">
        <v>101</v>
      </c>
      <c r="F1521" t="s">
        <v>108</v>
      </c>
      <c r="G1521" t="s">
        <v>115</v>
      </c>
      <c r="H1521">
        <v>13</v>
      </c>
      <c r="I1521" s="15">
        <v>9039.32</v>
      </c>
    </row>
    <row r="1522" spans="1:9" x14ac:dyDescent="0.4">
      <c r="A1522" s="12">
        <v>41124</v>
      </c>
      <c r="B1522" t="s">
        <v>141</v>
      </c>
      <c r="C1522" t="s">
        <v>124</v>
      </c>
      <c r="D1522" t="s">
        <v>102</v>
      </c>
      <c r="E1522" t="s">
        <v>101</v>
      </c>
      <c r="F1522" t="s">
        <v>108</v>
      </c>
      <c r="G1522" t="s">
        <v>130</v>
      </c>
      <c r="H1522" t="s">
        <v>93</v>
      </c>
      <c r="I1522" s="15">
        <v>-338.39</v>
      </c>
    </row>
    <row r="1523" spans="1:9" x14ac:dyDescent="0.4">
      <c r="A1523" s="12">
        <v>41250</v>
      </c>
      <c r="B1523" t="s">
        <v>141</v>
      </c>
      <c r="C1523" t="s">
        <v>122</v>
      </c>
      <c r="D1523" t="s">
        <v>110</v>
      </c>
      <c r="E1523" t="s">
        <v>121</v>
      </c>
      <c r="F1523" t="s">
        <v>113</v>
      </c>
      <c r="G1523" t="s">
        <v>115</v>
      </c>
      <c r="H1523" t="s">
        <v>93</v>
      </c>
      <c r="I1523" s="15">
        <v>-3697.76</v>
      </c>
    </row>
    <row r="1524" spans="1:9" x14ac:dyDescent="0.4">
      <c r="A1524" s="12">
        <v>40932</v>
      </c>
      <c r="B1524" t="s">
        <v>141</v>
      </c>
      <c r="C1524" t="s">
        <v>117</v>
      </c>
      <c r="D1524" t="s">
        <v>102</v>
      </c>
      <c r="E1524" t="s">
        <v>101</v>
      </c>
      <c r="F1524" t="s">
        <v>108</v>
      </c>
      <c r="G1524" t="s">
        <v>130</v>
      </c>
      <c r="H1524">
        <v>26</v>
      </c>
      <c r="I1524" s="15">
        <v>22559.23</v>
      </c>
    </row>
    <row r="1525" spans="1:9" x14ac:dyDescent="0.4">
      <c r="A1525" s="12">
        <v>41531</v>
      </c>
      <c r="B1525" t="s">
        <v>141</v>
      </c>
      <c r="C1525" t="s">
        <v>126</v>
      </c>
      <c r="D1525" t="s">
        <v>119</v>
      </c>
      <c r="E1525" t="s">
        <v>118</v>
      </c>
      <c r="F1525" t="s">
        <v>100</v>
      </c>
      <c r="G1525" t="s">
        <v>94</v>
      </c>
      <c r="H1525" t="s">
        <v>93</v>
      </c>
      <c r="I1525" s="15">
        <v>-1870.87</v>
      </c>
    </row>
    <row r="1526" spans="1:9" x14ac:dyDescent="0.4">
      <c r="A1526" s="12">
        <v>41301</v>
      </c>
      <c r="B1526" t="s">
        <v>141</v>
      </c>
      <c r="C1526" t="s">
        <v>126</v>
      </c>
      <c r="D1526" t="s">
        <v>97</v>
      </c>
      <c r="E1526" t="s">
        <v>133</v>
      </c>
      <c r="F1526" t="s">
        <v>104</v>
      </c>
      <c r="G1526" t="s">
        <v>120</v>
      </c>
      <c r="H1526" t="s">
        <v>93</v>
      </c>
      <c r="I1526" s="15">
        <v>-5111.42</v>
      </c>
    </row>
    <row r="1527" spans="1:9" x14ac:dyDescent="0.4">
      <c r="A1527" s="12">
        <v>41124</v>
      </c>
      <c r="B1527" t="s">
        <v>141</v>
      </c>
      <c r="C1527" t="s">
        <v>98</v>
      </c>
      <c r="D1527" t="s">
        <v>106</v>
      </c>
      <c r="E1527" t="s">
        <v>138</v>
      </c>
      <c r="F1527" t="s">
        <v>113</v>
      </c>
      <c r="G1527" t="s">
        <v>107</v>
      </c>
      <c r="H1527" t="s">
        <v>93</v>
      </c>
      <c r="I1527" s="15">
        <v>-3381.95</v>
      </c>
    </row>
    <row r="1528" spans="1:9" x14ac:dyDescent="0.4">
      <c r="A1528" s="12">
        <v>41437</v>
      </c>
      <c r="B1528" t="s">
        <v>141</v>
      </c>
      <c r="C1528" t="s">
        <v>124</v>
      </c>
      <c r="D1528" t="s">
        <v>97</v>
      </c>
      <c r="E1528" t="s">
        <v>133</v>
      </c>
      <c r="F1528" t="s">
        <v>104</v>
      </c>
      <c r="G1528" t="s">
        <v>111</v>
      </c>
      <c r="H1528" t="s">
        <v>93</v>
      </c>
      <c r="I1528" s="15">
        <v>-2066.19</v>
      </c>
    </row>
    <row r="1529" spans="1:9" x14ac:dyDescent="0.4">
      <c r="A1529" s="12">
        <v>41372</v>
      </c>
      <c r="B1529" t="s">
        <v>141</v>
      </c>
      <c r="C1529" t="s">
        <v>124</v>
      </c>
      <c r="D1529" t="s">
        <v>102</v>
      </c>
      <c r="E1529" t="s">
        <v>136</v>
      </c>
      <c r="F1529" t="s">
        <v>95</v>
      </c>
      <c r="G1529" t="s">
        <v>99</v>
      </c>
      <c r="H1529" t="s">
        <v>93</v>
      </c>
      <c r="I1529" s="15">
        <v>-860.15</v>
      </c>
    </row>
    <row r="1530" spans="1:9" x14ac:dyDescent="0.4">
      <c r="A1530" s="12">
        <v>41388</v>
      </c>
      <c r="B1530" t="s">
        <v>141</v>
      </c>
      <c r="C1530" t="s">
        <v>122</v>
      </c>
      <c r="D1530" t="s">
        <v>102</v>
      </c>
      <c r="E1530" t="s">
        <v>101</v>
      </c>
      <c r="F1530" t="s">
        <v>112</v>
      </c>
      <c r="G1530" t="s">
        <v>107</v>
      </c>
      <c r="H1530" t="s">
        <v>93</v>
      </c>
      <c r="I1530" s="15">
        <v>-1876.75</v>
      </c>
    </row>
    <row r="1531" spans="1:9" x14ac:dyDescent="0.4">
      <c r="A1531" s="12">
        <v>41003</v>
      </c>
      <c r="B1531" t="s">
        <v>141</v>
      </c>
      <c r="C1531" t="s">
        <v>124</v>
      </c>
      <c r="D1531" t="s">
        <v>97</v>
      </c>
      <c r="E1531" t="s">
        <v>96</v>
      </c>
      <c r="F1531" t="s">
        <v>108</v>
      </c>
      <c r="G1531" t="s">
        <v>137</v>
      </c>
      <c r="H1531" t="s">
        <v>93</v>
      </c>
      <c r="I1531" s="15">
        <v>-662.67</v>
      </c>
    </row>
    <row r="1532" spans="1:9" x14ac:dyDescent="0.4">
      <c r="A1532" s="12">
        <v>41356</v>
      </c>
      <c r="B1532" t="s">
        <v>141</v>
      </c>
      <c r="C1532" t="s">
        <v>98</v>
      </c>
      <c r="D1532" t="s">
        <v>119</v>
      </c>
      <c r="E1532" t="s">
        <v>127</v>
      </c>
      <c r="F1532" t="s">
        <v>95</v>
      </c>
      <c r="G1532" t="s">
        <v>99</v>
      </c>
      <c r="H1532" t="s">
        <v>93</v>
      </c>
      <c r="I1532" s="15">
        <v>-6346.32</v>
      </c>
    </row>
    <row r="1533" spans="1:9" x14ac:dyDescent="0.4">
      <c r="A1533" s="12">
        <v>41096</v>
      </c>
      <c r="B1533" t="s">
        <v>141</v>
      </c>
      <c r="C1533" t="s">
        <v>103</v>
      </c>
      <c r="D1533" t="s">
        <v>119</v>
      </c>
      <c r="E1533" t="s">
        <v>127</v>
      </c>
      <c r="F1533" t="s">
        <v>95</v>
      </c>
      <c r="G1533" t="s">
        <v>130</v>
      </c>
      <c r="H1533" t="s">
        <v>93</v>
      </c>
      <c r="I1533" s="15">
        <v>-4839.9799999999996</v>
      </c>
    </row>
    <row r="1534" spans="1:9" x14ac:dyDescent="0.4">
      <c r="A1534" s="12">
        <v>40993</v>
      </c>
      <c r="B1534" t="s">
        <v>141</v>
      </c>
      <c r="C1534" t="s">
        <v>117</v>
      </c>
      <c r="D1534" t="s">
        <v>106</v>
      </c>
      <c r="E1534" t="s">
        <v>114</v>
      </c>
      <c r="F1534" t="s">
        <v>113</v>
      </c>
      <c r="G1534" t="s">
        <v>115</v>
      </c>
      <c r="H1534">
        <v>36</v>
      </c>
      <c r="I1534" s="15">
        <v>25879.43</v>
      </c>
    </row>
    <row r="1535" spans="1:9" x14ac:dyDescent="0.4">
      <c r="A1535" s="12">
        <v>41194</v>
      </c>
      <c r="B1535" t="s">
        <v>141</v>
      </c>
      <c r="C1535" t="s">
        <v>117</v>
      </c>
      <c r="D1535" t="s">
        <v>102</v>
      </c>
      <c r="E1535" t="s">
        <v>116</v>
      </c>
      <c r="F1535" t="s">
        <v>100</v>
      </c>
      <c r="G1535" t="s">
        <v>120</v>
      </c>
      <c r="H1535">
        <v>63</v>
      </c>
      <c r="I1535" s="15">
        <v>47609.79</v>
      </c>
    </row>
    <row r="1536" spans="1:9" x14ac:dyDescent="0.4">
      <c r="A1536" s="12">
        <v>41115</v>
      </c>
      <c r="B1536" t="s">
        <v>141</v>
      </c>
      <c r="C1536" t="s">
        <v>103</v>
      </c>
      <c r="D1536" t="s">
        <v>119</v>
      </c>
      <c r="E1536" t="s">
        <v>127</v>
      </c>
      <c r="F1536" t="s">
        <v>104</v>
      </c>
      <c r="G1536" t="s">
        <v>107</v>
      </c>
      <c r="H1536" t="s">
        <v>93</v>
      </c>
      <c r="I1536" s="15">
        <v>-5574.38</v>
      </c>
    </row>
    <row r="1537" spans="1:9" x14ac:dyDescent="0.4">
      <c r="A1537" s="12">
        <v>41600</v>
      </c>
      <c r="B1537" t="s">
        <v>141</v>
      </c>
      <c r="C1537" t="s">
        <v>126</v>
      </c>
      <c r="D1537" t="s">
        <v>110</v>
      </c>
      <c r="E1537" t="s">
        <v>128</v>
      </c>
      <c r="F1537" t="s">
        <v>108</v>
      </c>
      <c r="G1537" t="s">
        <v>115</v>
      </c>
      <c r="H1537" t="s">
        <v>93</v>
      </c>
      <c r="I1537" s="15">
        <v>-4218.26</v>
      </c>
    </row>
    <row r="1538" spans="1:9" x14ac:dyDescent="0.4">
      <c r="A1538" s="12">
        <v>41510</v>
      </c>
      <c r="B1538" t="s">
        <v>141</v>
      </c>
      <c r="C1538" t="s">
        <v>117</v>
      </c>
      <c r="D1538" t="s">
        <v>119</v>
      </c>
      <c r="E1538" t="s">
        <v>118</v>
      </c>
      <c r="F1538" t="s">
        <v>104</v>
      </c>
      <c r="G1538" t="s">
        <v>99</v>
      </c>
      <c r="H1538">
        <v>20</v>
      </c>
      <c r="I1538" s="15">
        <v>11348.81</v>
      </c>
    </row>
    <row r="1539" spans="1:9" x14ac:dyDescent="0.4">
      <c r="A1539" s="12">
        <v>41635</v>
      </c>
      <c r="B1539" t="s">
        <v>141</v>
      </c>
      <c r="C1539" t="s">
        <v>103</v>
      </c>
      <c r="D1539" t="s">
        <v>97</v>
      </c>
      <c r="E1539" t="s">
        <v>133</v>
      </c>
      <c r="F1539" t="s">
        <v>112</v>
      </c>
      <c r="G1539" t="s">
        <v>111</v>
      </c>
      <c r="H1539" t="s">
        <v>93</v>
      </c>
      <c r="I1539" s="15">
        <v>-9074.74</v>
      </c>
    </row>
    <row r="1540" spans="1:9" x14ac:dyDescent="0.4">
      <c r="A1540" s="12">
        <v>41584</v>
      </c>
      <c r="B1540" t="s">
        <v>141</v>
      </c>
      <c r="C1540" t="s">
        <v>126</v>
      </c>
      <c r="D1540" t="s">
        <v>119</v>
      </c>
      <c r="E1540" t="s">
        <v>125</v>
      </c>
      <c r="F1540" t="s">
        <v>113</v>
      </c>
      <c r="G1540" t="s">
        <v>111</v>
      </c>
      <c r="H1540" t="s">
        <v>93</v>
      </c>
      <c r="I1540" s="15">
        <v>-31007.919999999998</v>
      </c>
    </row>
    <row r="1541" spans="1:9" x14ac:dyDescent="0.4">
      <c r="A1541" s="12">
        <v>41072</v>
      </c>
      <c r="B1541" t="s">
        <v>141</v>
      </c>
      <c r="C1541" t="s">
        <v>103</v>
      </c>
      <c r="D1541" t="s">
        <v>102</v>
      </c>
      <c r="E1541" t="s">
        <v>101</v>
      </c>
      <c r="F1541" t="s">
        <v>108</v>
      </c>
      <c r="G1541" t="s">
        <v>115</v>
      </c>
      <c r="H1541" t="s">
        <v>93</v>
      </c>
      <c r="I1541" s="15">
        <v>-6378.98</v>
      </c>
    </row>
    <row r="1542" spans="1:9" x14ac:dyDescent="0.4">
      <c r="A1542" s="12">
        <v>41318</v>
      </c>
      <c r="B1542" t="s">
        <v>141</v>
      </c>
      <c r="C1542" t="s">
        <v>103</v>
      </c>
      <c r="D1542" t="s">
        <v>110</v>
      </c>
      <c r="E1542" t="s">
        <v>132</v>
      </c>
      <c r="F1542" t="s">
        <v>112</v>
      </c>
      <c r="G1542" t="s">
        <v>99</v>
      </c>
      <c r="H1542" t="s">
        <v>93</v>
      </c>
      <c r="I1542" s="15">
        <v>-2709.79</v>
      </c>
    </row>
    <row r="1543" spans="1:9" x14ac:dyDescent="0.4">
      <c r="A1543" s="12">
        <v>41435</v>
      </c>
      <c r="B1543" t="s">
        <v>141</v>
      </c>
      <c r="C1543" t="s">
        <v>98</v>
      </c>
      <c r="D1543" t="s">
        <v>97</v>
      </c>
      <c r="E1543" t="s">
        <v>129</v>
      </c>
      <c r="F1543" t="s">
        <v>100</v>
      </c>
      <c r="G1543" t="s">
        <v>120</v>
      </c>
      <c r="H1543" t="s">
        <v>93</v>
      </c>
      <c r="I1543" s="15">
        <v>-6385.09</v>
      </c>
    </row>
    <row r="1544" spans="1:9" x14ac:dyDescent="0.4">
      <c r="A1544" s="12">
        <v>41014</v>
      </c>
      <c r="B1544" t="s">
        <v>141</v>
      </c>
      <c r="C1544" t="s">
        <v>122</v>
      </c>
      <c r="D1544" t="s">
        <v>97</v>
      </c>
      <c r="E1544" t="s">
        <v>140</v>
      </c>
      <c r="F1544" t="s">
        <v>100</v>
      </c>
      <c r="G1544" t="s">
        <v>99</v>
      </c>
      <c r="H1544" t="s">
        <v>93</v>
      </c>
      <c r="I1544" s="15">
        <v>-1687.45</v>
      </c>
    </row>
    <row r="1545" spans="1:9" x14ac:dyDescent="0.4">
      <c r="A1545" s="12">
        <v>41370</v>
      </c>
      <c r="B1545" t="s">
        <v>141</v>
      </c>
      <c r="C1545" t="s">
        <v>98</v>
      </c>
      <c r="D1545" t="s">
        <v>102</v>
      </c>
      <c r="E1545" t="s">
        <v>101</v>
      </c>
      <c r="F1545" t="s">
        <v>113</v>
      </c>
      <c r="G1545" t="s">
        <v>130</v>
      </c>
      <c r="H1545" t="s">
        <v>93</v>
      </c>
      <c r="I1545" s="15">
        <v>-6859.79</v>
      </c>
    </row>
    <row r="1546" spans="1:9" x14ac:dyDescent="0.4">
      <c r="A1546" s="12">
        <v>41077</v>
      </c>
      <c r="B1546" t="s">
        <v>141</v>
      </c>
      <c r="C1546" t="s">
        <v>122</v>
      </c>
      <c r="D1546" t="s">
        <v>119</v>
      </c>
      <c r="E1546" t="s">
        <v>125</v>
      </c>
      <c r="F1546" t="s">
        <v>95</v>
      </c>
      <c r="G1546" t="s">
        <v>137</v>
      </c>
      <c r="H1546" t="s">
        <v>93</v>
      </c>
      <c r="I1546" s="15">
        <v>-5154.6000000000004</v>
      </c>
    </row>
    <row r="1547" spans="1:9" x14ac:dyDescent="0.4">
      <c r="A1547" s="12">
        <v>41567</v>
      </c>
      <c r="B1547" t="s">
        <v>141</v>
      </c>
      <c r="C1547" t="s">
        <v>126</v>
      </c>
      <c r="D1547" t="s">
        <v>102</v>
      </c>
      <c r="E1547" t="s">
        <v>139</v>
      </c>
      <c r="F1547" t="s">
        <v>113</v>
      </c>
      <c r="G1547" t="s">
        <v>99</v>
      </c>
      <c r="H1547" t="s">
        <v>93</v>
      </c>
      <c r="I1547" s="15">
        <v>-3718.89</v>
      </c>
    </row>
    <row r="1548" spans="1:9" x14ac:dyDescent="0.4">
      <c r="A1548" s="12">
        <v>41394</v>
      </c>
      <c r="B1548" t="s">
        <v>141</v>
      </c>
      <c r="C1548" t="s">
        <v>122</v>
      </c>
      <c r="D1548" t="s">
        <v>110</v>
      </c>
      <c r="E1548" t="s">
        <v>121</v>
      </c>
      <c r="F1548" t="s">
        <v>100</v>
      </c>
      <c r="G1548" t="s">
        <v>111</v>
      </c>
      <c r="H1548" t="s">
        <v>93</v>
      </c>
      <c r="I1548" s="15">
        <v>-5744.13</v>
      </c>
    </row>
    <row r="1549" spans="1:9" x14ac:dyDescent="0.4">
      <c r="A1549" s="12">
        <v>41206</v>
      </c>
      <c r="B1549" t="s">
        <v>141</v>
      </c>
      <c r="C1549" t="s">
        <v>98</v>
      </c>
      <c r="D1549" t="s">
        <v>110</v>
      </c>
      <c r="E1549" t="s">
        <v>109</v>
      </c>
      <c r="F1549" t="s">
        <v>100</v>
      </c>
      <c r="G1549" t="s">
        <v>115</v>
      </c>
      <c r="H1549" t="s">
        <v>93</v>
      </c>
      <c r="I1549" s="15">
        <v>-6083.13</v>
      </c>
    </row>
    <row r="1550" spans="1:9" x14ac:dyDescent="0.4">
      <c r="A1550" s="12">
        <v>41241</v>
      </c>
      <c r="B1550" t="s">
        <v>141</v>
      </c>
      <c r="C1550" t="s">
        <v>103</v>
      </c>
      <c r="D1550" t="s">
        <v>102</v>
      </c>
      <c r="E1550" t="s">
        <v>101</v>
      </c>
      <c r="F1550" t="s">
        <v>112</v>
      </c>
      <c r="G1550" t="s">
        <v>137</v>
      </c>
      <c r="H1550" t="s">
        <v>93</v>
      </c>
      <c r="I1550" s="15">
        <v>-2253.54</v>
      </c>
    </row>
    <row r="1551" spans="1:9" x14ac:dyDescent="0.4">
      <c r="A1551" s="12">
        <v>41008</v>
      </c>
      <c r="B1551" t="s">
        <v>141</v>
      </c>
      <c r="C1551" t="s">
        <v>122</v>
      </c>
      <c r="D1551" t="s">
        <v>106</v>
      </c>
      <c r="E1551" t="s">
        <v>134</v>
      </c>
      <c r="F1551" t="s">
        <v>100</v>
      </c>
      <c r="G1551" t="s">
        <v>130</v>
      </c>
      <c r="H1551" t="s">
        <v>93</v>
      </c>
      <c r="I1551" s="15">
        <v>-962.54</v>
      </c>
    </row>
    <row r="1552" spans="1:9" x14ac:dyDescent="0.4">
      <c r="A1552" s="12">
        <v>40984</v>
      </c>
      <c r="B1552" t="s">
        <v>141</v>
      </c>
      <c r="C1552" t="s">
        <v>122</v>
      </c>
      <c r="D1552" t="s">
        <v>119</v>
      </c>
      <c r="E1552" t="s">
        <v>123</v>
      </c>
      <c r="F1552" t="s">
        <v>113</v>
      </c>
      <c r="G1552" t="s">
        <v>94</v>
      </c>
      <c r="H1552" t="s">
        <v>93</v>
      </c>
      <c r="I1552" s="15">
        <v>-1222.01</v>
      </c>
    </row>
    <row r="1553" spans="1:9" x14ac:dyDescent="0.4">
      <c r="A1553" s="12">
        <v>41443</v>
      </c>
      <c r="B1553" t="s">
        <v>141</v>
      </c>
      <c r="C1553" t="s">
        <v>126</v>
      </c>
      <c r="D1553" t="s">
        <v>106</v>
      </c>
      <c r="E1553" t="s">
        <v>138</v>
      </c>
      <c r="F1553" t="s">
        <v>112</v>
      </c>
      <c r="G1553" t="s">
        <v>111</v>
      </c>
      <c r="H1553" t="s">
        <v>93</v>
      </c>
      <c r="I1553" s="15">
        <v>-8738.26</v>
      </c>
    </row>
    <row r="1554" spans="1:9" x14ac:dyDescent="0.4">
      <c r="A1554" s="12">
        <v>41147</v>
      </c>
      <c r="B1554" t="s">
        <v>141</v>
      </c>
      <c r="C1554" t="s">
        <v>117</v>
      </c>
      <c r="D1554" t="s">
        <v>110</v>
      </c>
      <c r="E1554" t="s">
        <v>128</v>
      </c>
      <c r="F1554" t="s">
        <v>112</v>
      </c>
      <c r="G1554" t="s">
        <v>120</v>
      </c>
      <c r="H1554">
        <v>64</v>
      </c>
      <c r="I1554" s="15">
        <v>45608.42</v>
      </c>
    </row>
    <row r="1555" spans="1:9" x14ac:dyDescent="0.4">
      <c r="A1555" s="12">
        <v>40958</v>
      </c>
      <c r="B1555" t="s">
        <v>141</v>
      </c>
      <c r="C1555" t="s">
        <v>122</v>
      </c>
      <c r="D1555" t="s">
        <v>102</v>
      </c>
      <c r="E1555" t="s">
        <v>101</v>
      </c>
      <c r="F1555" t="s">
        <v>100</v>
      </c>
      <c r="G1555" t="s">
        <v>120</v>
      </c>
      <c r="H1555" t="s">
        <v>93</v>
      </c>
      <c r="I1555" s="15">
        <v>-1629.71</v>
      </c>
    </row>
    <row r="1556" spans="1:9" x14ac:dyDescent="0.4">
      <c r="A1556" s="12">
        <v>41555</v>
      </c>
      <c r="B1556" t="s">
        <v>141</v>
      </c>
      <c r="C1556" t="s">
        <v>98</v>
      </c>
      <c r="D1556" t="s">
        <v>110</v>
      </c>
      <c r="E1556" t="s">
        <v>121</v>
      </c>
      <c r="F1556" t="s">
        <v>104</v>
      </c>
      <c r="G1556" t="s">
        <v>137</v>
      </c>
      <c r="H1556" t="s">
        <v>93</v>
      </c>
      <c r="I1556" s="15">
        <v>-14870.45</v>
      </c>
    </row>
    <row r="1557" spans="1:9" x14ac:dyDescent="0.4">
      <c r="A1557" s="12">
        <v>41514</v>
      </c>
      <c r="B1557" t="s">
        <v>141</v>
      </c>
      <c r="C1557" t="s">
        <v>98</v>
      </c>
      <c r="D1557" t="s">
        <v>97</v>
      </c>
      <c r="E1557" t="s">
        <v>129</v>
      </c>
      <c r="F1557" t="s">
        <v>113</v>
      </c>
      <c r="G1557" t="s">
        <v>137</v>
      </c>
      <c r="H1557" t="s">
        <v>93</v>
      </c>
      <c r="I1557" s="15">
        <v>-4660.82</v>
      </c>
    </row>
    <row r="1558" spans="1:9" x14ac:dyDescent="0.4">
      <c r="A1558" s="12">
        <v>41191</v>
      </c>
      <c r="B1558" t="s">
        <v>141</v>
      </c>
      <c r="C1558" t="s">
        <v>103</v>
      </c>
      <c r="D1558" t="s">
        <v>97</v>
      </c>
      <c r="E1558" t="s">
        <v>129</v>
      </c>
      <c r="F1558" t="s">
        <v>104</v>
      </c>
      <c r="G1558" t="s">
        <v>107</v>
      </c>
      <c r="H1558" t="s">
        <v>93</v>
      </c>
      <c r="I1558" s="15">
        <v>-2648.12</v>
      </c>
    </row>
    <row r="1559" spans="1:9" x14ac:dyDescent="0.4">
      <c r="A1559" s="12">
        <v>41012</v>
      </c>
      <c r="B1559" t="s">
        <v>141</v>
      </c>
      <c r="C1559" t="s">
        <v>98</v>
      </c>
      <c r="D1559" t="s">
        <v>110</v>
      </c>
      <c r="E1559" t="s">
        <v>132</v>
      </c>
      <c r="F1559" t="s">
        <v>113</v>
      </c>
      <c r="G1559" t="s">
        <v>115</v>
      </c>
      <c r="H1559" t="s">
        <v>93</v>
      </c>
      <c r="I1559" s="15">
        <v>-2901.82</v>
      </c>
    </row>
    <row r="1560" spans="1:9" x14ac:dyDescent="0.4">
      <c r="A1560" s="12">
        <v>41613</v>
      </c>
      <c r="B1560" t="s">
        <v>141</v>
      </c>
      <c r="C1560" t="s">
        <v>122</v>
      </c>
      <c r="D1560" t="s">
        <v>106</v>
      </c>
      <c r="E1560" t="s">
        <v>105</v>
      </c>
      <c r="F1560" t="s">
        <v>113</v>
      </c>
      <c r="G1560" t="s">
        <v>94</v>
      </c>
      <c r="H1560" t="s">
        <v>93</v>
      </c>
      <c r="I1560" s="15">
        <v>-805.45</v>
      </c>
    </row>
    <row r="1561" spans="1:9" x14ac:dyDescent="0.4">
      <c r="A1561" s="12">
        <v>40922</v>
      </c>
      <c r="B1561" t="s">
        <v>141</v>
      </c>
      <c r="C1561" t="s">
        <v>117</v>
      </c>
      <c r="D1561" t="s">
        <v>102</v>
      </c>
      <c r="E1561" t="s">
        <v>116</v>
      </c>
      <c r="F1561" t="s">
        <v>108</v>
      </c>
      <c r="G1561" t="s">
        <v>120</v>
      </c>
      <c r="H1561">
        <v>30</v>
      </c>
      <c r="I1561" s="15">
        <v>22231.11</v>
      </c>
    </row>
    <row r="1562" spans="1:9" x14ac:dyDescent="0.4">
      <c r="A1562" s="12">
        <v>41126</v>
      </c>
      <c r="B1562" t="s">
        <v>141</v>
      </c>
      <c r="C1562" t="s">
        <v>124</v>
      </c>
      <c r="D1562" t="s">
        <v>97</v>
      </c>
      <c r="E1562" t="s">
        <v>129</v>
      </c>
      <c r="F1562" t="s">
        <v>108</v>
      </c>
      <c r="G1562" t="s">
        <v>99</v>
      </c>
      <c r="H1562" t="s">
        <v>93</v>
      </c>
      <c r="I1562" s="15">
        <v>-427.3</v>
      </c>
    </row>
    <row r="1563" spans="1:9" x14ac:dyDescent="0.4">
      <c r="A1563" s="12">
        <v>41046</v>
      </c>
      <c r="B1563" t="s">
        <v>141</v>
      </c>
      <c r="C1563" t="s">
        <v>117</v>
      </c>
      <c r="D1563" t="s">
        <v>110</v>
      </c>
      <c r="E1563" t="s">
        <v>132</v>
      </c>
      <c r="F1563" t="s">
        <v>95</v>
      </c>
      <c r="G1563" t="s">
        <v>120</v>
      </c>
      <c r="H1563">
        <v>29</v>
      </c>
      <c r="I1563" s="15">
        <v>19982.16</v>
      </c>
    </row>
    <row r="1564" spans="1:9" x14ac:dyDescent="0.4">
      <c r="A1564" s="12">
        <v>41628</v>
      </c>
      <c r="B1564" t="s">
        <v>141</v>
      </c>
      <c r="C1564" t="s">
        <v>117</v>
      </c>
      <c r="D1564" t="s">
        <v>102</v>
      </c>
      <c r="E1564" t="s">
        <v>136</v>
      </c>
      <c r="F1564" t="s">
        <v>113</v>
      </c>
      <c r="G1564" t="s">
        <v>130</v>
      </c>
      <c r="H1564">
        <v>47</v>
      </c>
      <c r="I1564" s="15">
        <v>42596.76</v>
      </c>
    </row>
    <row r="1565" spans="1:9" x14ac:dyDescent="0.4">
      <c r="A1565" s="12">
        <v>41541</v>
      </c>
      <c r="B1565" t="s">
        <v>141</v>
      </c>
      <c r="C1565" t="s">
        <v>126</v>
      </c>
      <c r="D1565" t="s">
        <v>97</v>
      </c>
      <c r="E1565" t="s">
        <v>133</v>
      </c>
      <c r="F1565" t="s">
        <v>100</v>
      </c>
      <c r="G1565" t="s">
        <v>115</v>
      </c>
      <c r="H1565" t="s">
        <v>93</v>
      </c>
      <c r="I1565" s="15">
        <v>-8749.4</v>
      </c>
    </row>
    <row r="1566" spans="1:9" x14ac:dyDescent="0.4">
      <c r="A1566" s="12">
        <v>41521</v>
      </c>
      <c r="B1566" t="s">
        <v>141</v>
      </c>
      <c r="C1566" t="s">
        <v>126</v>
      </c>
      <c r="D1566" t="s">
        <v>97</v>
      </c>
      <c r="E1566" t="s">
        <v>140</v>
      </c>
      <c r="F1566" t="s">
        <v>108</v>
      </c>
      <c r="G1566" t="s">
        <v>99</v>
      </c>
      <c r="H1566" t="s">
        <v>93</v>
      </c>
      <c r="I1566" s="15">
        <v>-3850.9</v>
      </c>
    </row>
    <row r="1567" spans="1:9" x14ac:dyDescent="0.4">
      <c r="A1567" s="12">
        <v>41381</v>
      </c>
      <c r="B1567" t="s">
        <v>141</v>
      </c>
      <c r="C1567" t="s">
        <v>103</v>
      </c>
      <c r="D1567" t="s">
        <v>97</v>
      </c>
      <c r="E1567" t="s">
        <v>129</v>
      </c>
      <c r="F1567" t="s">
        <v>108</v>
      </c>
      <c r="G1567" t="s">
        <v>111</v>
      </c>
      <c r="H1567" t="s">
        <v>93</v>
      </c>
      <c r="I1567" s="15">
        <v>-7948.95</v>
      </c>
    </row>
    <row r="1568" spans="1:9" x14ac:dyDescent="0.4">
      <c r="A1568" s="12">
        <v>41240</v>
      </c>
      <c r="B1568" t="s">
        <v>141</v>
      </c>
      <c r="C1568" t="s">
        <v>124</v>
      </c>
      <c r="D1568" t="s">
        <v>102</v>
      </c>
      <c r="E1568" t="s">
        <v>101</v>
      </c>
      <c r="F1568" t="s">
        <v>108</v>
      </c>
      <c r="G1568" t="s">
        <v>115</v>
      </c>
      <c r="H1568" t="s">
        <v>93</v>
      </c>
      <c r="I1568" s="15">
        <v>-834.4</v>
      </c>
    </row>
    <row r="1569" spans="1:9" x14ac:dyDescent="0.4">
      <c r="A1569" s="12">
        <v>41190</v>
      </c>
      <c r="B1569" t="s">
        <v>141</v>
      </c>
      <c r="C1569" t="s">
        <v>117</v>
      </c>
      <c r="D1569" t="s">
        <v>106</v>
      </c>
      <c r="E1569" t="s">
        <v>114</v>
      </c>
      <c r="F1569" t="s">
        <v>108</v>
      </c>
      <c r="G1569" t="s">
        <v>135</v>
      </c>
      <c r="H1569">
        <v>26</v>
      </c>
      <c r="I1569" s="15">
        <v>16242.23</v>
      </c>
    </row>
    <row r="1570" spans="1:9" x14ac:dyDescent="0.4">
      <c r="A1570" s="12">
        <v>41608</v>
      </c>
      <c r="B1570" t="s">
        <v>141</v>
      </c>
      <c r="C1570" t="s">
        <v>122</v>
      </c>
      <c r="D1570" t="s">
        <v>110</v>
      </c>
      <c r="E1570" t="s">
        <v>132</v>
      </c>
      <c r="F1570" t="s">
        <v>113</v>
      </c>
      <c r="G1570" t="s">
        <v>99</v>
      </c>
      <c r="H1570" t="s">
        <v>93</v>
      </c>
      <c r="I1570" s="15">
        <v>-948.22</v>
      </c>
    </row>
    <row r="1571" spans="1:9" x14ac:dyDescent="0.4">
      <c r="A1571" s="12">
        <v>41023</v>
      </c>
      <c r="B1571" t="s">
        <v>141</v>
      </c>
      <c r="C1571" t="s">
        <v>126</v>
      </c>
      <c r="D1571" t="s">
        <v>119</v>
      </c>
      <c r="E1571" t="s">
        <v>127</v>
      </c>
      <c r="F1571" t="s">
        <v>113</v>
      </c>
      <c r="G1571" t="s">
        <v>107</v>
      </c>
      <c r="H1571" t="s">
        <v>93</v>
      </c>
      <c r="I1571" s="15">
        <v>-4344.54</v>
      </c>
    </row>
    <row r="1572" spans="1:9" x14ac:dyDescent="0.4">
      <c r="A1572" s="12">
        <v>41630</v>
      </c>
      <c r="B1572" t="s">
        <v>141</v>
      </c>
      <c r="C1572" t="s">
        <v>126</v>
      </c>
      <c r="D1572" t="s">
        <v>106</v>
      </c>
      <c r="E1572" t="s">
        <v>105</v>
      </c>
      <c r="F1572" t="s">
        <v>100</v>
      </c>
      <c r="G1572" t="s">
        <v>115</v>
      </c>
      <c r="H1572" t="s">
        <v>93</v>
      </c>
      <c r="I1572" s="15">
        <v>-2086.56</v>
      </c>
    </row>
    <row r="1573" spans="1:9" x14ac:dyDescent="0.4">
      <c r="A1573" s="12">
        <v>41216</v>
      </c>
      <c r="B1573" t="s">
        <v>141</v>
      </c>
      <c r="C1573" t="s">
        <v>122</v>
      </c>
      <c r="D1573" t="s">
        <v>106</v>
      </c>
      <c r="E1573" t="s">
        <v>134</v>
      </c>
      <c r="F1573" t="s">
        <v>100</v>
      </c>
      <c r="G1573" t="s">
        <v>137</v>
      </c>
      <c r="H1573" t="s">
        <v>93</v>
      </c>
      <c r="I1573" s="15">
        <v>-794.39</v>
      </c>
    </row>
    <row r="1574" spans="1:9" x14ac:dyDescent="0.4">
      <c r="A1574" s="12">
        <v>41004</v>
      </c>
      <c r="B1574" t="s">
        <v>141</v>
      </c>
      <c r="C1574" t="s">
        <v>126</v>
      </c>
      <c r="D1574" t="s">
        <v>102</v>
      </c>
      <c r="E1574" t="s">
        <v>101</v>
      </c>
      <c r="F1574" t="s">
        <v>112</v>
      </c>
      <c r="G1574" t="s">
        <v>111</v>
      </c>
      <c r="H1574" t="s">
        <v>93</v>
      </c>
      <c r="I1574" s="15">
        <v>-4151.51</v>
      </c>
    </row>
    <row r="1575" spans="1:9" x14ac:dyDescent="0.4">
      <c r="A1575" s="12">
        <v>41334</v>
      </c>
      <c r="B1575" t="s">
        <v>141</v>
      </c>
      <c r="C1575" t="s">
        <v>98</v>
      </c>
      <c r="D1575" t="s">
        <v>106</v>
      </c>
      <c r="E1575" t="s">
        <v>138</v>
      </c>
      <c r="F1575" t="s">
        <v>108</v>
      </c>
      <c r="G1575" t="s">
        <v>107</v>
      </c>
      <c r="H1575" t="s">
        <v>93</v>
      </c>
      <c r="I1575" s="15">
        <v>-5161.1899999999996</v>
      </c>
    </row>
    <row r="1576" spans="1:9" x14ac:dyDescent="0.4">
      <c r="A1576" s="12">
        <v>41077</v>
      </c>
      <c r="B1576" t="s">
        <v>141</v>
      </c>
      <c r="C1576" t="s">
        <v>103</v>
      </c>
      <c r="D1576" t="s">
        <v>106</v>
      </c>
      <c r="E1576" t="s">
        <v>138</v>
      </c>
      <c r="F1576" t="s">
        <v>95</v>
      </c>
      <c r="G1576" t="s">
        <v>135</v>
      </c>
      <c r="H1576" t="s">
        <v>93</v>
      </c>
      <c r="I1576" s="15">
        <v>-2864.82</v>
      </c>
    </row>
    <row r="1577" spans="1:9" x14ac:dyDescent="0.4">
      <c r="A1577" s="12">
        <v>41474</v>
      </c>
      <c r="B1577" t="s">
        <v>141</v>
      </c>
      <c r="C1577" t="s">
        <v>126</v>
      </c>
      <c r="D1577" t="s">
        <v>106</v>
      </c>
      <c r="E1577" t="s">
        <v>114</v>
      </c>
      <c r="F1577" t="s">
        <v>100</v>
      </c>
      <c r="G1577" t="s">
        <v>137</v>
      </c>
      <c r="H1577" t="s">
        <v>93</v>
      </c>
      <c r="I1577" s="15">
        <v>-4399.3</v>
      </c>
    </row>
    <row r="1578" spans="1:9" x14ac:dyDescent="0.4">
      <c r="A1578" s="12">
        <v>41332</v>
      </c>
      <c r="B1578" t="s">
        <v>141</v>
      </c>
      <c r="C1578" t="s">
        <v>124</v>
      </c>
      <c r="D1578" t="s">
        <v>102</v>
      </c>
      <c r="E1578" t="s">
        <v>101</v>
      </c>
      <c r="F1578" t="s">
        <v>113</v>
      </c>
      <c r="G1578" t="s">
        <v>137</v>
      </c>
      <c r="H1578" t="s">
        <v>93</v>
      </c>
      <c r="I1578" s="15">
        <v>-294.94</v>
      </c>
    </row>
    <row r="1579" spans="1:9" x14ac:dyDescent="0.4">
      <c r="A1579" s="12">
        <v>41012</v>
      </c>
      <c r="B1579" t="s">
        <v>141</v>
      </c>
      <c r="C1579" t="s">
        <v>124</v>
      </c>
      <c r="D1579" t="s">
        <v>97</v>
      </c>
      <c r="E1579" t="s">
        <v>133</v>
      </c>
      <c r="F1579" t="s">
        <v>108</v>
      </c>
      <c r="G1579" t="s">
        <v>137</v>
      </c>
      <c r="H1579" t="s">
        <v>93</v>
      </c>
      <c r="I1579" s="15">
        <v>-809.93</v>
      </c>
    </row>
    <row r="1580" spans="1:9" x14ac:dyDescent="0.4">
      <c r="A1580" s="12">
        <v>40962</v>
      </c>
      <c r="B1580" t="s">
        <v>141</v>
      </c>
      <c r="C1580" t="s">
        <v>122</v>
      </c>
      <c r="D1580" t="s">
        <v>119</v>
      </c>
      <c r="E1580" t="s">
        <v>118</v>
      </c>
      <c r="F1580" t="s">
        <v>95</v>
      </c>
      <c r="G1580" t="s">
        <v>115</v>
      </c>
      <c r="H1580" t="s">
        <v>93</v>
      </c>
      <c r="I1580" s="15">
        <v>-1164.1400000000001</v>
      </c>
    </row>
    <row r="1581" spans="1:9" x14ac:dyDescent="0.4">
      <c r="A1581" s="12">
        <v>41592</v>
      </c>
      <c r="B1581" t="s">
        <v>141</v>
      </c>
      <c r="C1581" t="s">
        <v>122</v>
      </c>
      <c r="D1581" t="s">
        <v>119</v>
      </c>
      <c r="E1581" t="s">
        <v>125</v>
      </c>
      <c r="F1581" t="s">
        <v>100</v>
      </c>
      <c r="G1581" t="s">
        <v>115</v>
      </c>
      <c r="H1581" t="s">
        <v>93</v>
      </c>
      <c r="I1581" s="15">
        <v>-5437.33</v>
      </c>
    </row>
    <row r="1582" spans="1:9" x14ac:dyDescent="0.4">
      <c r="A1582" s="12">
        <v>41587</v>
      </c>
      <c r="B1582" t="s">
        <v>141</v>
      </c>
      <c r="C1582" t="s">
        <v>126</v>
      </c>
      <c r="D1582" t="s">
        <v>119</v>
      </c>
      <c r="E1582" t="s">
        <v>118</v>
      </c>
      <c r="F1582" t="s">
        <v>100</v>
      </c>
      <c r="G1582" t="s">
        <v>137</v>
      </c>
      <c r="H1582" t="s">
        <v>93</v>
      </c>
      <c r="I1582" s="15">
        <v>-1259.94</v>
      </c>
    </row>
    <row r="1583" spans="1:9" x14ac:dyDescent="0.4">
      <c r="A1583" s="12">
        <v>41161</v>
      </c>
      <c r="B1583" t="s">
        <v>141</v>
      </c>
      <c r="C1583" t="s">
        <v>103</v>
      </c>
      <c r="D1583" t="s">
        <v>97</v>
      </c>
      <c r="E1583" t="s">
        <v>129</v>
      </c>
      <c r="F1583" t="s">
        <v>113</v>
      </c>
      <c r="G1583" t="s">
        <v>137</v>
      </c>
      <c r="H1583" t="s">
        <v>93</v>
      </c>
      <c r="I1583" s="15">
        <v>-2025.07</v>
      </c>
    </row>
    <row r="1584" spans="1:9" x14ac:dyDescent="0.4">
      <c r="A1584" s="12">
        <v>41338</v>
      </c>
      <c r="B1584" t="s">
        <v>141</v>
      </c>
      <c r="C1584" t="s">
        <v>124</v>
      </c>
      <c r="D1584" t="s">
        <v>102</v>
      </c>
      <c r="E1584" t="s">
        <v>136</v>
      </c>
      <c r="F1584" t="s">
        <v>108</v>
      </c>
      <c r="G1584" t="s">
        <v>94</v>
      </c>
      <c r="H1584" t="s">
        <v>93</v>
      </c>
      <c r="I1584" s="15">
        <v>-1446.37</v>
      </c>
    </row>
    <row r="1585" spans="1:9" x14ac:dyDescent="0.4">
      <c r="A1585" s="12">
        <v>41618</v>
      </c>
      <c r="B1585" t="s">
        <v>141</v>
      </c>
      <c r="C1585" t="s">
        <v>117</v>
      </c>
      <c r="D1585" t="s">
        <v>102</v>
      </c>
      <c r="E1585" t="s">
        <v>116</v>
      </c>
      <c r="F1585" t="s">
        <v>108</v>
      </c>
      <c r="G1585" t="s">
        <v>107</v>
      </c>
      <c r="H1585">
        <v>34</v>
      </c>
      <c r="I1585" s="15">
        <v>23457.65</v>
      </c>
    </row>
    <row r="1586" spans="1:9" x14ac:dyDescent="0.4">
      <c r="A1586" s="12">
        <v>41330</v>
      </c>
      <c r="B1586" t="s">
        <v>141</v>
      </c>
      <c r="C1586" t="s">
        <v>103</v>
      </c>
      <c r="D1586" t="s">
        <v>97</v>
      </c>
      <c r="E1586" t="s">
        <v>133</v>
      </c>
      <c r="F1586" t="s">
        <v>104</v>
      </c>
      <c r="G1586" t="s">
        <v>107</v>
      </c>
      <c r="H1586" t="s">
        <v>93</v>
      </c>
      <c r="I1586" s="15">
        <v>-4409.93</v>
      </c>
    </row>
    <row r="1587" spans="1:9" x14ac:dyDescent="0.4">
      <c r="A1587" s="12">
        <v>41208</v>
      </c>
      <c r="B1587" t="s">
        <v>141</v>
      </c>
      <c r="C1587" t="s">
        <v>98</v>
      </c>
      <c r="D1587" t="s">
        <v>110</v>
      </c>
      <c r="E1587" t="s">
        <v>128</v>
      </c>
      <c r="F1587" t="s">
        <v>104</v>
      </c>
      <c r="G1587" t="s">
        <v>137</v>
      </c>
      <c r="H1587" t="s">
        <v>93</v>
      </c>
      <c r="I1587" s="15">
        <v>-4203.12</v>
      </c>
    </row>
    <row r="1588" spans="1:9" x14ac:dyDescent="0.4">
      <c r="A1588" s="12">
        <v>41131</v>
      </c>
      <c r="B1588" t="s">
        <v>141</v>
      </c>
      <c r="C1588" t="s">
        <v>103</v>
      </c>
      <c r="D1588" t="s">
        <v>119</v>
      </c>
      <c r="E1588" t="s">
        <v>118</v>
      </c>
      <c r="F1588" t="s">
        <v>112</v>
      </c>
      <c r="G1588" t="s">
        <v>120</v>
      </c>
      <c r="H1588" t="s">
        <v>93</v>
      </c>
      <c r="I1588" s="15">
        <v>-2231.15</v>
      </c>
    </row>
    <row r="1589" spans="1:9" x14ac:dyDescent="0.4">
      <c r="A1589" s="12">
        <v>41266</v>
      </c>
      <c r="B1589" t="s">
        <v>141</v>
      </c>
      <c r="C1589" t="s">
        <v>126</v>
      </c>
      <c r="D1589" t="s">
        <v>110</v>
      </c>
      <c r="E1589" t="s">
        <v>109</v>
      </c>
      <c r="F1589" t="s">
        <v>113</v>
      </c>
      <c r="G1589" t="s">
        <v>130</v>
      </c>
      <c r="H1589" t="s">
        <v>93</v>
      </c>
      <c r="I1589" s="15">
        <v>-4941.2700000000004</v>
      </c>
    </row>
    <row r="1590" spans="1:9" x14ac:dyDescent="0.4">
      <c r="A1590" s="12">
        <v>41557</v>
      </c>
      <c r="B1590" t="s">
        <v>141</v>
      </c>
      <c r="C1590" t="s">
        <v>103</v>
      </c>
      <c r="D1590" t="s">
        <v>119</v>
      </c>
      <c r="E1590" t="s">
        <v>131</v>
      </c>
      <c r="F1590" t="s">
        <v>108</v>
      </c>
      <c r="G1590" t="s">
        <v>120</v>
      </c>
      <c r="H1590" t="s">
        <v>93</v>
      </c>
      <c r="I1590" s="15">
        <v>-2074.33</v>
      </c>
    </row>
    <row r="1591" spans="1:9" x14ac:dyDescent="0.4">
      <c r="A1591" s="12">
        <v>41432</v>
      </c>
      <c r="B1591" t="s">
        <v>141</v>
      </c>
      <c r="C1591" t="s">
        <v>126</v>
      </c>
      <c r="D1591" t="s">
        <v>97</v>
      </c>
      <c r="E1591" t="s">
        <v>133</v>
      </c>
      <c r="F1591" t="s">
        <v>113</v>
      </c>
      <c r="G1591" t="s">
        <v>130</v>
      </c>
      <c r="H1591" t="s">
        <v>93</v>
      </c>
      <c r="I1591" s="15">
        <v>-12126.22</v>
      </c>
    </row>
    <row r="1592" spans="1:9" x14ac:dyDescent="0.4">
      <c r="A1592" s="12">
        <v>41316</v>
      </c>
      <c r="B1592" t="s">
        <v>141</v>
      </c>
      <c r="C1592" t="s">
        <v>124</v>
      </c>
      <c r="D1592" t="s">
        <v>110</v>
      </c>
      <c r="E1592" t="s">
        <v>109</v>
      </c>
      <c r="F1592" t="s">
        <v>112</v>
      </c>
      <c r="G1592" t="s">
        <v>135</v>
      </c>
      <c r="H1592" t="s">
        <v>93</v>
      </c>
      <c r="I1592" s="15">
        <v>-370.99</v>
      </c>
    </row>
    <row r="1593" spans="1:9" x14ac:dyDescent="0.4">
      <c r="A1593" s="12">
        <v>40918</v>
      </c>
      <c r="B1593" t="s">
        <v>141</v>
      </c>
      <c r="C1593" t="s">
        <v>122</v>
      </c>
      <c r="D1593" t="s">
        <v>106</v>
      </c>
      <c r="E1593" t="s">
        <v>105</v>
      </c>
      <c r="F1593" t="s">
        <v>104</v>
      </c>
      <c r="G1593" t="s">
        <v>107</v>
      </c>
      <c r="H1593" t="s">
        <v>93</v>
      </c>
      <c r="I1593" s="15">
        <v>-693.55</v>
      </c>
    </row>
    <row r="1594" spans="1:9" x14ac:dyDescent="0.4">
      <c r="A1594" s="12">
        <v>40923</v>
      </c>
      <c r="B1594" t="s">
        <v>141</v>
      </c>
      <c r="C1594" t="s">
        <v>122</v>
      </c>
      <c r="D1594" t="s">
        <v>97</v>
      </c>
      <c r="E1594" t="s">
        <v>133</v>
      </c>
      <c r="F1594" t="s">
        <v>113</v>
      </c>
      <c r="G1594" t="s">
        <v>99</v>
      </c>
      <c r="H1594" t="s">
        <v>93</v>
      </c>
      <c r="I1594" s="15">
        <v>-3492.61</v>
      </c>
    </row>
    <row r="1595" spans="1:9" x14ac:dyDescent="0.4">
      <c r="A1595" s="12">
        <v>41620</v>
      </c>
      <c r="B1595" t="s">
        <v>141</v>
      </c>
      <c r="C1595" t="s">
        <v>117</v>
      </c>
      <c r="D1595" t="s">
        <v>110</v>
      </c>
      <c r="E1595" t="s">
        <v>109</v>
      </c>
      <c r="F1595" t="s">
        <v>113</v>
      </c>
      <c r="G1595" t="s">
        <v>120</v>
      </c>
      <c r="H1595">
        <v>34</v>
      </c>
      <c r="I1595" s="15">
        <v>26046.18</v>
      </c>
    </row>
    <row r="1596" spans="1:9" x14ac:dyDescent="0.4">
      <c r="A1596" s="12">
        <v>40974</v>
      </c>
      <c r="B1596" t="s">
        <v>141</v>
      </c>
      <c r="C1596" t="s">
        <v>124</v>
      </c>
      <c r="D1596" t="s">
        <v>119</v>
      </c>
      <c r="E1596" t="s">
        <v>118</v>
      </c>
      <c r="F1596" t="s">
        <v>112</v>
      </c>
      <c r="G1596" t="s">
        <v>130</v>
      </c>
      <c r="H1596" t="s">
        <v>93</v>
      </c>
      <c r="I1596" s="15">
        <v>-784.36</v>
      </c>
    </row>
    <row r="1597" spans="1:9" x14ac:dyDescent="0.4">
      <c r="A1597" s="12">
        <v>41603</v>
      </c>
      <c r="B1597" t="s">
        <v>141</v>
      </c>
      <c r="C1597" t="s">
        <v>117</v>
      </c>
      <c r="D1597" t="s">
        <v>110</v>
      </c>
      <c r="E1597" t="s">
        <v>109</v>
      </c>
      <c r="F1597" t="s">
        <v>113</v>
      </c>
      <c r="G1597" t="s">
        <v>94</v>
      </c>
      <c r="H1597">
        <v>24</v>
      </c>
      <c r="I1597" s="15">
        <v>20388.93</v>
      </c>
    </row>
    <row r="1598" spans="1:9" x14ac:dyDescent="0.4">
      <c r="A1598" s="12">
        <v>41568</v>
      </c>
      <c r="B1598" t="s">
        <v>141</v>
      </c>
      <c r="C1598" t="s">
        <v>103</v>
      </c>
      <c r="D1598" t="s">
        <v>119</v>
      </c>
      <c r="E1598" t="s">
        <v>131</v>
      </c>
      <c r="F1598" t="s">
        <v>113</v>
      </c>
      <c r="G1598" t="s">
        <v>99</v>
      </c>
      <c r="H1598" t="s">
        <v>93</v>
      </c>
      <c r="I1598" s="15">
        <v>-2034.95</v>
      </c>
    </row>
    <row r="1599" spans="1:9" x14ac:dyDescent="0.4">
      <c r="A1599" s="12">
        <v>40951</v>
      </c>
      <c r="B1599" t="s">
        <v>141</v>
      </c>
      <c r="C1599" t="s">
        <v>98</v>
      </c>
      <c r="D1599" t="s">
        <v>119</v>
      </c>
      <c r="E1599" t="s">
        <v>118</v>
      </c>
      <c r="F1599" t="s">
        <v>100</v>
      </c>
      <c r="G1599" t="s">
        <v>99</v>
      </c>
      <c r="H1599" t="s">
        <v>93</v>
      </c>
      <c r="I1599" s="15">
        <v>-5736.87</v>
      </c>
    </row>
    <row r="1600" spans="1:9" x14ac:dyDescent="0.4">
      <c r="A1600" s="12">
        <v>40940</v>
      </c>
      <c r="B1600" t="s">
        <v>141</v>
      </c>
      <c r="C1600" t="s">
        <v>98</v>
      </c>
      <c r="D1600" t="s">
        <v>97</v>
      </c>
      <c r="E1600" t="s">
        <v>133</v>
      </c>
      <c r="F1600" t="s">
        <v>95</v>
      </c>
      <c r="G1600" t="s">
        <v>94</v>
      </c>
      <c r="H1600" t="s">
        <v>93</v>
      </c>
      <c r="I1600" s="15">
        <v>-13600.6</v>
      </c>
    </row>
    <row r="1601" spans="1:9" x14ac:dyDescent="0.4">
      <c r="A1601" s="12">
        <v>40989</v>
      </c>
      <c r="B1601" t="s">
        <v>141</v>
      </c>
      <c r="C1601" t="s">
        <v>98</v>
      </c>
      <c r="D1601" t="s">
        <v>97</v>
      </c>
      <c r="E1601" t="s">
        <v>140</v>
      </c>
      <c r="F1601" t="s">
        <v>108</v>
      </c>
      <c r="G1601" t="s">
        <v>99</v>
      </c>
      <c r="H1601" t="s">
        <v>93</v>
      </c>
      <c r="I1601" s="15">
        <v>-5249.86</v>
      </c>
    </row>
    <row r="1602" spans="1:9" x14ac:dyDescent="0.4">
      <c r="A1602" s="12">
        <v>41205</v>
      </c>
      <c r="B1602" t="s">
        <v>141</v>
      </c>
      <c r="C1602" t="s">
        <v>122</v>
      </c>
      <c r="D1602" t="s">
        <v>106</v>
      </c>
      <c r="E1602" t="s">
        <v>105</v>
      </c>
      <c r="F1602" t="s">
        <v>108</v>
      </c>
      <c r="G1602" t="s">
        <v>137</v>
      </c>
      <c r="H1602" t="s">
        <v>93</v>
      </c>
      <c r="I1602" s="15">
        <v>-643.85</v>
      </c>
    </row>
    <row r="1603" spans="1:9" x14ac:dyDescent="0.4">
      <c r="A1603" s="12">
        <v>41537</v>
      </c>
      <c r="B1603" t="s">
        <v>141</v>
      </c>
      <c r="C1603" t="s">
        <v>122</v>
      </c>
      <c r="D1603" t="s">
        <v>119</v>
      </c>
      <c r="E1603" t="s">
        <v>123</v>
      </c>
      <c r="F1603" t="s">
        <v>113</v>
      </c>
      <c r="G1603" t="s">
        <v>99</v>
      </c>
      <c r="H1603" t="s">
        <v>93</v>
      </c>
      <c r="I1603" s="15">
        <v>-1884.32</v>
      </c>
    </row>
    <row r="1604" spans="1:9" x14ac:dyDescent="0.4">
      <c r="A1604" s="12">
        <v>41346</v>
      </c>
      <c r="B1604" t="s">
        <v>141</v>
      </c>
      <c r="C1604" t="s">
        <v>117</v>
      </c>
      <c r="D1604" t="s">
        <v>119</v>
      </c>
      <c r="E1604" t="s">
        <v>118</v>
      </c>
      <c r="F1604" t="s">
        <v>112</v>
      </c>
      <c r="G1604" t="s">
        <v>120</v>
      </c>
      <c r="H1604">
        <v>21</v>
      </c>
      <c r="I1604" s="15">
        <v>15321.86</v>
      </c>
    </row>
    <row r="1605" spans="1:9" x14ac:dyDescent="0.4">
      <c r="A1605" s="12">
        <v>41163</v>
      </c>
      <c r="B1605" t="s">
        <v>141</v>
      </c>
      <c r="C1605" t="s">
        <v>122</v>
      </c>
      <c r="D1605" t="s">
        <v>106</v>
      </c>
      <c r="E1605" t="s">
        <v>138</v>
      </c>
      <c r="F1605" t="s">
        <v>104</v>
      </c>
      <c r="G1605" t="s">
        <v>130</v>
      </c>
      <c r="H1605" t="s">
        <v>93</v>
      </c>
      <c r="I1605" s="15">
        <v>-1623.05</v>
      </c>
    </row>
    <row r="1606" spans="1:9" x14ac:dyDescent="0.4">
      <c r="A1606" s="12">
        <v>41167</v>
      </c>
      <c r="B1606" t="s">
        <v>141</v>
      </c>
      <c r="C1606" t="s">
        <v>124</v>
      </c>
      <c r="D1606" t="s">
        <v>110</v>
      </c>
      <c r="E1606" t="s">
        <v>109</v>
      </c>
      <c r="F1606" t="s">
        <v>104</v>
      </c>
      <c r="G1606" t="s">
        <v>135</v>
      </c>
      <c r="H1606" t="s">
        <v>93</v>
      </c>
      <c r="I1606" s="15">
        <v>-835.86</v>
      </c>
    </row>
    <row r="1607" spans="1:9" x14ac:dyDescent="0.4">
      <c r="A1607" s="12">
        <v>41535</v>
      </c>
      <c r="B1607" t="s">
        <v>141</v>
      </c>
      <c r="C1607" t="s">
        <v>124</v>
      </c>
      <c r="D1607" t="s">
        <v>119</v>
      </c>
      <c r="E1607" t="s">
        <v>118</v>
      </c>
      <c r="F1607" t="s">
        <v>100</v>
      </c>
      <c r="G1607" t="s">
        <v>137</v>
      </c>
      <c r="H1607" t="s">
        <v>93</v>
      </c>
      <c r="I1607" s="15">
        <v>-207.89</v>
      </c>
    </row>
    <row r="1608" spans="1:9" x14ac:dyDescent="0.4">
      <c r="A1608" s="12">
        <v>41095</v>
      </c>
      <c r="B1608" t="s">
        <v>141</v>
      </c>
      <c r="C1608" t="s">
        <v>117</v>
      </c>
      <c r="D1608" t="s">
        <v>110</v>
      </c>
      <c r="E1608" t="s">
        <v>128</v>
      </c>
      <c r="F1608" t="s">
        <v>104</v>
      </c>
      <c r="G1608" t="s">
        <v>137</v>
      </c>
      <c r="H1608">
        <v>45</v>
      </c>
      <c r="I1608" s="15">
        <v>25807.11</v>
      </c>
    </row>
    <row r="1609" spans="1:9" x14ac:dyDescent="0.4">
      <c r="A1609" s="12">
        <v>41542</v>
      </c>
      <c r="B1609" t="s">
        <v>141</v>
      </c>
      <c r="C1609" t="s">
        <v>103</v>
      </c>
      <c r="D1609" t="s">
        <v>102</v>
      </c>
      <c r="E1609" t="s">
        <v>136</v>
      </c>
      <c r="F1609" t="s">
        <v>95</v>
      </c>
      <c r="G1609" t="s">
        <v>130</v>
      </c>
      <c r="H1609" t="s">
        <v>93</v>
      </c>
      <c r="I1609" s="15">
        <v>-6955.42</v>
      </c>
    </row>
    <row r="1610" spans="1:9" x14ac:dyDescent="0.4">
      <c r="A1610" s="12">
        <v>40941</v>
      </c>
      <c r="B1610" t="s">
        <v>141</v>
      </c>
      <c r="C1610" t="s">
        <v>98</v>
      </c>
      <c r="D1610" t="s">
        <v>102</v>
      </c>
      <c r="E1610" t="s">
        <v>101</v>
      </c>
      <c r="F1610" t="s">
        <v>108</v>
      </c>
      <c r="G1610" t="s">
        <v>115</v>
      </c>
      <c r="H1610" t="s">
        <v>93</v>
      </c>
      <c r="I1610" s="15">
        <v>-2912.05</v>
      </c>
    </row>
    <row r="1611" spans="1:9" x14ac:dyDescent="0.4">
      <c r="A1611" s="12">
        <v>41635</v>
      </c>
      <c r="B1611" t="s">
        <v>141</v>
      </c>
      <c r="C1611" t="s">
        <v>103</v>
      </c>
      <c r="D1611" t="s">
        <v>110</v>
      </c>
      <c r="E1611" t="s">
        <v>109</v>
      </c>
      <c r="F1611" t="s">
        <v>112</v>
      </c>
      <c r="G1611" t="s">
        <v>130</v>
      </c>
      <c r="H1611" t="s">
        <v>93</v>
      </c>
      <c r="I1611" s="15">
        <v>-10067.73</v>
      </c>
    </row>
    <row r="1612" spans="1:9" x14ac:dyDescent="0.4">
      <c r="A1612" s="12">
        <v>41178</v>
      </c>
      <c r="B1612" t="s">
        <v>141</v>
      </c>
      <c r="C1612" t="s">
        <v>122</v>
      </c>
      <c r="D1612" t="s">
        <v>110</v>
      </c>
      <c r="E1612" t="s">
        <v>132</v>
      </c>
      <c r="F1612" t="s">
        <v>112</v>
      </c>
      <c r="G1612" t="s">
        <v>137</v>
      </c>
      <c r="H1612" t="s">
        <v>93</v>
      </c>
      <c r="I1612" s="15">
        <v>-1294.3900000000001</v>
      </c>
    </row>
    <row r="1613" spans="1:9" x14ac:dyDescent="0.4">
      <c r="A1613" s="12">
        <v>41324</v>
      </c>
      <c r="B1613" t="s">
        <v>141</v>
      </c>
      <c r="C1613" t="s">
        <v>98</v>
      </c>
      <c r="D1613" t="s">
        <v>110</v>
      </c>
      <c r="E1613" t="s">
        <v>109</v>
      </c>
      <c r="F1613" t="s">
        <v>113</v>
      </c>
      <c r="G1613" t="s">
        <v>107</v>
      </c>
      <c r="H1613" t="s">
        <v>93</v>
      </c>
      <c r="I1613" s="15">
        <v>-4978.3599999999997</v>
      </c>
    </row>
    <row r="1614" spans="1:9" x14ac:dyDescent="0.4">
      <c r="A1614" s="12">
        <v>41102</v>
      </c>
      <c r="B1614" t="s">
        <v>141</v>
      </c>
      <c r="C1614" t="s">
        <v>117</v>
      </c>
      <c r="D1614" t="s">
        <v>97</v>
      </c>
      <c r="E1614" t="s">
        <v>129</v>
      </c>
      <c r="F1614" t="s">
        <v>100</v>
      </c>
      <c r="G1614" t="s">
        <v>135</v>
      </c>
      <c r="H1614">
        <v>18</v>
      </c>
      <c r="I1614" s="15">
        <v>11283.07</v>
      </c>
    </row>
    <row r="1615" spans="1:9" x14ac:dyDescent="0.4">
      <c r="A1615" s="12">
        <v>41086</v>
      </c>
      <c r="B1615" t="s">
        <v>141</v>
      </c>
      <c r="C1615" t="s">
        <v>117</v>
      </c>
      <c r="D1615" t="s">
        <v>119</v>
      </c>
      <c r="E1615" t="s">
        <v>127</v>
      </c>
      <c r="F1615" t="s">
        <v>104</v>
      </c>
      <c r="G1615" t="s">
        <v>130</v>
      </c>
      <c r="H1615">
        <v>30</v>
      </c>
      <c r="I1615" s="15">
        <v>24117.75</v>
      </c>
    </row>
    <row r="1616" spans="1:9" x14ac:dyDescent="0.4">
      <c r="A1616" s="12">
        <v>41091</v>
      </c>
      <c r="B1616" t="s">
        <v>141</v>
      </c>
      <c r="C1616" t="s">
        <v>126</v>
      </c>
      <c r="D1616" t="s">
        <v>110</v>
      </c>
      <c r="E1616" t="s">
        <v>121</v>
      </c>
      <c r="F1616" t="s">
        <v>112</v>
      </c>
      <c r="G1616" t="s">
        <v>130</v>
      </c>
      <c r="H1616" t="s">
        <v>93</v>
      </c>
      <c r="I1616" s="15">
        <v>-10013.58</v>
      </c>
    </row>
    <row r="1617" spans="1:9" x14ac:dyDescent="0.4">
      <c r="A1617" s="12">
        <v>41156</v>
      </c>
      <c r="B1617" t="s">
        <v>141</v>
      </c>
      <c r="C1617" t="s">
        <v>122</v>
      </c>
      <c r="D1617" t="s">
        <v>110</v>
      </c>
      <c r="E1617" t="s">
        <v>132</v>
      </c>
      <c r="F1617" t="s">
        <v>112</v>
      </c>
      <c r="G1617" t="s">
        <v>135</v>
      </c>
      <c r="H1617" t="s">
        <v>93</v>
      </c>
      <c r="I1617" s="15">
        <v>-2056.5100000000002</v>
      </c>
    </row>
    <row r="1618" spans="1:9" x14ac:dyDescent="0.4">
      <c r="A1618" s="12">
        <v>41143</v>
      </c>
      <c r="B1618" t="s">
        <v>141</v>
      </c>
      <c r="C1618" t="s">
        <v>103</v>
      </c>
      <c r="D1618" t="s">
        <v>119</v>
      </c>
      <c r="E1618" t="s">
        <v>127</v>
      </c>
      <c r="F1618" t="s">
        <v>112</v>
      </c>
      <c r="G1618" t="s">
        <v>120</v>
      </c>
      <c r="H1618" t="s">
        <v>93</v>
      </c>
      <c r="I1618" s="15">
        <v>-4393.0200000000004</v>
      </c>
    </row>
    <row r="1619" spans="1:9" x14ac:dyDescent="0.4">
      <c r="A1619" s="12">
        <v>41166</v>
      </c>
      <c r="B1619" t="s">
        <v>141</v>
      </c>
      <c r="C1619" t="s">
        <v>117</v>
      </c>
      <c r="D1619" t="s">
        <v>106</v>
      </c>
      <c r="E1619" t="s">
        <v>134</v>
      </c>
      <c r="F1619" t="s">
        <v>112</v>
      </c>
      <c r="G1619" t="s">
        <v>130</v>
      </c>
      <c r="H1619">
        <v>8</v>
      </c>
      <c r="I1619" s="15">
        <v>6660.44</v>
      </c>
    </row>
    <row r="1620" spans="1:9" x14ac:dyDescent="0.4">
      <c r="A1620" s="12">
        <v>41637</v>
      </c>
      <c r="B1620" t="s">
        <v>141</v>
      </c>
      <c r="C1620" t="s">
        <v>124</v>
      </c>
      <c r="D1620" t="s">
        <v>106</v>
      </c>
      <c r="E1620" t="s">
        <v>134</v>
      </c>
      <c r="F1620" t="s">
        <v>108</v>
      </c>
      <c r="G1620" t="s">
        <v>130</v>
      </c>
      <c r="H1620" t="s">
        <v>93</v>
      </c>
      <c r="I1620" s="15">
        <v>-617.79</v>
      </c>
    </row>
    <row r="1621" spans="1:9" x14ac:dyDescent="0.4">
      <c r="A1621" s="12">
        <v>41529</v>
      </c>
      <c r="B1621" t="s">
        <v>141</v>
      </c>
      <c r="C1621" t="s">
        <v>103</v>
      </c>
      <c r="D1621" t="s">
        <v>102</v>
      </c>
      <c r="E1621" t="s">
        <v>136</v>
      </c>
      <c r="F1621" t="s">
        <v>108</v>
      </c>
      <c r="G1621" t="s">
        <v>107</v>
      </c>
      <c r="H1621" t="s">
        <v>93</v>
      </c>
      <c r="I1621" s="15">
        <v>-13731.88</v>
      </c>
    </row>
    <row r="1622" spans="1:9" x14ac:dyDescent="0.4">
      <c r="A1622" s="12">
        <v>41469</v>
      </c>
      <c r="B1622" t="s">
        <v>141</v>
      </c>
      <c r="C1622" t="s">
        <v>122</v>
      </c>
      <c r="D1622" t="s">
        <v>102</v>
      </c>
      <c r="E1622" t="s">
        <v>116</v>
      </c>
      <c r="F1622" t="s">
        <v>100</v>
      </c>
      <c r="G1622" t="s">
        <v>111</v>
      </c>
      <c r="H1622" t="s">
        <v>93</v>
      </c>
      <c r="I1622" s="15">
        <v>-3312.29</v>
      </c>
    </row>
    <row r="1623" spans="1:9" x14ac:dyDescent="0.4">
      <c r="A1623" s="12">
        <v>40914</v>
      </c>
      <c r="B1623" t="s">
        <v>141</v>
      </c>
      <c r="C1623" t="s">
        <v>122</v>
      </c>
      <c r="D1623" t="s">
        <v>97</v>
      </c>
      <c r="E1623" t="s">
        <v>96</v>
      </c>
      <c r="F1623" t="s">
        <v>104</v>
      </c>
      <c r="G1623" t="s">
        <v>135</v>
      </c>
      <c r="H1623" t="s">
        <v>93</v>
      </c>
      <c r="I1623" s="15">
        <v>-1538.45</v>
      </c>
    </row>
    <row r="1624" spans="1:9" x14ac:dyDescent="0.4">
      <c r="A1624" s="12">
        <v>41373</v>
      </c>
      <c r="B1624" t="s">
        <v>141</v>
      </c>
      <c r="C1624" t="s">
        <v>98</v>
      </c>
      <c r="D1624" t="s">
        <v>102</v>
      </c>
      <c r="E1624" t="s">
        <v>139</v>
      </c>
      <c r="F1624" t="s">
        <v>112</v>
      </c>
      <c r="G1624" t="s">
        <v>94</v>
      </c>
      <c r="H1624" t="s">
        <v>93</v>
      </c>
      <c r="I1624" s="15">
        <v>-10194.76</v>
      </c>
    </row>
    <row r="1625" spans="1:9" x14ac:dyDescent="0.4">
      <c r="A1625" s="12">
        <v>41043</v>
      </c>
      <c r="B1625" t="s">
        <v>141</v>
      </c>
      <c r="C1625" t="s">
        <v>117</v>
      </c>
      <c r="D1625" t="s">
        <v>97</v>
      </c>
      <c r="E1625" t="s">
        <v>140</v>
      </c>
      <c r="F1625" t="s">
        <v>113</v>
      </c>
      <c r="G1625" t="s">
        <v>111</v>
      </c>
      <c r="H1625">
        <v>27</v>
      </c>
      <c r="I1625" s="15">
        <v>36502.879999999997</v>
      </c>
    </row>
    <row r="1626" spans="1:9" x14ac:dyDescent="0.4">
      <c r="A1626" s="12">
        <v>41182</v>
      </c>
      <c r="B1626" t="s">
        <v>141</v>
      </c>
      <c r="C1626" t="s">
        <v>117</v>
      </c>
      <c r="D1626" t="s">
        <v>102</v>
      </c>
      <c r="E1626" t="s">
        <v>136</v>
      </c>
      <c r="F1626" t="s">
        <v>100</v>
      </c>
      <c r="G1626" t="s">
        <v>107</v>
      </c>
      <c r="H1626">
        <v>72</v>
      </c>
      <c r="I1626" s="15">
        <v>50373.37</v>
      </c>
    </row>
    <row r="1627" spans="1:9" x14ac:dyDescent="0.4">
      <c r="A1627" s="12">
        <v>41555</v>
      </c>
      <c r="B1627" t="s">
        <v>141</v>
      </c>
      <c r="C1627" t="s">
        <v>126</v>
      </c>
      <c r="D1627" t="s">
        <v>106</v>
      </c>
      <c r="E1627" t="s">
        <v>138</v>
      </c>
      <c r="F1627" t="s">
        <v>108</v>
      </c>
      <c r="G1627" t="s">
        <v>111</v>
      </c>
      <c r="H1627" t="s">
        <v>93</v>
      </c>
      <c r="I1627" s="15">
        <v>-4502.88</v>
      </c>
    </row>
    <row r="1628" spans="1:9" x14ac:dyDescent="0.4">
      <c r="A1628" s="12">
        <v>41464</v>
      </c>
      <c r="B1628" t="s">
        <v>141</v>
      </c>
      <c r="C1628" t="s">
        <v>122</v>
      </c>
      <c r="D1628" t="s">
        <v>106</v>
      </c>
      <c r="E1628" t="s">
        <v>134</v>
      </c>
      <c r="F1628" t="s">
        <v>112</v>
      </c>
      <c r="G1628" t="s">
        <v>111</v>
      </c>
      <c r="H1628" t="s">
        <v>93</v>
      </c>
      <c r="I1628" s="15">
        <v>-1328.24</v>
      </c>
    </row>
    <row r="1629" spans="1:9" x14ac:dyDescent="0.4">
      <c r="A1629" s="12">
        <v>40967</v>
      </c>
      <c r="B1629" t="s">
        <v>141</v>
      </c>
      <c r="C1629" t="s">
        <v>122</v>
      </c>
      <c r="D1629" t="s">
        <v>119</v>
      </c>
      <c r="E1629" t="s">
        <v>131</v>
      </c>
      <c r="F1629" t="s">
        <v>108</v>
      </c>
      <c r="G1629" t="s">
        <v>94</v>
      </c>
      <c r="H1629" t="s">
        <v>93</v>
      </c>
      <c r="I1629" s="15">
        <v>-1183.28</v>
      </c>
    </row>
    <row r="1630" spans="1:9" x14ac:dyDescent="0.4">
      <c r="A1630" s="12">
        <v>41286</v>
      </c>
      <c r="B1630" t="s">
        <v>141</v>
      </c>
      <c r="C1630" t="s">
        <v>117</v>
      </c>
      <c r="D1630" t="s">
        <v>106</v>
      </c>
      <c r="E1630" t="s">
        <v>138</v>
      </c>
      <c r="F1630" t="s">
        <v>113</v>
      </c>
      <c r="G1630" t="s">
        <v>130</v>
      </c>
      <c r="H1630">
        <v>13</v>
      </c>
      <c r="I1630" s="15">
        <v>11544.4</v>
      </c>
    </row>
    <row r="1631" spans="1:9" x14ac:dyDescent="0.4">
      <c r="A1631" s="12">
        <v>41347</v>
      </c>
      <c r="B1631" t="s">
        <v>141</v>
      </c>
      <c r="C1631" t="s">
        <v>98</v>
      </c>
      <c r="D1631" t="s">
        <v>102</v>
      </c>
      <c r="E1631" t="s">
        <v>116</v>
      </c>
      <c r="F1631" t="s">
        <v>104</v>
      </c>
      <c r="G1631" t="s">
        <v>107</v>
      </c>
      <c r="H1631" t="s">
        <v>93</v>
      </c>
      <c r="I1631" s="15">
        <v>-17393.8</v>
      </c>
    </row>
    <row r="1632" spans="1:9" x14ac:dyDescent="0.4">
      <c r="A1632" s="12">
        <v>41545</v>
      </c>
      <c r="B1632" t="s">
        <v>141</v>
      </c>
      <c r="C1632" t="s">
        <v>117</v>
      </c>
      <c r="D1632" t="s">
        <v>102</v>
      </c>
      <c r="E1632" t="s">
        <v>136</v>
      </c>
      <c r="F1632" t="s">
        <v>108</v>
      </c>
      <c r="G1632" t="s">
        <v>111</v>
      </c>
      <c r="H1632">
        <v>27</v>
      </c>
      <c r="I1632" s="15">
        <v>34466.9</v>
      </c>
    </row>
    <row r="1633" spans="1:9" x14ac:dyDescent="0.4">
      <c r="A1633" s="12">
        <v>41402</v>
      </c>
      <c r="B1633" t="s">
        <v>141</v>
      </c>
      <c r="C1633" t="s">
        <v>126</v>
      </c>
      <c r="D1633" t="s">
        <v>102</v>
      </c>
      <c r="E1633" t="s">
        <v>101</v>
      </c>
      <c r="F1633" t="s">
        <v>108</v>
      </c>
      <c r="G1633" t="s">
        <v>107</v>
      </c>
      <c r="H1633" t="s">
        <v>93</v>
      </c>
      <c r="I1633" s="15">
        <v>-2434.67</v>
      </c>
    </row>
    <row r="1634" spans="1:9" x14ac:dyDescent="0.4">
      <c r="A1634" s="12">
        <v>40929</v>
      </c>
      <c r="B1634" t="s">
        <v>141</v>
      </c>
      <c r="C1634" t="s">
        <v>124</v>
      </c>
      <c r="D1634" t="s">
        <v>106</v>
      </c>
      <c r="E1634" t="s">
        <v>138</v>
      </c>
      <c r="F1634" t="s">
        <v>95</v>
      </c>
      <c r="G1634" t="s">
        <v>137</v>
      </c>
      <c r="H1634" t="s">
        <v>93</v>
      </c>
      <c r="I1634" s="15">
        <v>-313.95</v>
      </c>
    </row>
    <row r="1635" spans="1:9" x14ac:dyDescent="0.4">
      <c r="A1635" s="12">
        <v>41279</v>
      </c>
      <c r="B1635" t="s">
        <v>141</v>
      </c>
      <c r="C1635" t="s">
        <v>117</v>
      </c>
      <c r="D1635" t="s">
        <v>102</v>
      </c>
      <c r="E1635" t="s">
        <v>116</v>
      </c>
      <c r="F1635" t="s">
        <v>100</v>
      </c>
      <c r="G1635" t="s">
        <v>107</v>
      </c>
      <c r="H1635">
        <v>49</v>
      </c>
      <c r="I1635" s="15">
        <v>34476.06</v>
      </c>
    </row>
    <row r="1636" spans="1:9" x14ac:dyDescent="0.4">
      <c r="A1636" s="12">
        <v>41223</v>
      </c>
      <c r="B1636" t="s">
        <v>141</v>
      </c>
      <c r="C1636" t="s">
        <v>103</v>
      </c>
      <c r="D1636" t="s">
        <v>102</v>
      </c>
      <c r="E1636" t="s">
        <v>116</v>
      </c>
      <c r="F1636" t="s">
        <v>108</v>
      </c>
      <c r="G1636" t="s">
        <v>135</v>
      </c>
      <c r="H1636" t="s">
        <v>93</v>
      </c>
      <c r="I1636" s="15">
        <v>-5117.25</v>
      </c>
    </row>
    <row r="1637" spans="1:9" x14ac:dyDescent="0.4">
      <c r="A1637" s="12">
        <v>41208</v>
      </c>
      <c r="B1637" t="s">
        <v>141</v>
      </c>
      <c r="C1637" t="s">
        <v>98</v>
      </c>
      <c r="D1637" t="s">
        <v>119</v>
      </c>
      <c r="E1637" t="s">
        <v>125</v>
      </c>
      <c r="F1637" t="s">
        <v>95</v>
      </c>
      <c r="G1637" t="s">
        <v>99</v>
      </c>
      <c r="H1637" t="s">
        <v>93</v>
      </c>
      <c r="I1637" s="15">
        <v>-32430.99</v>
      </c>
    </row>
    <row r="1638" spans="1:9" x14ac:dyDescent="0.4">
      <c r="A1638" s="12">
        <v>41133</v>
      </c>
      <c r="B1638" t="s">
        <v>141</v>
      </c>
      <c r="C1638" t="s">
        <v>126</v>
      </c>
      <c r="D1638" t="s">
        <v>119</v>
      </c>
      <c r="E1638" t="s">
        <v>123</v>
      </c>
      <c r="F1638" t="s">
        <v>100</v>
      </c>
      <c r="G1638" t="s">
        <v>135</v>
      </c>
      <c r="H1638" t="s">
        <v>93</v>
      </c>
      <c r="I1638" s="15">
        <v>-1438.14</v>
      </c>
    </row>
    <row r="1639" spans="1:9" x14ac:dyDescent="0.4">
      <c r="A1639" s="12">
        <v>41579</v>
      </c>
      <c r="B1639" t="s">
        <v>141</v>
      </c>
      <c r="C1639" t="s">
        <v>98</v>
      </c>
      <c r="D1639" t="s">
        <v>106</v>
      </c>
      <c r="E1639" t="s">
        <v>134</v>
      </c>
      <c r="F1639" t="s">
        <v>112</v>
      </c>
      <c r="G1639" t="s">
        <v>99</v>
      </c>
      <c r="H1639" t="s">
        <v>93</v>
      </c>
      <c r="I1639" s="15">
        <v>-1738.14</v>
      </c>
    </row>
    <row r="1640" spans="1:9" x14ac:dyDescent="0.4">
      <c r="A1640" s="12">
        <v>41275</v>
      </c>
      <c r="B1640" t="s">
        <v>141</v>
      </c>
      <c r="C1640" t="s">
        <v>122</v>
      </c>
      <c r="D1640" t="s">
        <v>106</v>
      </c>
      <c r="E1640" t="s">
        <v>138</v>
      </c>
      <c r="F1640" t="s">
        <v>95</v>
      </c>
      <c r="G1640" t="s">
        <v>111</v>
      </c>
      <c r="H1640" t="s">
        <v>93</v>
      </c>
      <c r="I1640" s="15">
        <v>-5933.99</v>
      </c>
    </row>
    <row r="1641" spans="1:9" x14ac:dyDescent="0.4">
      <c r="A1641" s="12">
        <v>40978</v>
      </c>
      <c r="B1641" t="s">
        <v>141</v>
      </c>
      <c r="C1641" t="s">
        <v>103</v>
      </c>
      <c r="D1641" t="s">
        <v>97</v>
      </c>
      <c r="E1641" t="s">
        <v>96</v>
      </c>
      <c r="F1641" t="s">
        <v>112</v>
      </c>
      <c r="G1641" t="s">
        <v>135</v>
      </c>
      <c r="H1641" t="s">
        <v>93</v>
      </c>
      <c r="I1641" s="15">
        <v>-3106.24</v>
      </c>
    </row>
    <row r="1642" spans="1:9" x14ac:dyDescent="0.4">
      <c r="A1642" s="12">
        <v>41520</v>
      </c>
      <c r="B1642" t="s">
        <v>141</v>
      </c>
      <c r="C1642" t="s">
        <v>98</v>
      </c>
      <c r="D1642" t="s">
        <v>106</v>
      </c>
      <c r="E1642" t="s">
        <v>138</v>
      </c>
      <c r="F1642" t="s">
        <v>113</v>
      </c>
      <c r="G1642" t="s">
        <v>115</v>
      </c>
      <c r="H1642" t="s">
        <v>93</v>
      </c>
      <c r="I1642" s="15">
        <v>-4470.62</v>
      </c>
    </row>
    <row r="1643" spans="1:9" x14ac:dyDescent="0.4">
      <c r="A1643" s="12">
        <v>41557</v>
      </c>
      <c r="B1643" t="s">
        <v>141</v>
      </c>
      <c r="C1643" t="s">
        <v>98</v>
      </c>
      <c r="D1643" t="s">
        <v>97</v>
      </c>
      <c r="E1643" t="s">
        <v>96</v>
      </c>
      <c r="F1643" t="s">
        <v>108</v>
      </c>
      <c r="G1643" t="s">
        <v>115</v>
      </c>
      <c r="H1643" t="s">
        <v>93</v>
      </c>
      <c r="I1643" s="15">
        <v>-7735.14</v>
      </c>
    </row>
    <row r="1644" spans="1:9" x14ac:dyDescent="0.4">
      <c r="A1644" s="12">
        <v>41235</v>
      </c>
      <c r="B1644" t="s">
        <v>141</v>
      </c>
      <c r="C1644" t="s">
        <v>98</v>
      </c>
      <c r="D1644" t="s">
        <v>106</v>
      </c>
      <c r="E1644" t="s">
        <v>105</v>
      </c>
      <c r="F1644" t="s">
        <v>108</v>
      </c>
      <c r="G1644" t="s">
        <v>111</v>
      </c>
      <c r="H1644" t="s">
        <v>93</v>
      </c>
      <c r="I1644" s="15">
        <v>-4738.51</v>
      </c>
    </row>
    <row r="1645" spans="1:9" x14ac:dyDescent="0.4">
      <c r="A1645" s="12">
        <v>41574</v>
      </c>
      <c r="B1645" t="s">
        <v>141</v>
      </c>
      <c r="C1645" t="s">
        <v>98</v>
      </c>
      <c r="D1645" t="s">
        <v>119</v>
      </c>
      <c r="E1645" t="s">
        <v>118</v>
      </c>
      <c r="F1645" t="s">
        <v>112</v>
      </c>
      <c r="G1645" t="s">
        <v>115</v>
      </c>
      <c r="H1645" t="s">
        <v>93</v>
      </c>
      <c r="I1645" s="15">
        <v>-4387.4399999999996</v>
      </c>
    </row>
    <row r="1646" spans="1:9" x14ac:dyDescent="0.4">
      <c r="A1646" s="12">
        <v>40985</v>
      </c>
      <c r="B1646" t="s">
        <v>141</v>
      </c>
      <c r="C1646" t="s">
        <v>124</v>
      </c>
      <c r="D1646" t="s">
        <v>102</v>
      </c>
      <c r="E1646" t="s">
        <v>116</v>
      </c>
      <c r="F1646" t="s">
        <v>104</v>
      </c>
      <c r="G1646" t="s">
        <v>135</v>
      </c>
      <c r="H1646" t="s">
        <v>93</v>
      </c>
      <c r="I1646" s="15">
        <v>-886.87</v>
      </c>
    </row>
    <row r="1647" spans="1:9" x14ac:dyDescent="0.4">
      <c r="A1647" s="12">
        <v>41387</v>
      </c>
      <c r="B1647" t="s">
        <v>141</v>
      </c>
      <c r="C1647" t="s">
        <v>117</v>
      </c>
      <c r="D1647" t="s">
        <v>110</v>
      </c>
      <c r="E1647" t="s">
        <v>132</v>
      </c>
      <c r="F1647" t="s">
        <v>112</v>
      </c>
      <c r="G1647" t="s">
        <v>107</v>
      </c>
      <c r="H1647">
        <v>12</v>
      </c>
      <c r="I1647" s="15">
        <v>7620.48</v>
      </c>
    </row>
    <row r="1648" spans="1:9" x14ac:dyDescent="0.4">
      <c r="A1648" s="12">
        <v>41157</v>
      </c>
      <c r="B1648" t="s">
        <v>141</v>
      </c>
      <c r="C1648" t="s">
        <v>122</v>
      </c>
      <c r="D1648" t="s">
        <v>119</v>
      </c>
      <c r="E1648" t="s">
        <v>131</v>
      </c>
      <c r="F1648" t="s">
        <v>113</v>
      </c>
      <c r="G1648" t="s">
        <v>130</v>
      </c>
      <c r="H1648" t="s">
        <v>93</v>
      </c>
      <c r="I1648" s="15">
        <v>-1110.48</v>
      </c>
    </row>
    <row r="1649" spans="1:9" x14ac:dyDescent="0.4">
      <c r="A1649" s="12">
        <v>41197</v>
      </c>
      <c r="B1649" t="s">
        <v>141</v>
      </c>
      <c r="C1649" t="s">
        <v>126</v>
      </c>
      <c r="D1649" t="s">
        <v>97</v>
      </c>
      <c r="E1649" t="s">
        <v>129</v>
      </c>
      <c r="F1649" t="s">
        <v>100</v>
      </c>
      <c r="G1649" t="s">
        <v>111</v>
      </c>
      <c r="H1649" t="s">
        <v>93</v>
      </c>
      <c r="I1649" s="15">
        <v>-3803.42</v>
      </c>
    </row>
    <row r="1650" spans="1:9" x14ac:dyDescent="0.4">
      <c r="A1650" s="12">
        <v>41627</v>
      </c>
      <c r="B1650" t="s">
        <v>141</v>
      </c>
      <c r="C1650" t="s">
        <v>122</v>
      </c>
      <c r="D1650" t="s">
        <v>97</v>
      </c>
      <c r="E1650" t="s">
        <v>133</v>
      </c>
      <c r="F1650" t="s">
        <v>104</v>
      </c>
      <c r="G1650" t="s">
        <v>120</v>
      </c>
      <c r="H1650" t="s">
        <v>93</v>
      </c>
      <c r="I1650" s="15">
        <v>-3748.38</v>
      </c>
    </row>
    <row r="1651" spans="1:9" x14ac:dyDescent="0.4">
      <c r="A1651" s="12">
        <v>41330</v>
      </c>
      <c r="B1651" t="s">
        <v>141</v>
      </c>
      <c r="C1651" t="s">
        <v>124</v>
      </c>
      <c r="D1651" t="s">
        <v>102</v>
      </c>
      <c r="E1651" t="s">
        <v>116</v>
      </c>
      <c r="F1651" t="s">
        <v>112</v>
      </c>
      <c r="G1651" t="s">
        <v>135</v>
      </c>
      <c r="H1651" t="s">
        <v>93</v>
      </c>
      <c r="I1651" s="15">
        <v>-979.25</v>
      </c>
    </row>
    <row r="1652" spans="1:9" x14ac:dyDescent="0.4">
      <c r="A1652" s="12">
        <v>41491</v>
      </c>
      <c r="B1652" t="s">
        <v>141</v>
      </c>
      <c r="C1652" t="s">
        <v>103</v>
      </c>
      <c r="D1652" t="s">
        <v>97</v>
      </c>
      <c r="E1652" t="s">
        <v>140</v>
      </c>
      <c r="F1652" t="s">
        <v>104</v>
      </c>
      <c r="G1652" t="s">
        <v>94</v>
      </c>
      <c r="H1652" t="s">
        <v>93</v>
      </c>
      <c r="I1652" s="15">
        <v>-7550.77</v>
      </c>
    </row>
    <row r="1653" spans="1:9" x14ac:dyDescent="0.4">
      <c r="A1653" s="12">
        <v>41317</v>
      </c>
      <c r="B1653" t="s">
        <v>141</v>
      </c>
      <c r="C1653" t="s">
        <v>126</v>
      </c>
      <c r="D1653" t="s">
        <v>106</v>
      </c>
      <c r="E1653" t="s">
        <v>114</v>
      </c>
      <c r="F1653" t="s">
        <v>113</v>
      </c>
      <c r="G1653" t="s">
        <v>130</v>
      </c>
      <c r="H1653" t="s">
        <v>93</v>
      </c>
      <c r="I1653" s="15">
        <v>-6458.67</v>
      </c>
    </row>
    <row r="1654" spans="1:9" x14ac:dyDescent="0.4">
      <c r="A1654" s="12">
        <v>41270</v>
      </c>
      <c r="B1654" t="s">
        <v>141</v>
      </c>
      <c r="C1654" t="s">
        <v>124</v>
      </c>
      <c r="D1654" t="s">
        <v>106</v>
      </c>
      <c r="E1654" t="s">
        <v>138</v>
      </c>
      <c r="F1654" t="s">
        <v>95</v>
      </c>
      <c r="G1654" t="s">
        <v>99</v>
      </c>
      <c r="H1654" t="s">
        <v>93</v>
      </c>
      <c r="I1654" s="15">
        <v>-252.84</v>
      </c>
    </row>
    <row r="1655" spans="1:9" x14ac:dyDescent="0.4">
      <c r="A1655" s="12">
        <v>40933</v>
      </c>
      <c r="B1655" t="s">
        <v>141</v>
      </c>
      <c r="C1655" t="s">
        <v>126</v>
      </c>
      <c r="D1655" t="s">
        <v>102</v>
      </c>
      <c r="E1655" t="s">
        <v>139</v>
      </c>
      <c r="F1655" t="s">
        <v>113</v>
      </c>
      <c r="G1655" t="s">
        <v>137</v>
      </c>
      <c r="H1655" t="s">
        <v>93</v>
      </c>
      <c r="I1655" s="15">
        <v>-3227.45</v>
      </c>
    </row>
    <row r="1656" spans="1:9" x14ac:dyDescent="0.4">
      <c r="A1656" s="12">
        <v>41452</v>
      </c>
      <c r="B1656" t="s">
        <v>141</v>
      </c>
      <c r="C1656" t="s">
        <v>117</v>
      </c>
      <c r="D1656" t="s">
        <v>102</v>
      </c>
      <c r="E1656" t="s">
        <v>116</v>
      </c>
      <c r="F1656" t="s">
        <v>100</v>
      </c>
      <c r="G1656" t="s">
        <v>107</v>
      </c>
      <c r="H1656">
        <v>46</v>
      </c>
      <c r="I1656" s="15">
        <v>32365.279999999999</v>
      </c>
    </row>
    <row r="1657" spans="1:9" x14ac:dyDescent="0.4">
      <c r="A1657" s="12">
        <v>41593</v>
      </c>
      <c r="B1657" t="s">
        <v>141</v>
      </c>
      <c r="C1657" t="s">
        <v>124</v>
      </c>
      <c r="D1657" t="s">
        <v>106</v>
      </c>
      <c r="E1657" t="s">
        <v>105</v>
      </c>
      <c r="F1657" t="s">
        <v>108</v>
      </c>
      <c r="G1657" t="s">
        <v>99</v>
      </c>
      <c r="H1657" t="s">
        <v>93</v>
      </c>
      <c r="I1657" s="15">
        <v>-135.76</v>
      </c>
    </row>
    <row r="1658" spans="1:9" x14ac:dyDescent="0.4">
      <c r="A1658" s="12">
        <v>41153</v>
      </c>
      <c r="B1658" t="s">
        <v>141</v>
      </c>
      <c r="C1658" t="s">
        <v>117</v>
      </c>
      <c r="D1658" t="s">
        <v>119</v>
      </c>
      <c r="E1658" t="s">
        <v>118</v>
      </c>
      <c r="F1658" t="s">
        <v>95</v>
      </c>
      <c r="G1658" t="s">
        <v>111</v>
      </c>
      <c r="H1658">
        <v>11</v>
      </c>
      <c r="I1658" s="15">
        <v>14045.77</v>
      </c>
    </row>
    <row r="1659" spans="1:9" x14ac:dyDescent="0.4">
      <c r="A1659" s="12">
        <v>41520</v>
      </c>
      <c r="B1659" t="s">
        <v>141</v>
      </c>
      <c r="C1659" t="s">
        <v>122</v>
      </c>
      <c r="D1659" t="s">
        <v>106</v>
      </c>
      <c r="E1659" t="s">
        <v>138</v>
      </c>
      <c r="F1659" t="s">
        <v>112</v>
      </c>
      <c r="G1659" t="s">
        <v>120</v>
      </c>
      <c r="H1659" t="s">
        <v>93</v>
      </c>
      <c r="I1659" s="15">
        <v>-2543.0100000000002</v>
      </c>
    </row>
    <row r="1660" spans="1:9" x14ac:dyDescent="0.4">
      <c r="A1660" s="12">
        <v>40937</v>
      </c>
      <c r="B1660" t="s">
        <v>141</v>
      </c>
      <c r="C1660" t="s">
        <v>124</v>
      </c>
      <c r="D1660" t="s">
        <v>102</v>
      </c>
      <c r="E1660" t="s">
        <v>136</v>
      </c>
      <c r="F1660" t="s">
        <v>100</v>
      </c>
      <c r="G1660" t="s">
        <v>111</v>
      </c>
      <c r="H1660" t="s">
        <v>93</v>
      </c>
      <c r="I1660" s="15">
        <v>-976.37</v>
      </c>
    </row>
    <row r="1661" spans="1:9" x14ac:dyDescent="0.4">
      <c r="A1661" s="12">
        <v>41166</v>
      </c>
      <c r="B1661" t="s">
        <v>141</v>
      </c>
      <c r="C1661" t="s">
        <v>98</v>
      </c>
      <c r="D1661" t="s">
        <v>97</v>
      </c>
      <c r="E1661" t="s">
        <v>129</v>
      </c>
      <c r="F1661" t="s">
        <v>108</v>
      </c>
      <c r="G1661" t="s">
        <v>130</v>
      </c>
      <c r="H1661" t="s">
        <v>93</v>
      </c>
      <c r="I1661" s="15">
        <v>-4487.2700000000004</v>
      </c>
    </row>
    <row r="1662" spans="1:9" x14ac:dyDescent="0.4">
      <c r="A1662" s="12">
        <v>41124</v>
      </c>
      <c r="B1662" t="s">
        <v>141</v>
      </c>
      <c r="C1662" t="s">
        <v>122</v>
      </c>
      <c r="D1662" t="s">
        <v>97</v>
      </c>
      <c r="E1662" t="s">
        <v>140</v>
      </c>
      <c r="F1662" t="s">
        <v>95</v>
      </c>
      <c r="G1662" t="s">
        <v>137</v>
      </c>
      <c r="H1662" t="s">
        <v>93</v>
      </c>
      <c r="I1662" s="15">
        <v>-3088.02</v>
      </c>
    </row>
    <row r="1663" spans="1:9" x14ac:dyDescent="0.4">
      <c r="A1663" s="12">
        <v>41403</v>
      </c>
      <c r="B1663" t="s">
        <v>141</v>
      </c>
      <c r="C1663" t="s">
        <v>98</v>
      </c>
      <c r="D1663" t="s">
        <v>102</v>
      </c>
      <c r="E1663" t="s">
        <v>139</v>
      </c>
      <c r="F1663" t="s">
        <v>108</v>
      </c>
      <c r="G1663" t="s">
        <v>111</v>
      </c>
      <c r="H1663" t="s">
        <v>93</v>
      </c>
      <c r="I1663" s="15">
        <v>-15082.84</v>
      </c>
    </row>
    <row r="1664" spans="1:9" x14ac:dyDescent="0.4">
      <c r="A1664" s="12">
        <v>41154</v>
      </c>
      <c r="B1664" t="s">
        <v>141</v>
      </c>
      <c r="C1664" t="s">
        <v>117</v>
      </c>
      <c r="D1664" t="s">
        <v>102</v>
      </c>
      <c r="E1664" t="s">
        <v>139</v>
      </c>
      <c r="F1664" t="s">
        <v>108</v>
      </c>
      <c r="G1664" t="s">
        <v>107</v>
      </c>
      <c r="H1664">
        <v>34</v>
      </c>
      <c r="I1664" s="15">
        <v>23225.86</v>
      </c>
    </row>
    <row r="1665" spans="1:9" x14ac:dyDescent="0.4">
      <c r="A1665" s="12">
        <v>41089</v>
      </c>
      <c r="B1665" t="s">
        <v>141</v>
      </c>
      <c r="C1665" t="s">
        <v>122</v>
      </c>
      <c r="D1665" t="s">
        <v>119</v>
      </c>
      <c r="E1665" t="s">
        <v>127</v>
      </c>
      <c r="F1665" t="s">
        <v>108</v>
      </c>
      <c r="G1665" t="s">
        <v>94</v>
      </c>
      <c r="H1665" t="s">
        <v>93</v>
      </c>
      <c r="I1665" s="15">
        <v>-2850.43</v>
      </c>
    </row>
    <row r="1666" spans="1:9" x14ac:dyDescent="0.4">
      <c r="A1666" s="12">
        <v>41547</v>
      </c>
      <c r="B1666" t="s">
        <v>141</v>
      </c>
      <c r="C1666" t="s">
        <v>117</v>
      </c>
      <c r="D1666" t="s">
        <v>119</v>
      </c>
      <c r="E1666" t="s">
        <v>118</v>
      </c>
      <c r="F1666" t="s">
        <v>112</v>
      </c>
      <c r="G1666" t="s">
        <v>94</v>
      </c>
      <c r="H1666">
        <v>15</v>
      </c>
      <c r="I1666" s="15">
        <v>12136.73</v>
      </c>
    </row>
    <row r="1667" spans="1:9" x14ac:dyDescent="0.4">
      <c r="A1667" s="12">
        <v>41028</v>
      </c>
      <c r="B1667" t="s">
        <v>141</v>
      </c>
      <c r="C1667" t="s">
        <v>124</v>
      </c>
      <c r="D1667" t="s">
        <v>106</v>
      </c>
      <c r="E1667" t="s">
        <v>134</v>
      </c>
      <c r="F1667" t="s">
        <v>104</v>
      </c>
      <c r="G1667" t="s">
        <v>107</v>
      </c>
      <c r="H1667" t="s">
        <v>93</v>
      </c>
      <c r="I1667" s="15">
        <v>-190.71</v>
      </c>
    </row>
    <row r="1668" spans="1:9" x14ac:dyDescent="0.4">
      <c r="A1668" s="12">
        <v>41104</v>
      </c>
      <c r="B1668" t="s">
        <v>141</v>
      </c>
      <c r="C1668" t="s">
        <v>103</v>
      </c>
      <c r="D1668" t="s">
        <v>102</v>
      </c>
      <c r="E1668" t="s">
        <v>139</v>
      </c>
      <c r="F1668" t="s">
        <v>104</v>
      </c>
      <c r="G1668" t="s">
        <v>120</v>
      </c>
      <c r="H1668" t="s">
        <v>93</v>
      </c>
      <c r="I1668" s="15">
        <v>-4265.25</v>
      </c>
    </row>
    <row r="1669" spans="1:9" x14ac:dyDescent="0.4">
      <c r="A1669" s="12">
        <v>41558</v>
      </c>
      <c r="B1669" t="s">
        <v>141</v>
      </c>
      <c r="C1669" t="s">
        <v>98</v>
      </c>
      <c r="D1669" t="s">
        <v>119</v>
      </c>
      <c r="E1669" t="s">
        <v>118</v>
      </c>
      <c r="F1669" t="s">
        <v>100</v>
      </c>
      <c r="G1669" t="s">
        <v>120</v>
      </c>
      <c r="H1669" t="s">
        <v>93</v>
      </c>
      <c r="I1669" s="15">
        <v>-2408.64</v>
      </c>
    </row>
    <row r="1670" spans="1:9" x14ac:dyDescent="0.4">
      <c r="A1670" s="12">
        <v>41231</v>
      </c>
      <c r="B1670" t="s">
        <v>141</v>
      </c>
      <c r="C1670" t="s">
        <v>98</v>
      </c>
      <c r="D1670" t="s">
        <v>110</v>
      </c>
      <c r="E1670" t="s">
        <v>121</v>
      </c>
      <c r="F1670" t="s">
        <v>113</v>
      </c>
      <c r="G1670" t="s">
        <v>111</v>
      </c>
      <c r="H1670" t="s">
        <v>93</v>
      </c>
      <c r="I1670" s="15">
        <v>-25479.01</v>
      </c>
    </row>
    <row r="1671" spans="1:9" x14ac:dyDescent="0.4">
      <c r="A1671" s="12">
        <v>41368</v>
      </c>
      <c r="B1671" t="s">
        <v>141</v>
      </c>
      <c r="C1671" t="s">
        <v>103</v>
      </c>
      <c r="D1671" t="s">
        <v>102</v>
      </c>
      <c r="E1671" t="s">
        <v>139</v>
      </c>
      <c r="F1671" t="s">
        <v>95</v>
      </c>
      <c r="G1671" t="s">
        <v>111</v>
      </c>
      <c r="H1671" t="s">
        <v>93</v>
      </c>
      <c r="I1671" s="15">
        <v>-11776.5</v>
      </c>
    </row>
    <row r="1672" spans="1:9" x14ac:dyDescent="0.4">
      <c r="A1672" s="12">
        <v>41128</v>
      </c>
      <c r="B1672" t="s">
        <v>141</v>
      </c>
      <c r="C1672" t="s">
        <v>124</v>
      </c>
      <c r="D1672" t="s">
        <v>97</v>
      </c>
      <c r="E1672" t="s">
        <v>129</v>
      </c>
      <c r="F1672" t="s">
        <v>104</v>
      </c>
      <c r="G1672" t="s">
        <v>115</v>
      </c>
      <c r="H1672" t="s">
        <v>93</v>
      </c>
      <c r="I1672" s="15">
        <v>-254.64</v>
      </c>
    </row>
    <row r="1673" spans="1:9" x14ac:dyDescent="0.4">
      <c r="A1673" s="12">
        <v>41530</v>
      </c>
      <c r="B1673" t="s">
        <v>141</v>
      </c>
      <c r="C1673" t="s">
        <v>103</v>
      </c>
      <c r="D1673" t="s">
        <v>97</v>
      </c>
      <c r="E1673" t="s">
        <v>140</v>
      </c>
      <c r="F1673" t="s">
        <v>95</v>
      </c>
      <c r="G1673" t="s">
        <v>130</v>
      </c>
      <c r="H1673" t="s">
        <v>93</v>
      </c>
      <c r="I1673" s="15">
        <v>-6660.43</v>
      </c>
    </row>
    <row r="1674" spans="1:9" x14ac:dyDescent="0.4">
      <c r="A1674" s="12">
        <v>40958</v>
      </c>
      <c r="B1674" t="s">
        <v>141</v>
      </c>
      <c r="C1674" t="s">
        <v>124</v>
      </c>
      <c r="D1674" t="s">
        <v>119</v>
      </c>
      <c r="E1674" t="s">
        <v>127</v>
      </c>
      <c r="F1674" t="s">
        <v>112</v>
      </c>
      <c r="G1674" t="s">
        <v>115</v>
      </c>
      <c r="H1674" t="s">
        <v>93</v>
      </c>
      <c r="I1674" s="15">
        <v>-591.91</v>
      </c>
    </row>
    <row r="1675" spans="1:9" x14ac:dyDescent="0.4">
      <c r="A1675" s="12">
        <v>41429</v>
      </c>
      <c r="B1675" t="s">
        <v>141</v>
      </c>
      <c r="C1675" t="s">
        <v>124</v>
      </c>
      <c r="D1675" t="s">
        <v>119</v>
      </c>
      <c r="E1675" t="s">
        <v>118</v>
      </c>
      <c r="F1675" t="s">
        <v>112</v>
      </c>
      <c r="G1675" t="s">
        <v>120</v>
      </c>
      <c r="H1675" t="s">
        <v>93</v>
      </c>
      <c r="I1675" s="15">
        <v>-240.77</v>
      </c>
    </row>
    <row r="1676" spans="1:9" x14ac:dyDescent="0.4">
      <c r="A1676" s="12">
        <v>41465</v>
      </c>
      <c r="B1676" t="s">
        <v>141</v>
      </c>
      <c r="C1676" t="s">
        <v>117</v>
      </c>
      <c r="D1676" t="s">
        <v>102</v>
      </c>
      <c r="E1676" t="s">
        <v>101</v>
      </c>
      <c r="F1676" t="s">
        <v>112</v>
      </c>
      <c r="G1676" t="s">
        <v>107</v>
      </c>
      <c r="H1676">
        <v>16</v>
      </c>
      <c r="I1676" s="15">
        <v>10499.33</v>
      </c>
    </row>
    <row r="1677" spans="1:9" x14ac:dyDescent="0.4">
      <c r="A1677" s="12">
        <v>41113</v>
      </c>
      <c r="B1677" t="s">
        <v>141</v>
      </c>
      <c r="C1677" t="s">
        <v>98</v>
      </c>
      <c r="D1677" t="s">
        <v>102</v>
      </c>
      <c r="E1677" t="s">
        <v>116</v>
      </c>
      <c r="F1677" t="s">
        <v>95</v>
      </c>
      <c r="G1677" t="s">
        <v>130</v>
      </c>
      <c r="H1677" t="s">
        <v>93</v>
      </c>
      <c r="I1677" s="15">
        <v>-8175.66</v>
      </c>
    </row>
    <row r="1678" spans="1:9" x14ac:dyDescent="0.4">
      <c r="A1678" s="12">
        <v>41013</v>
      </c>
      <c r="B1678" t="s">
        <v>141</v>
      </c>
      <c r="C1678" t="s">
        <v>122</v>
      </c>
      <c r="D1678" t="s">
        <v>110</v>
      </c>
      <c r="E1678" t="s">
        <v>121</v>
      </c>
      <c r="F1678" t="s">
        <v>95</v>
      </c>
      <c r="G1678" t="s">
        <v>120</v>
      </c>
      <c r="H1678" t="s">
        <v>93</v>
      </c>
      <c r="I1678" s="15">
        <v>-4167.51</v>
      </c>
    </row>
    <row r="1679" spans="1:9" x14ac:dyDescent="0.4">
      <c r="A1679" s="12">
        <v>41151</v>
      </c>
      <c r="B1679" t="s">
        <v>141</v>
      </c>
      <c r="C1679" t="s">
        <v>103</v>
      </c>
      <c r="D1679" t="s">
        <v>97</v>
      </c>
      <c r="E1679" t="s">
        <v>96</v>
      </c>
      <c r="F1679" t="s">
        <v>113</v>
      </c>
      <c r="G1679" t="s">
        <v>135</v>
      </c>
      <c r="H1679" t="s">
        <v>93</v>
      </c>
      <c r="I1679" s="15">
        <v>-4212.09</v>
      </c>
    </row>
    <row r="1680" spans="1:9" x14ac:dyDescent="0.4">
      <c r="A1680" s="12">
        <v>41192</v>
      </c>
      <c r="B1680" t="s">
        <v>141</v>
      </c>
      <c r="C1680" t="s">
        <v>98</v>
      </c>
      <c r="D1680" t="s">
        <v>119</v>
      </c>
      <c r="E1680" t="s">
        <v>127</v>
      </c>
      <c r="F1680" t="s">
        <v>112</v>
      </c>
      <c r="G1680" t="s">
        <v>137</v>
      </c>
      <c r="H1680" t="s">
        <v>93</v>
      </c>
      <c r="I1680" s="15">
        <v>-4136.68</v>
      </c>
    </row>
    <row r="1681" spans="1:9" x14ac:dyDescent="0.4">
      <c r="A1681" s="12">
        <v>41611</v>
      </c>
      <c r="B1681" t="s">
        <v>141</v>
      </c>
      <c r="C1681" t="s">
        <v>98</v>
      </c>
      <c r="D1681" t="s">
        <v>110</v>
      </c>
      <c r="E1681" t="s">
        <v>109</v>
      </c>
      <c r="F1681" t="s">
        <v>108</v>
      </c>
      <c r="G1681" t="s">
        <v>107</v>
      </c>
      <c r="H1681" t="s">
        <v>93</v>
      </c>
      <c r="I1681" s="15">
        <v>-6526.92</v>
      </c>
    </row>
    <row r="1682" spans="1:9" x14ac:dyDescent="0.4">
      <c r="A1682" s="12">
        <v>41450</v>
      </c>
      <c r="B1682" t="s">
        <v>141</v>
      </c>
      <c r="C1682" t="s">
        <v>98</v>
      </c>
      <c r="D1682" t="s">
        <v>119</v>
      </c>
      <c r="E1682" t="s">
        <v>123</v>
      </c>
      <c r="F1682" t="s">
        <v>112</v>
      </c>
      <c r="G1682" t="s">
        <v>115</v>
      </c>
      <c r="H1682" t="s">
        <v>93</v>
      </c>
      <c r="I1682" s="15">
        <v>-2668.42</v>
      </c>
    </row>
    <row r="1683" spans="1:9" x14ac:dyDescent="0.4">
      <c r="A1683" s="12">
        <v>41228</v>
      </c>
      <c r="B1683" t="s">
        <v>141</v>
      </c>
      <c r="C1683" t="s">
        <v>103</v>
      </c>
      <c r="D1683" t="s">
        <v>102</v>
      </c>
      <c r="E1683" t="s">
        <v>101</v>
      </c>
      <c r="F1683" t="s">
        <v>108</v>
      </c>
      <c r="G1683" t="s">
        <v>137</v>
      </c>
      <c r="H1683" t="s">
        <v>93</v>
      </c>
      <c r="I1683" s="15">
        <v>-4313.26</v>
      </c>
    </row>
    <row r="1684" spans="1:9" x14ac:dyDescent="0.4">
      <c r="A1684" s="12">
        <v>41613</v>
      </c>
      <c r="B1684" t="s">
        <v>141</v>
      </c>
      <c r="C1684" t="s">
        <v>98</v>
      </c>
      <c r="D1684" t="s">
        <v>119</v>
      </c>
      <c r="E1684" t="s">
        <v>118</v>
      </c>
      <c r="F1684" t="s">
        <v>95</v>
      </c>
      <c r="G1684" t="s">
        <v>130</v>
      </c>
      <c r="H1684" t="s">
        <v>93</v>
      </c>
      <c r="I1684" s="15">
        <v>-2765.34</v>
      </c>
    </row>
    <row r="1685" spans="1:9" x14ac:dyDescent="0.4">
      <c r="A1685" s="12">
        <v>41627</v>
      </c>
      <c r="B1685" t="s">
        <v>141</v>
      </c>
      <c r="C1685" t="s">
        <v>117</v>
      </c>
      <c r="D1685" t="s">
        <v>102</v>
      </c>
      <c r="E1685" t="s">
        <v>116</v>
      </c>
      <c r="F1685" t="s">
        <v>104</v>
      </c>
      <c r="G1685" t="s">
        <v>115</v>
      </c>
      <c r="H1685">
        <v>27</v>
      </c>
      <c r="I1685" s="15">
        <v>18204.34</v>
      </c>
    </row>
    <row r="1686" spans="1:9" x14ac:dyDescent="0.4">
      <c r="A1686" s="12">
        <v>41111</v>
      </c>
      <c r="B1686" t="s">
        <v>141</v>
      </c>
      <c r="C1686" t="s">
        <v>124</v>
      </c>
      <c r="D1686" t="s">
        <v>97</v>
      </c>
      <c r="E1686" t="s">
        <v>133</v>
      </c>
      <c r="F1686" t="s">
        <v>108</v>
      </c>
      <c r="G1686" t="s">
        <v>94</v>
      </c>
      <c r="H1686" t="s">
        <v>93</v>
      </c>
      <c r="I1686" s="15">
        <v>-795.15</v>
      </c>
    </row>
    <row r="1687" spans="1:9" x14ac:dyDescent="0.4">
      <c r="A1687" s="12">
        <v>40927</v>
      </c>
      <c r="B1687" t="s">
        <v>141</v>
      </c>
      <c r="C1687" t="s">
        <v>103</v>
      </c>
      <c r="D1687" t="s">
        <v>110</v>
      </c>
      <c r="E1687" t="s">
        <v>132</v>
      </c>
      <c r="F1687" t="s">
        <v>113</v>
      </c>
      <c r="G1687" t="s">
        <v>99</v>
      </c>
      <c r="H1687" t="s">
        <v>93</v>
      </c>
      <c r="I1687" s="15">
        <v>-5112.34</v>
      </c>
    </row>
    <row r="1688" spans="1:9" x14ac:dyDescent="0.4">
      <c r="A1688" s="12">
        <v>40929</v>
      </c>
      <c r="B1688" t="s">
        <v>141</v>
      </c>
      <c r="C1688" t="s">
        <v>103</v>
      </c>
      <c r="D1688" t="s">
        <v>106</v>
      </c>
      <c r="E1688" t="s">
        <v>114</v>
      </c>
      <c r="F1688" t="s">
        <v>113</v>
      </c>
      <c r="G1688" t="s">
        <v>137</v>
      </c>
      <c r="H1688" t="s">
        <v>93</v>
      </c>
      <c r="I1688" s="15">
        <v>-7374.98</v>
      </c>
    </row>
    <row r="1689" spans="1:9" x14ac:dyDescent="0.4">
      <c r="A1689" s="12">
        <v>41492</v>
      </c>
      <c r="B1689" t="s">
        <v>141</v>
      </c>
      <c r="C1689" t="s">
        <v>122</v>
      </c>
      <c r="D1689" t="s">
        <v>97</v>
      </c>
      <c r="E1689" t="s">
        <v>129</v>
      </c>
      <c r="F1689" t="s">
        <v>112</v>
      </c>
      <c r="G1689" t="s">
        <v>130</v>
      </c>
      <c r="H1689" t="s">
        <v>93</v>
      </c>
      <c r="I1689" s="15">
        <v>-1006.36</v>
      </c>
    </row>
    <row r="1690" spans="1:9" x14ac:dyDescent="0.4">
      <c r="A1690" s="12">
        <v>41487</v>
      </c>
      <c r="B1690" t="s">
        <v>141</v>
      </c>
      <c r="C1690" t="s">
        <v>124</v>
      </c>
      <c r="D1690" t="s">
        <v>119</v>
      </c>
      <c r="E1690" t="s">
        <v>127</v>
      </c>
      <c r="F1690" t="s">
        <v>100</v>
      </c>
      <c r="G1690" t="s">
        <v>94</v>
      </c>
      <c r="H1690" t="s">
        <v>93</v>
      </c>
      <c r="I1690" s="15">
        <v>-1105.0899999999999</v>
      </c>
    </row>
    <row r="1691" spans="1:9" x14ac:dyDescent="0.4">
      <c r="A1691" s="12">
        <v>41512</v>
      </c>
      <c r="B1691" t="s">
        <v>141</v>
      </c>
      <c r="C1691" t="s">
        <v>126</v>
      </c>
      <c r="D1691" t="s">
        <v>110</v>
      </c>
      <c r="E1691" t="s">
        <v>109</v>
      </c>
      <c r="F1691" t="s">
        <v>108</v>
      </c>
      <c r="G1691" t="s">
        <v>99</v>
      </c>
      <c r="H1691" t="s">
        <v>93</v>
      </c>
      <c r="I1691" s="15">
        <v>-2835.16</v>
      </c>
    </row>
    <row r="1692" spans="1:9" x14ac:dyDescent="0.4">
      <c r="A1692" s="12">
        <v>40942</v>
      </c>
      <c r="B1692" t="s">
        <v>141</v>
      </c>
      <c r="C1692" t="s">
        <v>126</v>
      </c>
      <c r="D1692" t="s">
        <v>106</v>
      </c>
      <c r="E1692" t="s">
        <v>105</v>
      </c>
      <c r="F1692" t="s">
        <v>100</v>
      </c>
      <c r="G1692" t="s">
        <v>120</v>
      </c>
      <c r="H1692" t="s">
        <v>93</v>
      </c>
      <c r="I1692" s="15">
        <v>-1307.8599999999999</v>
      </c>
    </row>
    <row r="1693" spans="1:9" x14ac:dyDescent="0.4">
      <c r="A1693" s="12">
        <v>40971</v>
      </c>
      <c r="B1693" t="s">
        <v>141</v>
      </c>
      <c r="C1693" t="s">
        <v>122</v>
      </c>
      <c r="D1693" t="s">
        <v>106</v>
      </c>
      <c r="E1693" t="s">
        <v>134</v>
      </c>
      <c r="F1693" t="s">
        <v>113</v>
      </c>
      <c r="G1693" t="s">
        <v>94</v>
      </c>
      <c r="H1693" t="s">
        <v>93</v>
      </c>
      <c r="I1693" s="15">
        <v>-902.3</v>
      </c>
    </row>
    <row r="1694" spans="1:9" x14ac:dyDescent="0.4">
      <c r="A1694" s="12">
        <v>41347</v>
      </c>
      <c r="B1694" t="s">
        <v>141</v>
      </c>
      <c r="C1694" t="s">
        <v>117</v>
      </c>
      <c r="D1694" t="s">
        <v>119</v>
      </c>
      <c r="E1694" t="s">
        <v>118</v>
      </c>
      <c r="F1694" t="s">
        <v>112</v>
      </c>
      <c r="G1694" t="s">
        <v>94</v>
      </c>
      <c r="H1694">
        <v>17</v>
      </c>
      <c r="I1694" s="15">
        <v>13754.96</v>
      </c>
    </row>
    <row r="1695" spans="1:9" x14ac:dyDescent="0.4">
      <c r="A1695" s="12">
        <v>41113</v>
      </c>
      <c r="B1695" t="s">
        <v>141</v>
      </c>
      <c r="C1695" t="s">
        <v>124</v>
      </c>
      <c r="D1695" t="s">
        <v>106</v>
      </c>
      <c r="E1695" t="s">
        <v>134</v>
      </c>
      <c r="F1695" t="s">
        <v>108</v>
      </c>
      <c r="G1695" t="s">
        <v>94</v>
      </c>
      <c r="H1695" t="s">
        <v>93</v>
      </c>
      <c r="I1695" s="15">
        <v>-167.29</v>
      </c>
    </row>
    <row r="1696" spans="1:9" x14ac:dyDescent="0.4">
      <c r="A1696" s="12">
        <v>41303</v>
      </c>
      <c r="B1696" t="s">
        <v>141</v>
      </c>
      <c r="C1696" t="s">
        <v>126</v>
      </c>
      <c r="D1696" t="s">
        <v>97</v>
      </c>
      <c r="E1696" t="s">
        <v>140</v>
      </c>
      <c r="F1696" t="s">
        <v>100</v>
      </c>
      <c r="G1696" t="s">
        <v>111</v>
      </c>
      <c r="H1696" t="s">
        <v>93</v>
      </c>
      <c r="I1696" s="15">
        <v>-10176.09</v>
      </c>
    </row>
    <row r="1697" spans="1:9" x14ac:dyDescent="0.4">
      <c r="A1697" s="12">
        <v>41026</v>
      </c>
      <c r="B1697" t="s">
        <v>141</v>
      </c>
      <c r="C1697" t="s">
        <v>98</v>
      </c>
      <c r="D1697" t="s">
        <v>110</v>
      </c>
      <c r="E1697" t="s">
        <v>128</v>
      </c>
      <c r="F1697" t="s">
        <v>95</v>
      </c>
      <c r="G1697" t="s">
        <v>115</v>
      </c>
      <c r="H1697" t="s">
        <v>93</v>
      </c>
      <c r="I1697" s="15">
        <v>-5291.07</v>
      </c>
    </row>
    <row r="1698" spans="1:9" x14ac:dyDescent="0.4">
      <c r="A1698" s="12">
        <v>41601</v>
      </c>
      <c r="B1698" t="s">
        <v>141</v>
      </c>
      <c r="C1698" t="s">
        <v>122</v>
      </c>
      <c r="D1698" t="s">
        <v>110</v>
      </c>
      <c r="E1698" t="s">
        <v>109</v>
      </c>
      <c r="F1698" t="s">
        <v>113</v>
      </c>
      <c r="G1698" t="s">
        <v>135</v>
      </c>
      <c r="H1698" t="s">
        <v>93</v>
      </c>
      <c r="I1698" s="15">
        <v>-3608.95</v>
      </c>
    </row>
    <row r="1699" spans="1:9" x14ac:dyDescent="0.4">
      <c r="A1699" s="12">
        <v>41125</v>
      </c>
      <c r="B1699" t="s">
        <v>141</v>
      </c>
      <c r="C1699" t="s">
        <v>103</v>
      </c>
      <c r="D1699" t="s">
        <v>119</v>
      </c>
      <c r="E1699" t="s">
        <v>127</v>
      </c>
      <c r="F1699" t="s">
        <v>113</v>
      </c>
      <c r="G1699" t="s">
        <v>111</v>
      </c>
      <c r="H1699" t="s">
        <v>93</v>
      </c>
      <c r="I1699" s="15">
        <v>-13694.9</v>
      </c>
    </row>
    <row r="1700" spans="1:9" x14ac:dyDescent="0.4">
      <c r="A1700" s="12">
        <v>41513</v>
      </c>
      <c r="B1700" t="s">
        <v>141</v>
      </c>
      <c r="C1700" t="s">
        <v>117</v>
      </c>
      <c r="D1700" t="s">
        <v>106</v>
      </c>
      <c r="E1700" t="s">
        <v>114</v>
      </c>
      <c r="F1700" t="s">
        <v>104</v>
      </c>
      <c r="G1700" t="s">
        <v>120</v>
      </c>
      <c r="H1700">
        <v>20</v>
      </c>
      <c r="I1700" s="15">
        <v>13864.32</v>
      </c>
    </row>
    <row r="1701" spans="1:9" x14ac:dyDescent="0.4">
      <c r="A1701" s="12">
        <v>40937</v>
      </c>
      <c r="B1701" t="s">
        <v>141</v>
      </c>
      <c r="C1701" t="s">
        <v>126</v>
      </c>
      <c r="D1701" t="s">
        <v>119</v>
      </c>
      <c r="E1701" t="s">
        <v>127</v>
      </c>
      <c r="F1701" t="s">
        <v>112</v>
      </c>
      <c r="G1701" t="s">
        <v>99</v>
      </c>
      <c r="H1701" t="s">
        <v>93</v>
      </c>
      <c r="I1701" s="15">
        <v>-6327.49</v>
      </c>
    </row>
    <row r="1702" spans="1:9" x14ac:dyDescent="0.4">
      <c r="A1702" s="12">
        <v>41397</v>
      </c>
      <c r="B1702" t="s">
        <v>141</v>
      </c>
      <c r="C1702" t="s">
        <v>103</v>
      </c>
      <c r="D1702" t="s">
        <v>110</v>
      </c>
      <c r="E1702" t="s">
        <v>132</v>
      </c>
      <c r="F1702" t="s">
        <v>112</v>
      </c>
      <c r="G1702" t="s">
        <v>111</v>
      </c>
      <c r="H1702" t="s">
        <v>93</v>
      </c>
      <c r="I1702" s="15">
        <v>-4927.46</v>
      </c>
    </row>
    <row r="1703" spans="1:9" x14ac:dyDescent="0.4">
      <c r="A1703" s="12">
        <v>40940</v>
      </c>
      <c r="B1703" t="s">
        <v>141</v>
      </c>
      <c r="C1703" t="s">
        <v>126</v>
      </c>
      <c r="D1703" t="s">
        <v>110</v>
      </c>
      <c r="E1703" t="s">
        <v>132</v>
      </c>
      <c r="F1703" t="s">
        <v>112</v>
      </c>
      <c r="G1703" t="s">
        <v>99</v>
      </c>
      <c r="H1703" t="s">
        <v>93</v>
      </c>
      <c r="I1703" s="15">
        <v>-2599.3200000000002</v>
      </c>
    </row>
    <row r="1704" spans="1:9" x14ac:dyDescent="0.4">
      <c r="A1704" s="12">
        <v>41338</v>
      </c>
      <c r="B1704" t="s">
        <v>141</v>
      </c>
      <c r="C1704" t="s">
        <v>126</v>
      </c>
      <c r="D1704" t="s">
        <v>110</v>
      </c>
      <c r="E1704" t="s">
        <v>121</v>
      </c>
      <c r="F1704" t="s">
        <v>112</v>
      </c>
      <c r="G1704" t="s">
        <v>137</v>
      </c>
      <c r="H1704" t="s">
        <v>93</v>
      </c>
      <c r="I1704" s="15">
        <v>-5437.05</v>
      </c>
    </row>
    <row r="1705" spans="1:9" x14ac:dyDescent="0.4">
      <c r="A1705" s="12">
        <v>41251</v>
      </c>
      <c r="B1705" t="s">
        <v>141</v>
      </c>
      <c r="C1705" t="s">
        <v>117</v>
      </c>
      <c r="D1705" t="s">
        <v>119</v>
      </c>
      <c r="E1705" t="s">
        <v>127</v>
      </c>
      <c r="F1705" t="s">
        <v>108</v>
      </c>
      <c r="G1705" t="s">
        <v>94</v>
      </c>
      <c r="H1705">
        <v>26</v>
      </c>
      <c r="I1705" s="15">
        <v>20416.310000000001</v>
      </c>
    </row>
    <row r="1706" spans="1:9" x14ac:dyDescent="0.4">
      <c r="A1706" s="12">
        <v>41632</v>
      </c>
      <c r="B1706" t="s">
        <v>141</v>
      </c>
      <c r="C1706" t="s">
        <v>124</v>
      </c>
      <c r="D1706" t="s">
        <v>97</v>
      </c>
      <c r="E1706" t="s">
        <v>96</v>
      </c>
      <c r="F1706" t="s">
        <v>113</v>
      </c>
      <c r="G1706" t="s">
        <v>115</v>
      </c>
      <c r="H1706" t="s">
        <v>93</v>
      </c>
      <c r="I1706" s="15">
        <v>-1060.1199999999999</v>
      </c>
    </row>
    <row r="1707" spans="1:9" x14ac:dyDescent="0.4">
      <c r="A1707" s="12">
        <v>41445</v>
      </c>
      <c r="B1707" t="s">
        <v>141</v>
      </c>
      <c r="C1707" t="s">
        <v>117</v>
      </c>
      <c r="D1707" t="s">
        <v>119</v>
      </c>
      <c r="E1707" t="s">
        <v>123</v>
      </c>
      <c r="F1707" t="s">
        <v>113</v>
      </c>
      <c r="G1707" t="s">
        <v>99</v>
      </c>
      <c r="H1707">
        <v>12</v>
      </c>
      <c r="I1707" s="15">
        <v>7341.52</v>
      </c>
    </row>
    <row r="1708" spans="1:9" x14ac:dyDescent="0.4">
      <c r="A1708" s="12">
        <v>40955</v>
      </c>
      <c r="B1708" t="s">
        <v>141</v>
      </c>
      <c r="C1708" t="s">
        <v>122</v>
      </c>
      <c r="D1708" t="s">
        <v>119</v>
      </c>
      <c r="E1708" t="s">
        <v>125</v>
      </c>
      <c r="F1708" t="s">
        <v>112</v>
      </c>
      <c r="G1708" t="s">
        <v>115</v>
      </c>
      <c r="H1708" t="s">
        <v>93</v>
      </c>
      <c r="I1708" s="15">
        <v>-7412.61</v>
      </c>
    </row>
    <row r="1709" spans="1:9" x14ac:dyDescent="0.4">
      <c r="A1709" s="12">
        <v>41175</v>
      </c>
      <c r="B1709" t="s">
        <v>141</v>
      </c>
      <c r="C1709" t="s">
        <v>103</v>
      </c>
      <c r="D1709" t="s">
        <v>102</v>
      </c>
      <c r="E1709" t="s">
        <v>139</v>
      </c>
      <c r="F1709" t="s">
        <v>112</v>
      </c>
      <c r="G1709" t="s">
        <v>94</v>
      </c>
      <c r="H1709" t="s">
        <v>93</v>
      </c>
      <c r="I1709" s="15">
        <v>-7023.35</v>
      </c>
    </row>
    <row r="1710" spans="1:9" x14ac:dyDescent="0.4">
      <c r="A1710" s="12">
        <v>41202</v>
      </c>
      <c r="B1710" t="s">
        <v>141</v>
      </c>
      <c r="C1710" t="s">
        <v>98</v>
      </c>
      <c r="D1710" t="s">
        <v>106</v>
      </c>
      <c r="E1710" t="s">
        <v>105</v>
      </c>
      <c r="F1710" t="s">
        <v>100</v>
      </c>
      <c r="G1710" t="s">
        <v>94</v>
      </c>
      <c r="H1710" t="s">
        <v>93</v>
      </c>
      <c r="I1710" s="15">
        <v>-2530.89</v>
      </c>
    </row>
    <row r="1711" spans="1:9" x14ac:dyDescent="0.4">
      <c r="A1711" s="12">
        <v>41318</v>
      </c>
      <c r="B1711" t="s">
        <v>141</v>
      </c>
      <c r="C1711" t="s">
        <v>103</v>
      </c>
      <c r="D1711" t="s">
        <v>102</v>
      </c>
      <c r="E1711" t="s">
        <v>139</v>
      </c>
      <c r="F1711" t="s">
        <v>100</v>
      </c>
      <c r="G1711" t="s">
        <v>94</v>
      </c>
      <c r="H1711" t="s">
        <v>93</v>
      </c>
      <c r="I1711" s="15">
        <v>-7843.05</v>
      </c>
    </row>
    <row r="1712" spans="1:9" x14ac:dyDescent="0.4">
      <c r="A1712" s="12">
        <v>40973</v>
      </c>
      <c r="B1712" t="s">
        <v>141</v>
      </c>
      <c r="C1712" t="s">
        <v>124</v>
      </c>
      <c r="D1712" t="s">
        <v>97</v>
      </c>
      <c r="E1712" t="s">
        <v>133</v>
      </c>
      <c r="F1712" t="s">
        <v>113</v>
      </c>
      <c r="G1712" t="s">
        <v>94</v>
      </c>
      <c r="H1712" t="s">
        <v>93</v>
      </c>
      <c r="I1712" s="15">
        <v>-818.77</v>
      </c>
    </row>
    <row r="1713" spans="1:9" x14ac:dyDescent="0.4">
      <c r="A1713" s="12">
        <v>41377</v>
      </c>
      <c r="B1713" t="s">
        <v>141</v>
      </c>
      <c r="C1713" t="s">
        <v>122</v>
      </c>
      <c r="D1713" t="s">
        <v>102</v>
      </c>
      <c r="E1713" t="s">
        <v>101</v>
      </c>
      <c r="F1713" t="s">
        <v>113</v>
      </c>
      <c r="G1713" t="s">
        <v>99</v>
      </c>
      <c r="H1713" t="s">
        <v>93</v>
      </c>
      <c r="I1713" s="15">
        <v>-1567.72</v>
      </c>
    </row>
    <row r="1714" spans="1:9" x14ac:dyDescent="0.4">
      <c r="A1714" s="12">
        <v>41364</v>
      </c>
      <c r="B1714" t="s">
        <v>141</v>
      </c>
      <c r="C1714" t="s">
        <v>122</v>
      </c>
      <c r="D1714" t="s">
        <v>102</v>
      </c>
      <c r="E1714" t="s">
        <v>101</v>
      </c>
      <c r="F1714" t="s">
        <v>104</v>
      </c>
      <c r="G1714" t="s">
        <v>137</v>
      </c>
      <c r="H1714" t="s">
        <v>93</v>
      </c>
      <c r="I1714" s="15">
        <v>-1247.8399999999999</v>
      </c>
    </row>
    <row r="1715" spans="1:9" x14ac:dyDescent="0.4">
      <c r="A1715" s="12">
        <v>41603</v>
      </c>
      <c r="B1715" t="s">
        <v>141</v>
      </c>
      <c r="C1715" t="s">
        <v>126</v>
      </c>
      <c r="D1715" t="s">
        <v>106</v>
      </c>
      <c r="E1715" t="s">
        <v>138</v>
      </c>
      <c r="F1715" t="s">
        <v>95</v>
      </c>
      <c r="G1715" t="s">
        <v>137</v>
      </c>
      <c r="H1715" t="s">
        <v>93</v>
      </c>
      <c r="I1715" s="15">
        <v>-4186</v>
      </c>
    </row>
    <row r="1716" spans="1:9" x14ac:dyDescent="0.4">
      <c r="A1716" s="12">
        <v>41278</v>
      </c>
      <c r="B1716" t="s">
        <v>141</v>
      </c>
      <c r="C1716" t="s">
        <v>122</v>
      </c>
      <c r="D1716" t="s">
        <v>110</v>
      </c>
      <c r="E1716" t="s">
        <v>109</v>
      </c>
      <c r="F1716" t="s">
        <v>113</v>
      </c>
      <c r="G1716" t="s">
        <v>99</v>
      </c>
      <c r="H1716" t="s">
        <v>93</v>
      </c>
      <c r="I1716" s="15">
        <v>-2274.6799999999998</v>
      </c>
    </row>
    <row r="1717" spans="1:9" x14ac:dyDescent="0.4">
      <c r="A1717" s="12">
        <v>41311</v>
      </c>
      <c r="B1717" t="s">
        <v>141</v>
      </c>
      <c r="C1717" t="s">
        <v>126</v>
      </c>
      <c r="D1717" t="s">
        <v>106</v>
      </c>
      <c r="E1717" t="s">
        <v>138</v>
      </c>
      <c r="F1717" t="s">
        <v>104</v>
      </c>
      <c r="G1717" t="s">
        <v>137</v>
      </c>
      <c r="H1717" t="s">
        <v>93</v>
      </c>
      <c r="I1717" s="15">
        <v>-4510.17</v>
      </c>
    </row>
    <row r="1718" spans="1:9" x14ac:dyDescent="0.4">
      <c r="A1718" s="12">
        <v>41368</v>
      </c>
      <c r="B1718" t="s">
        <v>141</v>
      </c>
      <c r="C1718" t="s">
        <v>117</v>
      </c>
      <c r="D1718" t="s">
        <v>106</v>
      </c>
      <c r="E1718" t="s">
        <v>138</v>
      </c>
      <c r="F1718" t="s">
        <v>104</v>
      </c>
      <c r="G1718" t="s">
        <v>99</v>
      </c>
      <c r="H1718">
        <v>22</v>
      </c>
      <c r="I1718" s="15">
        <v>11986.48</v>
      </c>
    </row>
    <row r="1719" spans="1:9" x14ac:dyDescent="0.4">
      <c r="A1719" s="12">
        <v>41543</v>
      </c>
      <c r="B1719" t="s">
        <v>141</v>
      </c>
      <c r="C1719" t="s">
        <v>122</v>
      </c>
      <c r="D1719" t="s">
        <v>97</v>
      </c>
      <c r="E1719" t="s">
        <v>129</v>
      </c>
      <c r="F1719" t="s">
        <v>112</v>
      </c>
      <c r="G1719" t="s">
        <v>107</v>
      </c>
      <c r="H1719" t="s">
        <v>93</v>
      </c>
      <c r="I1719" s="15">
        <v>-1212.26</v>
      </c>
    </row>
    <row r="1720" spans="1:9" x14ac:dyDescent="0.4">
      <c r="A1720" s="12">
        <v>41019</v>
      </c>
      <c r="B1720" t="s">
        <v>141</v>
      </c>
      <c r="C1720" t="s">
        <v>126</v>
      </c>
      <c r="D1720" t="s">
        <v>119</v>
      </c>
      <c r="E1720" t="s">
        <v>118</v>
      </c>
      <c r="F1720" t="s">
        <v>113</v>
      </c>
      <c r="G1720" t="s">
        <v>99</v>
      </c>
      <c r="H1720" t="s">
        <v>93</v>
      </c>
      <c r="I1720" s="15">
        <v>-1844.18</v>
      </c>
    </row>
    <row r="1721" spans="1:9" x14ac:dyDescent="0.4">
      <c r="A1721" s="12">
        <v>41618</v>
      </c>
      <c r="B1721" t="s">
        <v>141</v>
      </c>
      <c r="C1721" t="s">
        <v>126</v>
      </c>
      <c r="D1721" t="s">
        <v>97</v>
      </c>
      <c r="E1721" t="s">
        <v>140</v>
      </c>
      <c r="F1721" t="s">
        <v>104</v>
      </c>
      <c r="G1721" t="s">
        <v>107</v>
      </c>
      <c r="H1721" t="s">
        <v>93</v>
      </c>
      <c r="I1721" s="15">
        <v>-3621.67</v>
      </c>
    </row>
    <row r="1722" spans="1:9" x14ac:dyDescent="0.4">
      <c r="A1722" s="12">
        <v>40949</v>
      </c>
      <c r="B1722" t="s">
        <v>141</v>
      </c>
      <c r="C1722" t="s">
        <v>126</v>
      </c>
      <c r="D1722" t="s">
        <v>110</v>
      </c>
      <c r="E1722" t="s">
        <v>132</v>
      </c>
      <c r="F1722" t="s">
        <v>100</v>
      </c>
      <c r="G1722" t="s">
        <v>94</v>
      </c>
      <c r="H1722" t="s">
        <v>93</v>
      </c>
      <c r="I1722" s="15">
        <v>-2066.9899999999998</v>
      </c>
    </row>
    <row r="1723" spans="1:9" x14ac:dyDescent="0.4">
      <c r="A1723" s="12">
        <v>40929</v>
      </c>
      <c r="B1723" t="s">
        <v>141</v>
      </c>
      <c r="C1723" t="s">
        <v>117</v>
      </c>
      <c r="D1723" t="s">
        <v>102</v>
      </c>
      <c r="E1723" t="s">
        <v>101</v>
      </c>
      <c r="F1723" t="s">
        <v>113</v>
      </c>
      <c r="G1723" t="s">
        <v>99</v>
      </c>
      <c r="H1723">
        <v>30</v>
      </c>
      <c r="I1723" s="15">
        <v>17815.05</v>
      </c>
    </row>
    <row r="1724" spans="1:9" x14ac:dyDescent="0.4">
      <c r="A1724" s="12">
        <v>41135</v>
      </c>
      <c r="B1724" t="s">
        <v>141</v>
      </c>
      <c r="C1724" t="s">
        <v>122</v>
      </c>
      <c r="D1724" t="s">
        <v>119</v>
      </c>
      <c r="E1724" t="s">
        <v>125</v>
      </c>
      <c r="F1724" t="s">
        <v>104</v>
      </c>
      <c r="G1724" t="s">
        <v>115</v>
      </c>
      <c r="H1724" t="s">
        <v>93</v>
      </c>
      <c r="I1724" s="15">
        <v>-13085.53</v>
      </c>
    </row>
    <row r="1725" spans="1:9" x14ac:dyDescent="0.4">
      <c r="A1725" s="12">
        <v>41359</v>
      </c>
      <c r="B1725" t="s">
        <v>141</v>
      </c>
      <c r="C1725" t="s">
        <v>98</v>
      </c>
      <c r="D1725" t="s">
        <v>110</v>
      </c>
      <c r="E1725" t="s">
        <v>121</v>
      </c>
      <c r="F1725" t="s">
        <v>113</v>
      </c>
      <c r="G1725" t="s">
        <v>120</v>
      </c>
      <c r="H1725" t="s">
        <v>93</v>
      </c>
      <c r="I1725" s="15">
        <v>-15524.3</v>
      </c>
    </row>
    <row r="1726" spans="1:9" x14ac:dyDescent="0.4">
      <c r="A1726" s="12">
        <v>41362</v>
      </c>
      <c r="B1726" t="s">
        <v>141</v>
      </c>
      <c r="C1726" t="s">
        <v>117</v>
      </c>
      <c r="D1726" t="s">
        <v>102</v>
      </c>
      <c r="E1726" t="s">
        <v>116</v>
      </c>
      <c r="F1726" t="s">
        <v>104</v>
      </c>
      <c r="G1726" t="s">
        <v>120</v>
      </c>
      <c r="H1726">
        <v>32</v>
      </c>
      <c r="I1726" s="15">
        <v>22539.26</v>
      </c>
    </row>
    <row r="1727" spans="1:9" x14ac:dyDescent="0.4">
      <c r="A1727" s="12">
        <v>41287</v>
      </c>
      <c r="B1727" t="s">
        <v>141</v>
      </c>
      <c r="C1727" t="s">
        <v>103</v>
      </c>
      <c r="D1727" t="s">
        <v>106</v>
      </c>
      <c r="E1727" t="s">
        <v>138</v>
      </c>
      <c r="F1727" t="s">
        <v>113</v>
      </c>
      <c r="G1727" t="s">
        <v>120</v>
      </c>
      <c r="H1727" t="s">
        <v>93</v>
      </c>
      <c r="I1727" s="15">
        <v>-3926.87</v>
      </c>
    </row>
    <row r="1728" spans="1:9" x14ac:dyDescent="0.4">
      <c r="A1728" s="12">
        <v>41531</v>
      </c>
      <c r="B1728" t="s">
        <v>141</v>
      </c>
      <c r="C1728" t="s">
        <v>122</v>
      </c>
      <c r="D1728" t="s">
        <v>119</v>
      </c>
      <c r="E1728" t="s">
        <v>123</v>
      </c>
      <c r="F1728" t="s">
        <v>100</v>
      </c>
      <c r="G1728" t="s">
        <v>94</v>
      </c>
      <c r="H1728" t="s">
        <v>93</v>
      </c>
      <c r="I1728" s="15">
        <v>-1582.65</v>
      </c>
    </row>
    <row r="1729" spans="1:9" x14ac:dyDescent="0.4">
      <c r="A1729" s="12">
        <v>41537</v>
      </c>
      <c r="B1729" t="s">
        <v>141</v>
      </c>
      <c r="C1729" t="s">
        <v>98</v>
      </c>
      <c r="D1729" t="s">
        <v>119</v>
      </c>
      <c r="E1729" t="s">
        <v>118</v>
      </c>
      <c r="F1729" t="s">
        <v>104</v>
      </c>
      <c r="G1729" t="s">
        <v>120</v>
      </c>
      <c r="H1729" t="s">
        <v>93</v>
      </c>
      <c r="I1729" s="15">
        <v>-3492.13</v>
      </c>
    </row>
    <row r="1730" spans="1:9" x14ac:dyDescent="0.4">
      <c r="A1730" s="12">
        <v>41309</v>
      </c>
      <c r="B1730" t="s">
        <v>141</v>
      </c>
      <c r="C1730" t="s">
        <v>124</v>
      </c>
      <c r="D1730" t="s">
        <v>97</v>
      </c>
      <c r="E1730" t="s">
        <v>129</v>
      </c>
      <c r="F1730" t="s">
        <v>104</v>
      </c>
      <c r="G1730" t="s">
        <v>111</v>
      </c>
      <c r="H1730" t="s">
        <v>93</v>
      </c>
      <c r="I1730" s="15">
        <v>-389.94</v>
      </c>
    </row>
    <row r="1731" spans="1:9" x14ac:dyDescent="0.4">
      <c r="A1731" s="12">
        <v>41307</v>
      </c>
      <c r="B1731" t="s">
        <v>141</v>
      </c>
      <c r="C1731" t="s">
        <v>117</v>
      </c>
      <c r="D1731" t="s">
        <v>110</v>
      </c>
      <c r="E1731" t="s">
        <v>132</v>
      </c>
      <c r="F1731" t="s">
        <v>108</v>
      </c>
      <c r="G1731" t="s">
        <v>111</v>
      </c>
      <c r="H1731">
        <v>13</v>
      </c>
      <c r="I1731" s="15">
        <v>15831.63</v>
      </c>
    </row>
    <row r="1732" spans="1:9" x14ac:dyDescent="0.4">
      <c r="A1732" s="12">
        <v>41321</v>
      </c>
      <c r="B1732" t="s">
        <v>141</v>
      </c>
      <c r="C1732" t="s">
        <v>117</v>
      </c>
      <c r="D1732" t="s">
        <v>102</v>
      </c>
      <c r="E1732" t="s">
        <v>136</v>
      </c>
      <c r="F1732" t="s">
        <v>95</v>
      </c>
      <c r="G1732" t="s">
        <v>120</v>
      </c>
      <c r="H1732">
        <v>34</v>
      </c>
      <c r="I1732" s="15">
        <v>24557.24</v>
      </c>
    </row>
    <row r="1733" spans="1:9" x14ac:dyDescent="0.4">
      <c r="A1733" s="12">
        <v>41410</v>
      </c>
      <c r="B1733" t="s">
        <v>141</v>
      </c>
      <c r="C1733" t="s">
        <v>124</v>
      </c>
      <c r="D1733" t="s">
        <v>119</v>
      </c>
      <c r="E1733" t="s">
        <v>125</v>
      </c>
      <c r="F1733" t="s">
        <v>112</v>
      </c>
      <c r="G1733" t="s">
        <v>120</v>
      </c>
      <c r="H1733" t="s">
        <v>93</v>
      </c>
      <c r="I1733" s="15">
        <v>-2749.9</v>
      </c>
    </row>
    <row r="1734" spans="1:9" x14ac:dyDescent="0.4">
      <c r="A1734" s="12">
        <v>41360</v>
      </c>
      <c r="B1734" t="s">
        <v>141</v>
      </c>
      <c r="C1734" t="s">
        <v>98</v>
      </c>
      <c r="D1734" t="s">
        <v>102</v>
      </c>
      <c r="E1734" t="s">
        <v>116</v>
      </c>
      <c r="F1734" t="s">
        <v>108</v>
      </c>
      <c r="G1734" t="s">
        <v>94</v>
      </c>
      <c r="H1734" t="s">
        <v>93</v>
      </c>
      <c r="I1734" s="15">
        <v>-14053.34</v>
      </c>
    </row>
    <row r="1735" spans="1:9" x14ac:dyDescent="0.4">
      <c r="A1735" s="12">
        <v>41025</v>
      </c>
      <c r="B1735" t="s">
        <v>141</v>
      </c>
      <c r="C1735" t="s">
        <v>98</v>
      </c>
      <c r="D1735" t="s">
        <v>106</v>
      </c>
      <c r="E1735" t="s">
        <v>105</v>
      </c>
      <c r="F1735" t="s">
        <v>95</v>
      </c>
      <c r="G1735" t="s">
        <v>135</v>
      </c>
      <c r="H1735" t="s">
        <v>93</v>
      </c>
      <c r="I1735" s="15">
        <v>-2296.4499999999998</v>
      </c>
    </row>
    <row r="1736" spans="1:9" x14ac:dyDescent="0.4">
      <c r="A1736" s="12">
        <v>41415</v>
      </c>
      <c r="B1736" t="s">
        <v>141</v>
      </c>
      <c r="C1736" t="s">
        <v>126</v>
      </c>
      <c r="D1736" t="s">
        <v>102</v>
      </c>
      <c r="E1736" t="s">
        <v>116</v>
      </c>
      <c r="F1736" t="s">
        <v>112</v>
      </c>
      <c r="G1736" t="s">
        <v>94</v>
      </c>
      <c r="H1736" t="s">
        <v>93</v>
      </c>
      <c r="I1736" s="15">
        <v>-5422.15</v>
      </c>
    </row>
    <row r="1737" spans="1:9" x14ac:dyDescent="0.4">
      <c r="A1737" s="12">
        <v>41572</v>
      </c>
      <c r="B1737" t="s">
        <v>141</v>
      </c>
      <c r="C1737" t="s">
        <v>122</v>
      </c>
      <c r="D1737" t="s">
        <v>119</v>
      </c>
      <c r="E1737" t="s">
        <v>123</v>
      </c>
      <c r="F1737" t="s">
        <v>108</v>
      </c>
      <c r="G1737" t="s">
        <v>137</v>
      </c>
      <c r="H1737" t="s">
        <v>93</v>
      </c>
      <c r="I1737" s="15">
        <v>-1014.4</v>
      </c>
    </row>
    <row r="1738" spans="1:9" x14ac:dyDescent="0.4">
      <c r="A1738" s="12">
        <v>41409</v>
      </c>
      <c r="B1738" t="s">
        <v>141</v>
      </c>
      <c r="C1738" t="s">
        <v>117</v>
      </c>
      <c r="D1738" t="s">
        <v>102</v>
      </c>
      <c r="E1738" t="s">
        <v>136</v>
      </c>
      <c r="F1738" t="s">
        <v>104</v>
      </c>
      <c r="G1738" t="s">
        <v>120</v>
      </c>
      <c r="H1738">
        <v>23</v>
      </c>
      <c r="I1738" s="15">
        <v>16108.85</v>
      </c>
    </row>
    <row r="1739" spans="1:9" x14ac:dyDescent="0.4">
      <c r="A1739" s="12">
        <v>41602</v>
      </c>
      <c r="B1739" t="s">
        <v>141</v>
      </c>
      <c r="C1739" t="s">
        <v>122</v>
      </c>
      <c r="D1739" t="s">
        <v>102</v>
      </c>
      <c r="E1739" t="s">
        <v>101</v>
      </c>
      <c r="F1739" t="s">
        <v>108</v>
      </c>
      <c r="G1739" t="s">
        <v>94</v>
      </c>
      <c r="H1739" t="s">
        <v>93</v>
      </c>
      <c r="I1739" s="15">
        <v>-1329.15</v>
      </c>
    </row>
    <row r="1740" spans="1:9" x14ac:dyDescent="0.4">
      <c r="A1740" s="12">
        <v>41053</v>
      </c>
      <c r="B1740" t="s">
        <v>141</v>
      </c>
      <c r="C1740" t="s">
        <v>124</v>
      </c>
      <c r="D1740" t="s">
        <v>106</v>
      </c>
      <c r="E1740" t="s">
        <v>134</v>
      </c>
      <c r="F1740" t="s">
        <v>112</v>
      </c>
      <c r="G1740" t="s">
        <v>111</v>
      </c>
      <c r="H1740" t="s">
        <v>93</v>
      </c>
      <c r="I1740" s="15">
        <v>-289.8</v>
      </c>
    </row>
    <row r="1741" spans="1:9" x14ac:dyDescent="0.4">
      <c r="A1741" s="12">
        <v>41343</v>
      </c>
      <c r="B1741" t="s">
        <v>141</v>
      </c>
      <c r="C1741" t="s">
        <v>124</v>
      </c>
      <c r="D1741" t="s">
        <v>119</v>
      </c>
      <c r="E1741" t="s">
        <v>131</v>
      </c>
      <c r="F1741" t="s">
        <v>108</v>
      </c>
      <c r="G1741" t="s">
        <v>130</v>
      </c>
      <c r="H1741" t="s">
        <v>93</v>
      </c>
      <c r="I1741" s="15">
        <v>-213.91</v>
      </c>
    </row>
    <row r="1742" spans="1:9" x14ac:dyDescent="0.4">
      <c r="A1742" s="12">
        <v>41071</v>
      </c>
      <c r="B1742" t="s">
        <v>141</v>
      </c>
      <c r="C1742" t="s">
        <v>122</v>
      </c>
      <c r="D1742" t="s">
        <v>119</v>
      </c>
      <c r="E1742" t="s">
        <v>125</v>
      </c>
      <c r="F1742" t="s">
        <v>113</v>
      </c>
      <c r="G1742" t="s">
        <v>107</v>
      </c>
      <c r="H1742" t="s">
        <v>93</v>
      </c>
      <c r="I1742" s="15">
        <v>-10679.63</v>
      </c>
    </row>
    <row r="1743" spans="1:9" x14ac:dyDescent="0.4">
      <c r="A1743" s="12">
        <v>41042</v>
      </c>
      <c r="B1743" t="s">
        <v>141</v>
      </c>
      <c r="C1743" t="s">
        <v>124</v>
      </c>
      <c r="D1743" t="s">
        <v>106</v>
      </c>
      <c r="E1743" t="s">
        <v>138</v>
      </c>
      <c r="F1743" t="s">
        <v>100</v>
      </c>
      <c r="G1743" t="s">
        <v>94</v>
      </c>
      <c r="H1743" t="s">
        <v>93</v>
      </c>
      <c r="I1743" s="15">
        <v>-416.43</v>
      </c>
    </row>
    <row r="1744" spans="1:9" x14ac:dyDescent="0.4">
      <c r="A1744" s="12">
        <v>41610</v>
      </c>
      <c r="B1744" t="s">
        <v>141</v>
      </c>
      <c r="C1744" t="s">
        <v>117</v>
      </c>
      <c r="D1744" t="s">
        <v>119</v>
      </c>
      <c r="E1744" t="s">
        <v>118</v>
      </c>
      <c r="F1744" t="s">
        <v>95</v>
      </c>
      <c r="G1744" t="s">
        <v>107</v>
      </c>
      <c r="H1744">
        <v>10</v>
      </c>
      <c r="I1744" s="15">
        <v>6862.26</v>
      </c>
    </row>
    <row r="1745" spans="1:9" x14ac:dyDescent="0.4">
      <c r="A1745" s="12">
        <v>41239</v>
      </c>
      <c r="B1745" t="s">
        <v>141</v>
      </c>
      <c r="C1745" t="s">
        <v>98</v>
      </c>
      <c r="D1745" t="s">
        <v>110</v>
      </c>
      <c r="E1745" t="s">
        <v>132</v>
      </c>
      <c r="F1745" t="s">
        <v>104</v>
      </c>
      <c r="G1745" t="s">
        <v>115</v>
      </c>
      <c r="H1745" t="s">
        <v>93</v>
      </c>
      <c r="I1745" s="15">
        <v>-6473.29</v>
      </c>
    </row>
    <row r="1746" spans="1:9" x14ac:dyDescent="0.4">
      <c r="A1746" s="12">
        <v>41476</v>
      </c>
      <c r="B1746" t="s">
        <v>141</v>
      </c>
      <c r="C1746" t="s">
        <v>98</v>
      </c>
      <c r="D1746" t="s">
        <v>97</v>
      </c>
      <c r="E1746" t="s">
        <v>96</v>
      </c>
      <c r="F1746" t="s">
        <v>113</v>
      </c>
      <c r="G1746" t="s">
        <v>120</v>
      </c>
      <c r="H1746" t="s">
        <v>93</v>
      </c>
      <c r="I1746" s="15">
        <v>-7783.86</v>
      </c>
    </row>
    <row r="1747" spans="1:9" x14ac:dyDescent="0.4">
      <c r="A1747" s="12">
        <v>41247</v>
      </c>
      <c r="B1747" t="s">
        <v>141</v>
      </c>
      <c r="C1747" t="s">
        <v>103</v>
      </c>
      <c r="D1747" t="s">
        <v>102</v>
      </c>
      <c r="E1747" t="s">
        <v>136</v>
      </c>
      <c r="F1747" t="s">
        <v>113</v>
      </c>
      <c r="G1747" t="s">
        <v>130</v>
      </c>
      <c r="H1747" t="s">
        <v>93</v>
      </c>
      <c r="I1747" s="15">
        <v>-6802.79</v>
      </c>
    </row>
    <row r="1748" spans="1:9" x14ac:dyDescent="0.4">
      <c r="A1748" s="12">
        <v>40950</v>
      </c>
      <c r="B1748" t="s">
        <v>141</v>
      </c>
      <c r="C1748" t="s">
        <v>126</v>
      </c>
      <c r="D1748" t="s">
        <v>119</v>
      </c>
      <c r="E1748" t="s">
        <v>127</v>
      </c>
      <c r="F1748" t="s">
        <v>108</v>
      </c>
      <c r="G1748" t="s">
        <v>115</v>
      </c>
      <c r="H1748" t="s">
        <v>93</v>
      </c>
      <c r="I1748" s="15">
        <v>-5693.6</v>
      </c>
    </row>
    <row r="1749" spans="1:9" x14ac:dyDescent="0.4">
      <c r="A1749" s="12">
        <v>41170</v>
      </c>
      <c r="B1749" t="s">
        <v>141</v>
      </c>
      <c r="C1749" t="s">
        <v>124</v>
      </c>
      <c r="D1749" t="s">
        <v>110</v>
      </c>
      <c r="E1749" t="s">
        <v>109</v>
      </c>
      <c r="F1749" t="s">
        <v>112</v>
      </c>
      <c r="G1749" t="s">
        <v>120</v>
      </c>
      <c r="H1749" t="s">
        <v>93</v>
      </c>
      <c r="I1749" s="15">
        <v>-519.74</v>
      </c>
    </row>
    <row r="1750" spans="1:9" x14ac:dyDescent="0.4">
      <c r="A1750" s="12">
        <v>41497</v>
      </c>
      <c r="B1750" t="s">
        <v>141</v>
      </c>
      <c r="C1750" t="s">
        <v>122</v>
      </c>
      <c r="D1750" t="s">
        <v>110</v>
      </c>
      <c r="E1750" t="s">
        <v>109</v>
      </c>
      <c r="F1750" t="s">
        <v>113</v>
      </c>
      <c r="G1750" t="s">
        <v>111</v>
      </c>
      <c r="H1750" t="s">
        <v>93</v>
      </c>
      <c r="I1750" s="15">
        <v>-6131.39</v>
      </c>
    </row>
    <row r="1751" spans="1:9" x14ac:dyDescent="0.4">
      <c r="A1751" s="12">
        <v>41479</v>
      </c>
      <c r="B1751" t="s">
        <v>141</v>
      </c>
      <c r="C1751" t="s">
        <v>126</v>
      </c>
      <c r="D1751" t="s">
        <v>102</v>
      </c>
      <c r="E1751" t="s">
        <v>116</v>
      </c>
      <c r="F1751" t="s">
        <v>112</v>
      </c>
      <c r="G1751" t="s">
        <v>94</v>
      </c>
      <c r="H1751" t="s">
        <v>93</v>
      </c>
      <c r="I1751" s="15">
        <v>-5422.15</v>
      </c>
    </row>
    <row r="1752" spans="1:9" x14ac:dyDescent="0.4">
      <c r="A1752" s="12">
        <v>41519</v>
      </c>
      <c r="B1752" t="s">
        <v>141</v>
      </c>
      <c r="C1752" t="s">
        <v>103</v>
      </c>
      <c r="D1752" t="s">
        <v>106</v>
      </c>
      <c r="E1752" t="s">
        <v>138</v>
      </c>
      <c r="F1752" t="s">
        <v>104</v>
      </c>
      <c r="G1752" t="s">
        <v>107</v>
      </c>
      <c r="H1752" t="s">
        <v>93</v>
      </c>
      <c r="I1752" s="15">
        <v>-3730.06</v>
      </c>
    </row>
    <row r="1753" spans="1:9" x14ac:dyDescent="0.4">
      <c r="A1753" s="12">
        <v>41571</v>
      </c>
      <c r="B1753" t="s">
        <v>141</v>
      </c>
      <c r="C1753" t="s">
        <v>103</v>
      </c>
      <c r="D1753" t="s">
        <v>119</v>
      </c>
      <c r="E1753" t="s">
        <v>123</v>
      </c>
      <c r="F1753" t="s">
        <v>112</v>
      </c>
      <c r="G1753" t="s">
        <v>115</v>
      </c>
      <c r="H1753" t="s">
        <v>93</v>
      </c>
      <c r="I1753" s="15">
        <v>-1932.33</v>
      </c>
    </row>
    <row r="1754" spans="1:9" x14ac:dyDescent="0.4">
      <c r="A1754" s="12">
        <v>41156</v>
      </c>
      <c r="B1754" t="s">
        <v>141</v>
      </c>
      <c r="C1754" t="s">
        <v>124</v>
      </c>
      <c r="D1754" t="s">
        <v>106</v>
      </c>
      <c r="E1754" t="s">
        <v>138</v>
      </c>
      <c r="F1754" t="s">
        <v>104</v>
      </c>
      <c r="G1754" t="s">
        <v>115</v>
      </c>
      <c r="H1754" t="s">
        <v>93</v>
      </c>
      <c r="I1754" s="15">
        <v>-295.61</v>
      </c>
    </row>
    <row r="1755" spans="1:9" x14ac:dyDescent="0.4">
      <c r="A1755" s="12">
        <v>41208</v>
      </c>
      <c r="B1755" t="s">
        <v>141</v>
      </c>
      <c r="C1755" t="s">
        <v>117</v>
      </c>
      <c r="D1755" t="s">
        <v>119</v>
      </c>
      <c r="E1755" t="s">
        <v>118</v>
      </c>
      <c r="F1755" t="s">
        <v>95</v>
      </c>
      <c r="G1755" t="s">
        <v>130</v>
      </c>
      <c r="H1755">
        <v>21</v>
      </c>
      <c r="I1755" s="15">
        <v>18488.45</v>
      </c>
    </row>
    <row r="1756" spans="1:9" x14ac:dyDescent="0.4">
      <c r="A1756" s="12">
        <v>41147</v>
      </c>
      <c r="B1756" t="s">
        <v>141</v>
      </c>
      <c r="C1756" t="s">
        <v>117</v>
      </c>
      <c r="D1756" t="s">
        <v>106</v>
      </c>
      <c r="E1756" t="s">
        <v>105</v>
      </c>
      <c r="F1756" t="s">
        <v>100</v>
      </c>
      <c r="G1756" t="s">
        <v>115</v>
      </c>
      <c r="H1756">
        <v>10</v>
      </c>
      <c r="I1756" s="15">
        <v>6955.2</v>
      </c>
    </row>
    <row r="1757" spans="1:9" x14ac:dyDescent="0.4">
      <c r="A1757" s="12">
        <v>41617</v>
      </c>
      <c r="B1757" t="s">
        <v>141</v>
      </c>
      <c r="C1757" t="s">
        <v>124</v>
      </c>
      <c r="D1757" t="s">
        <v>119</v>
      </c>
      <c r="E1757" t="s">
        <v>125</v>
      </c>
      <c r="F1757" t="s">
        <v>100</v>
      </c>
      <c r="G1757" t="s">
        <v>120</v>
      </c>
      <c r="H1757" t="s">
        <v>93</v>
      </c>
      <c r="I1757" s="15">
        <v>-4000.04</v>
      </c>
    </row>
    <row r="1758" spans="1:9" x14ac:dyDescent="0.4">
      <c r="A1758" s="12">
        <v>41225</v>
      </c>
      <c r="B1758" t="s">
        <v>141</v>
      </c>
      <c r="C1758" t="s">
        <v>126</v>
      </c>
      <c r="D1758" t="s">
        <v>119</v>
      </c>
      <c r="E1758" t="s">
        <v>118</v>
      </c>
      <c r="F1758" t="s">
        <v>95</v>
      </c>
      <c r="G1758" t="s">
        <v>135</v>
      </c>
      <c r="H1758" t="s">
        <v>93</v>
      </c>
      <c r="I1758" s="15">
        <v>-1262.6600000000001</v>
      </c>
    </row>
    <row r="1759" spans="1:9" x14ac:dyDescent="0.4">
      <c r="A1759" s="12">
        <v>41406</v>
      </c>
      <c r="B1759" t="s">
        <v>141</v>
      </c>
      <c r="C1759" t="s">
        <v>98</v>
      </c>
      <c r="D1759" t="s">
        <v>110</v>
      </c>
      <c r="E1759" t="s">
        <v>109</v>
      </c>
      <c r="F1759" t="s">
        <v>100</v>
      </c>
      <c r="G1759" t="s">
        <v>120</v>
      </c>
      <c r="H1759" t="s">
        <v>93</v>
      </c>
      <c r="I1759" s="15">
        <v>-5825.28</v>
      </c>
    </row>
    <row r="1760" spans="1:9" x14ac:dyDescent="0.4">
      <c r="A1760" s="12">
        <v>41461</v>
      </c>
      <c r="B1760" t="s">
        <v>141</v>
      </c>
      <c r="C1760" t="s">
        <v>122</v>
      </c>
      <c r="D1760" t="s">
        <v>97</v>
      </c>
      <c r="E1760" t="s">
        <v>133</v>
      </c>
      <c r="F1760" t="s">
        <v>104</v>
      </c>
      <c r="G1760" t="s">
        <v>130</v>
      </c>
      <c r="H1760" t="s">
        <v>93</v>
      </c>
      <c r="I1760" s="15">
        <v>-2611.8000000000002</v>
      </c>
    </row>
    <row r="1761" spans="1:9" x14ac:dyDescent="0.4">
      <c r="A1761" s="12">
        <v>41196</v>
      </c>
      <c r="B1761" t="s">
        <v>141</v>
      </c>
      <c r="C1761" t="s">
        <v>117</v>
      </c>
      <c r="D1761" t="s">
        <v>102</v>
      </c>
      <c r="E1761" t="s">
        <v>101</v>
      </c>
      <c r="F1761" t="s">
        <v>112</v>
      </c>
      <c r="G1761" t="s">
        <v>137</v>
      </c>
      <c r="H1761">
        <v>18</v>
      </c>
      <c r="I1761" s="15">
        <v>10422.33</v>
      </c>
    </row>
    <row r="1762" spans="1:9" x14ac:dyDescent="0.4">
      <c r="A1762" s="12">
        <v>41000</v>
      </c>
      <c r="B1762" t="s">
        <v>141</v>
      </c>
      <c r="C1762" t="s">
        <v>117</v>
      </c>
      <c r="D1762" t="s">
        <v>106</v>
      </c>
      <c r="E1762" t="s">
        <v>138</v>
      </c>
      <c r="F1762" t="s">
        <v>108</v>
      </c>
      <c r="G1762" t="s">
        <v>115</v>
      </c>
      <c r="H1762">
        <v>31</v>
      </c>
      <c r="I1762" s="15">
        <v>21424.93</v>
      </c>
    </row>
    <row r="1763" spans="1:9" x14ac:dyDescent="0.4">
      <c r="A1763" s="12">
        <v>41552</v>
      </c>
      <c r="B1763" t="s">
        <v>141</v>
      </c>
      <c r="C1763" t="s">
        <v>117</v>
      </c>
      <c r="D1763" t="s">
        <v>106</v>
      </c>
      <c r="E1763" t="s">
        <v>105</v>
      </c>
      <c r="F1763" t="s">
        <v>113</v>
      </c>
      <c r="G1763" t="s">
        <v>115</v>
      </c>
      <c r="H1763">
        <v>12</v>
      </c>
      <c r="I1763" s="15">
        <v>8427.27</v>
      </c>
    </row>
    <row r="1764" spans="1:9" x14ac:dyDescent="0.4">
      <c r="A1764" s="12">
        <v>41204</v>
      </c>
      <c r="B1764" t="s">
        <v>141</v>
      </c>
      <c r="C1764" t="s">
        <v>103</v>
      </c>
      <c r="D1764" t="s">
        <v>102</v>
      </c>
      <c r="E1764" t="s">
        <v>139</v>
      </c>
      <c r="F1764" t="s">
        <v>113</v>
      </c>
      <c r="G1764" t="s">
        <v>107</v>
      </c>
      <c r="H1764" t="s">
        <v>93</v>
      </c>
      <c r="I1764" s="15">
        <v>-6648.57</v>
      </c>
    </row>
    <row r="1765" spans="1:9" x14ac:dyDescent="0.4">
      <c r="A1765" s="12">
        <v>41557</v>
      </c>
      <c r="B1765" t="s">
        <v>141</v>
      </c>
      <c r="C1765" t="s">
        <v>122</v>
      </c>
      <c r="D1765" t="s">
        <v>97</v>
      </c>
      <c r="E1765" t="s">
        <v>129</v>
      </c>
      <c r="F1765" t="s">
        <v>112</v>
      </c>
      <c r="G1765" t="s">
        <v>120</v>
      </c>
      <c r="H1765" t="s">
        <v>93</v>
      </c>
      <c r="I1765" s="15">
        <v>-1378.65</v>
      </c>
    </row>
    <row r="1766" spans="1:9" x14ac:dyDescent="0.4">
      <c r="A1766" s="12">
        <v>41538</v>
      </c>
      <c r="B1766" t="s">
        <v>141</v>
      </c>
      <c r="C1766" t="s">
        <v>98</v>
      </c>
      <c r="D1766" t="s">
        <v>110</v>
      </c>
      <c r="E1766" t="s">
        <v>132</v>
      </c>
      <c r="F1766" t="s">
        <v>113</v>
      </c>
      <c r="G1766" t="s">
        <v>130</v>
      </c>
      <c r="H1766" t="s">
        <v>93</v>
      </c>
      <c r="I1766" s="15">
        <v>-4224.51</v>
      </c>
    </row>
    <row r="1767" spans="1:9" x14ac:dyDescent="0.4">
      <c r="A1767" s="12">
        <v>41273</v>
      </c>
      <c r="B1767" t="s">
        <v>141</v>
      </c>
      <c r="C1767" t="s">
        <v>124</v>
      </c>
      <c r="D1767" t="s">
        <v>119</v>
      </c>
      <c r="E1767" t="s">
        <v>118</v>
      </c>
      <c r="F1767" t="s">
        <v>95</v>
      </c>
      <c r="G1767" t="s">
        <v>137</v>
      </c>
      <c r="H1767" t="s">
        <v>93</v>
      </c>
      <c r="I1767" s="15">
        <v>-181.65</v>
      </c>
    </row>
    <row r="1768" spans="1:9" x14ac:dyDescent="0.4">
      <c r="A1768" s="12">
        <v>41551</v>
      </c>
      <c r="B1768" t="s">
        <v>141</v>
      </c>
      <c r="C1768" t="s">
        <v>98</v>
      </c>
      <c r="D1768" t="s">
        <v>119</v>
      </c>
      <c r="E1768" t="s">
        <v>123</v>
      </c>
      <c r="F1768" t="s">
        <v>95</v>
      </c>
      <c r="G1768" t="s">
        <v>120</v>
      </c>
      <c r="H1768" t="s">
        <v>93</v>
      </c>
      <c r="I1768" s="15">
        <v>-3840.08</v>
      </c>
    </row>
    <row r="1769" spans="1:9" x14ac:dyDescent="0.4">
      <c r="A1769" s="12">
        <v>40923</v>
      </c>
      <c r="B1769" t="s">
        <v>141</v>
      </c>
      <c r="C1769" t="s">
        <v>122</v>
      </c>
      <c r="D1769" t="s">
        <v>106</v>
      </c>
      <c r="E1769" t="s">
        <v>114</v>
      </c>
      <c r="F1769" t="s">
        <v>112</v>
      </c>
      <c r="G1769" t="s">
        <v>107</v>
      </c>
      <c r="H1769" t="s">
        <v>93</v>
      </c>
      <c r="I1769" s="15">
        <v>-1014.64</v>
      </c>
    </row>
    <row r="1770" spans="1:9" x14ac:dyDescent="0.4">
      <c r="A1770" s="12">
        <v>41514</v>
      </c>
      <c r="B1770" t="s">
        <v>141</v>
      </c>
      <c r="C1770" t="s">
        <v>98</v>
      </c>
      <c r="D1770" t="s">
        <v>110</v>
      </c>
      <c r="E1770" t="s">
        <v>132</v>
      </c>
      <c r="F1770" t="s">
        <v>108</v>
      </c>
      <c r="G1770" t="s">
        <v>107</v>
      </c>
      <c r="H1770" t="s">
        <v>93</v>
      </c>
      <c r="I1770" s="15">
        <v>-7309.23</v>
      </c>
    </row>
    <row r="1771" spans="1:9" x14ac:dyDescent="0.4">
      <c r="A1771" s="12">
        <v>41338</v>
      </c>
      <c r="B1771" t="s">
        <v>141</v>
      </c>
      <c r="C1771" t="s">
        <v>126</v>
      </c>
      <c r="D1771" t="s">
        <v>102</v>
      </c>
      <c r="E1771" t="s">
        <v>139</v>
      </c>
      <c r="F1771" t="s">
        <v>95</v>
      </c>
      <c r="G1771" t="s">
        <v>111</v>
      </c>
      <c r="H1771" t="s">
        <v>93</v>
      </c>
      <c r="I1771" s="15">
        <v>-5482.08</v>
      </c>
    </row>
    <row r="1772" spans="1:9" x14ac:dyDescent="0.4">
      <c r="A1772" s="12">
        <v>41368</v>
      </c>
      <c r="B1772" t="s">
        <v>141</v>
      </c>
      <c r="C1772" t="s">
        <v>98</v>
      </c>
      <c r="D1772" t="s">
        <v>106</v>
      </c>
      <c r="E1772" t="s">
        <v>114</v>
      </c>
      <c r="F1772" t="s">
        <v>95</v>
      </c>
      <c r="G1772" t="s">
        <v>120</v>
      </c>
      <c r="H1772" t="s">
        <v>93</v>
      </c>
      <c r="I1772" s="15">
        <v>-4740.3599999999997</v>
      </c>
    </row>
    <row r="1773" spans="1:9" x14ac:dyDescent="0.4">
      <c r="A1773" s="12">
        <v>41059</v>
      </c>
      <c r="B1773" t="s">
        <v>141</v>
      </c>
      <c r="C1773" t="s">
        <v>122</v>
      </c>
      <c r="D1773" t="s">
        <v>119</v>
      </c>
      <c r="E1773" t="s">
        <v>118</v>
      </c>
      <c r="F1773" t="s">
        <v>100</v>
      </c>
      <c r="G1773" t="s">
        <v>137</v>
      </c>
      <c r="H1773" t="s">
        <v>93</v>
      </c>
      <c r="I1773" s="15">
        <v>-1178.04</v>
      </c>
    </row>
    <row r="1774" spans="1:9" x14ac:dyDescent="0.4">
      <c r="A1774" s="12">
        <v>41257</v>
      </c>
      <c r="B1774" t="s">
        <v>141</v>
      </c>
      <c r="C1774" t="s">
        <v>117</v>
      </c>
      <c r="D1774" t="s">
        <v>106</v>
      </c>
      <c r="E1774" t="s">
        <v>138</v>
      </c>
      <c r="F1774" t="s">
        <v>100</v>
      </c>
      <c r="G1774" t="s">
        <v>107</v>
      </c>
      <c r="H1774">
        <v>19</v>
      </c>
      <c r="I1774" s="15">
        <v>13024.81</v>
      </c>
    </row>
    <row r="1775" spans="1:9" x14ac:dyDescent="0.4">
      <c r="A1775" s="12">
        <v>41451</v>
      </c>
      <c r="B1775" t="s">
        <v>141</v>
      </c>
      <c r="C1775" t="s">
        <v>124</v>
      </c>
      <c r="D1775" t="s">
        <v>106</v>
      </c>
      <c r="E1775" t="s">
        <v>105</v>
      </c>
      <c r="F1775" t="s">
        <v>113</v>
      </c>
      <c r="G1775" t="s">
        <v>120</v>
      </c>
      <c r="H1775" t="s">
        <v>93</v>
      </c>
      <c r="I1775" s="15">
        <v>-220.09</v>
      </c>
    </row>
    <row r="1776" spans="1:9" x14ac:dyDescent="0.4">
      <c r="A1776" s="12">
        <v>41454</v>
      </c>
      <c r="B1776" t="s">
        <v>141</v>
      </c>
      <c r="C1776" t="s">
        <v>126</v>
      </c>
      <c r="D1776" t="s">
        <v>102</v>
      </c>
      <c r="E1776" t="s">
        <v>101</v>
      </c>
      <c r="F1776" t="s">
        <v>108</v>
      </c>
      <c r="G1776" t="s">
        <v>115</v>
      </c>
      <c r="H1776" t="s">
        <v>93</v>
      </c>
      <c r="I1776" s="15">
        <v>-1807.86</v>
      </c>
    </row>
    <row r="1777" spans="1:9" x14ac:dyDescent="0.4">
      <c r="A1777" s="12">
        <v>41471</v>
      </c>
      <c r="B1777" t="s">
        <v>141</v>
      </c>
      <c r="C1777" t="s">
        <v>124</v>
      </c>
      <c r="D1777" t="s">
        <v>119</v>
      </c>
      <c r="E1777" t="s">
        <v>125</v>
      </c>
      <c r="F1777" t="s">
        <v>112</v>
      </c>
      <c r="G1777" t="s">
        <v>137</v>
      </c>
      <c r="H1777" t="s">
        <v>93</v>
      </c>
      <c r="I1777" s="15">
        <v>-1210.8699999999999</v>
      </c>
    </row>
    <row r="1778" spans="1:9" x14ac:dyDescent="0.4">
      <c r="A1778" s="12">
        <v>41397</v>
      </c>
      <c r="B1778" t="s">
        <v>141</v>
      </c>
      <c r="C1778" t="s">
        <v>117</v>
      </c>
      <c r="D1778" t="s">
        <v>119</v>
      </c>
      <c r="E1778" t="s">
        <v>127</v>
      </c>
      <c r="F1778" t="s">
        <v>108</v>
      </c>
      <c r="G1778" t="s">
        <v>120</v>
      </c>
      <c r="H1778">
        <v>28</v>
      </c>
      <c r="I1778" s="15">
        <v>19826.400000000001</v>
      </c>
    </row>
    <row r="1779" spans="1:9" x14ac:dyDescent="0.4">
      <c r="A1779" s="12">
        <v>41604</v>
      </c>
      <c r="B1779" t="s">
        <v>141</v>
      </c>
      <c r="C1779" t="s">
        <v>117</v>
      </c>
      <c r="D1779" t="s">
        <v>110</v>
      </c>
      <c r="E1779" t="s">
        <v>121</v>
      </c>
      <c r="F1779" t="s">
        <v>95</v>
      </c>
      <c r="G1779" t="s">
        <v>99</v>
      </c>
      <c r="H1779">
        <v>45</v>
      </c>
      <c r="I1779" s="15">
        <v>26540.48</v>
      </c>
    </row>
    <row r="1780" spans="1:9" x14ac:dyDescent="0.4">
      <c r="A1780" s="12">
        <v>41458</v>
      </c>
      <c r="B1780" t="s">
        <v>141</v>
      </c>
      <c r="C1780" t="s">
        <v>117</v>
      </c>
      <c r="D1780" t="s">
        <v>106</v>
      </c>
      <c r="E1780" t="s">
        <v>138</v>
      </c>
      <c r="F1780" t="s">
        <v>113</v>
      </c>
      <c r="G1780" t="s">
        <v>115</v>
      </c>
      <c r="H1780">
        <v>20</v>
      </c>
      <c r="I1780" s="15">
        <v>14233.11</v>
      </c>
    </row>
    <row r="1781" spans="1:9" x14ac:dyDescent="0.4">
      <c r="A1781" s="12">
        <v>41099</v>
      </c>
      <c r="B1781" t="s">
        <v>141</v>
      </c>
      <c r="C1781" t="s">
        <v>117</v>
      </c>
      <c r="D1781" t="s">
        <v>106</v>
      </c>
      <c r="E1781" t="s">
        <v>105</v>
      </c>
      <c r="F1781" t="s">
        <v>104</v>
      </c>
      <c r="G1781" t="s">
        <v>135</v>
      </c>
      <c r="H1781">
        <v>13</v>
      </c>
      <c r="I1781" s="15">
        <v>7540.83</v>
      </c>
    </row>
    <row r="1782" spans="1:9" x14ac:dyDescent="0.4">
      <c r="A1782" s="12">
        <v>41062</v>
      </c>
      <c r="B1782" t="s">
        <v>141</v>
      </c>
      <c r="C1782" t="s">
        <v>98</v>
      </c>
      <c r="D1782" t="s">
        <v>102</v>
      </c>
      <c r="E1782" t="s">
        <v>136</v>
      </c>
      <c r="F1782" t="s">
        <v>108</v>
      </c>
      <c r="G1782" t="s">
        <v>99</v>
      </c>
      <c r="H1782" t="s">
        <v>93</v>
      </c>
      <c r="I1782" s="15">
        <v>-6329.32</v>
      </c>
    </row>
    <row r="1783" spans="1:9" x14ac:dyDescent="0.4">
      <c r="A1783" s="12">
        <v>40956</v>
      </c>
      <c r="B1783" t="s">
        <v>141</v>
      </c>
      <c r="C1783" t="s">
        <v>117</v>
      </c>
      <c r="D1783" t="s">
        <v>110</v>
      </c>
      <c r="E1783" t="s">
        <v>121</v>
      </c>
      <c r="F1783" t="s">
        <v>104</v>
      </c>
      <c r="G1783" t="s">
        <v>99</v>
      </c>
      <c r="H1783">
        <v>99</v>
      </c>
      <c r="I1783" s="15">
        <v>56619.7</v>
      </c>
    </row>
    <row r="1784" spans="1:9" x14ac:dyDescent="0.4">
      <c r="A1784" s="12">
        <v>41149</v>
      </c>
      <c r="B1784" t="s">
        <v>141</v>
      </c>
      <c r="C1784" t="s">
        <v>103</v>
      </c>
      <c r="D1784" t="s">
        <v>119</v>
      </c>
      <c r="E1784" t="s">
        <v>125</v>
      </c>
      <c r="F1784" t="s">
        <v>95</v>
      </c>
      <c r="G1784" t="s">
        <v>135</v>
      </c>
      <c r="H1784" t="s">
        <v>93</v>
      </c>
      <c r="I1784" s="15">
        <v>-14464.63</v>
      </c>
    </row>
    <row r="1785" spans="1:9" x14ac:dyDescent="0.4">
      <c r="A1785" s="12">
        <v>41274</v>
      </c>
      <c r="B1785" t="s">
        <v>141</v>
      </c>
      <c r="C1785" t="s">
        <v>122</v>
      </c>
      <c r="D1785" t="s">
        <v>119</v>
      </c>
      <c r="E1785" t="s">
        <v>123</v>
      </c>
      <c r="F1785" t="s">
        <v>100</v>
      </c>
      <c r="G1785" t="s">
        <v>99</v>
      </c>
      <c r="H1785" t="s">
        <v>93</v>
      </c>
      <c r="I1785" s="15">
        <v>-1199.7</v>
      </c>
    </row>
    <row r="1786" spans="1:9" x14ac:dyDescent="0.4">
      <c r="A1786" s="12">
        <v>41149</v>
      </c>
      <c r="B1786" t="s">
        <v>141</v>
      </c>
      <c r="C1786" t="s">
        <v>117</v>
      </c>
      <c r="D1786" t="s">
        <v>102</v>
      </c>
      <c r="E1786" t="s">
        <v>116</v>
      </c>
      <c r="F1786" t="s">
        <v>104</v>
      </c>
      <c r="G1786" t="s">
        <v>111</v>
      </c>
      <c r="H1786">
        <v>23</v>
      </c>
      <c r="I1786" s="15">
        <v>28065.27</v>
      </c>
    </row>
    <row r="1787" spans="1:9" x14ac:dyDescent="0.4">
      <c r="A1787" s="12">
        <v>41228</v>
      </c>
      <c r="B1787" t="s">
        <v>141</v>
      </c>
      <c r="C1787" t="s">
        <v>122</v>
      </c>
      <c r="D1787" t="s">
        <v>119</v>
      </c>
      <c r="E1787" t="s">
        <v>127</v>
      </c>
      <c r="F1787" t="s">
        <v>104</v>
      </c>
      <c r="G1787" t="s">
        <v>115</v>
      </c>
      <c r="H1787" t="s">
        <v>93</v>
      </c>
      <c r="I1787" s="15">
        <v>-4110.34</v>
      </c>
    </row>
    <row r="1788" spans="1:9" x14ac:dyDescent="0.4">
      <c r="A1788" s="12">
        <v>41631</v>
      </c>
      <c r="B1788" t="s">
        <v>141</v>
      </c>
      <c r="C1788" t="s">
        <v>126</v>
      </c>
      <c r="D1788" t="s">
        <v>102</v>
      </c>
      <c r="E1788" t="s">
        <v>136</v>
      </c>
      <c r="F1788" t="s">
        <v>113</v>
      </c>
      <c r="G1788" t="s">
        <v>130</v>
      </c>
      <c r="H1788" t="s">
        <v>93</v>
      </c>
      <c r="I1788" s="15">
        <v>-4531.57</v>
      </c>
    </row>
    <row r="1789" spans="1:9" x14ac:dyDescent="0.4">
      <c r="A1789" s="12">
        <v>41635</v>
      </c>
      <c r="B1789" t="s">
        <v>141</v>
      </c>
      <c r="C1789" t="s">
        <v>117</v>
      </c>
      <c r="D1789" t="s">
        <v>110</v>
      </c>
      <c r="E1789" t="s">
        <v>132</v>
      </c>
      <c r="F1789" t="s">
        <v>112</v>
      </c>
      <c r="G1789" t="s">
        <v>130</v>
      </c>
      <c r="H1789">
        <v>10</v>
      </c>
      <c r="I1789" s="15">
        <v>8147.33</v>
      </c>
    </row>
    <row r="1790" spans="1:9" x14ac:dyDescent="0.4">
      <c r="A1790" s="12">
        <v>41128</v>
      </c>
      <c r="B1790" t="s">
        <v>141</v>
      </c>
      <c r="C1790" t="s">
        <v>122</v>
      </c>
      <c r="D1790" t="s">
        <v>102</v>
      </c>
      <c r="E1790" t="s">
        <v>101</v>
      </c>
      <c r="F1790" t="s">
        <v>108</v>
      </c>
      <c r="G1790" t="s">
        <v>99</v>
      </c>
      <c r="H1790" t="s">
        <v>93</v>
      </c>
      <c r="I1790" s="15">
        <v>-1776.25</v>
      </c>
    </row>
    <row r="1791" spans="1:9" x14ac:dyDescent="0.4">
      <c r="A1791" s="12">
        <v>41187</v>
      </c>
      <c r="B1791" t="s">
        <v>141</v>
      </c>
      <c r="C1791" t="s">
        <v>122</v>
      </c>
      <c r="D1791" t="s">
        <v>97</v>
      </c>
      <c r="E1791" t="s">
        <v>133</v>
      </c>
      <c r="F1791" t="s">
        <v>95</v>
      </c>
      <c r="G1791" t="s">
        <v>115</v>
      </c>
      <c r="H1791" t="s">
        <v>93</v>
      </c>
      <c r="I1791" s="15">
        <v>-4316.9399999999996</v>
      </c>
    </row>
    <row r="1792" spans="1:9" x14ac:dyDescent="0.4">
      <c r="A1792" s="12">
        <v>41443</v>
      </c>
      <c r="B1792" t="s">
        <v>141</v>
      </c>
      <c r="C1792" t="s">
        <v>117</v>
      </c>
      <c r="D1792" t="s">
        <v>106</v>
      </c>
      <c r="E1792" t="s">
        <v>114</v>
      </c>
      <c r="F1792" t="s">
        <v>113</v>
      </c>
      <c r="G1792" t="s">
        <v>99</v>
      </c>
      <c r="H1792">
        <v>22</v>
      </c>
      <c r="I1792" s="15">
        <v>13117.05</v>
      </c>
    </row>
    <row r="1793" spans="1:9" x14ac:dyDescent="0.4">
      <c r="A1793" s="12">
        <v>41018</v>
      </c>
      <c r="B1793" t="s">
        <v>141</v>
      </c>
      <c r="C1793" t="s">
        <v>122</v>
      </c>
      <c r="D1793" t="s">
        <v>110</v>
      </c>
      <c r="E1793" t="s">
        <v>109</v>
      </c>
      <c r="F1793" t="s">
        <v>108</v>
      </c>
      <c r="G1793" t="s">
        <v>99</v>
      </c>
      <c r="H1793" t="s">
        <v>93</v>
      </c>
      <c r="I1793" s="15">
        <v>-1819.23</v>
      </c>
    </row>
    <row r="1794" spans="1:9" x14ac:dyDescent="0.4">
      <c r="A1794" s="12">
        <v>41570</v>
      </c>
      <c r="B1794" t="s">
        <v>141</v>
      </c>
      <c r="C1794" t="s">
        <v>117</v>
      </c>
      <c r="D1794" t="s">
        <v>110</v>
      </c>
      <c r="E1794" t="s">
        <v>109</v>
      </c>
      <c r="F1794" t="s">
        <v>95</v>
      </c>
      <c r="G1794" t="s">
        <v>137</v>
      </c>
      <c r="H1794">
        <v>27</v>
      </c>
      <c r="I1794" s="15">
        <v>16175.11</v>
      </c>
    </row>
    <row r="1795" spans="1:9" x14ac:dyDescent="0.4">
      <c r="A1795" s="12">
        <v>41173</v>
      </c>
      <c r="B1795" t="s">
        <v>141</v>
      </c>
      <c r="C1795" t="s">
        <v>98</v>
      </c>
      <c r="D1795" t="s">
        <v>110</v>
      </c>
      <c r="E1795" t="s">
        <v>128</v>
      </c>
      <c r="F1795" t="s">
        <v>104</v>
      </c>
      <c r="G1795" t="s">
        <v>99</v>
      </c>
      <c r="H1795" t="s">
        <v>93</v>
      </c>
      <c r="I1795" s="15">
        <v>-5222.54</v>
      </c>
    </row>
    <row r="1796" spans="1:9" x14ac:dyDescent="0.4">
      <c r="A1796" s="12">
        <v>41513</v>
      </c>
      <c r="B1796" t="s">
        <v>141</v>
      </c>
      <c r="C1796" t="s">
        <v>98</v>
      </c>
      <c r="D1796" t="s">
        <v>97</v>
      </c>
      <c r="E1796" t="s">
        <v>129</v>
      </c>
      <c r="F1796" t="s">
        <v>104</v>
      </c>
      <c r="G1796" t="s">
        <v>99</v>
      </c>
      <c r="H1796" t="s">
        <v>93</v>
      </c>
      <c r="I1796" s="15">
        <v>-2456.9</v>
      </c>
    </row>
    <row r="1797" spans="1:9" x14ac:dyDescent="0.4">
      <c r="A1797" s="12">
        <v>40971</v>
      </c>
      <c r="B1797" t="s">
        <v>141</v>
      </c>
      <c r="C1797" t="s">
        <v>122</v>
      </c>
      <c r="D1797" t="s">
        <v>97</v>
      </c>
      <c r="E1797" t="s">
        <v>140</v>
      </c>
      <c r="F1797" t="s">
        <v>104</v>
      </c>
      <c r="G1797" t="s">
        <v>120</v>
      </c>
      <c r="H1797" t="s">
        <v>93</v>
      </c>
      <c r="I1797" s="15">
        <v>-2297.9499999999998</v>
      </c>
    </row>
    <row r="1798" spans="1:9" x14ac:dyDescent="0.4">
      <c r="A1798" s="12">
        <v>41057</v>
      </c>
      <c r="B1798" t="s">
        <v>141</v>
      </c>
      <c r="C1798" t="s">
        <v>103</v>
      </c>
      <c r="D1798" t="s">
        <v>97</v>
      </c>
      <c r="E1798" t="s">
        <v>133</v>
      </c>
      <c r="F1798" t="s">
        <v>100</v>
      </c>
      <c r="G1798" t="s">
        <v>94</v>
      </c>
      <c r="H1798" t="s">
        <v>93</v>
      </c>
      <c r="I1798" s="15">
        <v>-8923.2199999999993</v>
      </c>
    </row>
    <row r="1799" spans="1:9" x14ac:dyDescent="0.4">
      <c r="A1799" s="12">
        <v>41289</v>
      </c>
      <c r="B1799" t="s">
        <v>141</v>
      </c>
      <c r="C1799" t="s">
        <v>122</v>
      </c>
      <c r="D1799" t="s">
        <v>102</v>
      </c>
      <c r="E1799" t="s">
        <v>139</v>
      </c>
      <c r="F1799" t="s">
        <v>100</v>
      </c>
      <c r="G1799" t="s">
        <v>107</v>
      </c>
      <c r="H1799" t="s">
        <v>93</v>
      </c>
      <c r="I1799" s="15">
        <v>-1532.61</v>
      </c>
    </row>
    <row r="1800" spans="1:9" x14ac:dyDescent="0.4">
      <c r="A1800" s="12">
        <v>41383</v>
      </c>
      <c r="B1800" t="s">
        <v>141</v>
      </c>
      <c r="C1800" t="s">
        <v>103</v>
      </c>
      <c r="D1800" t="s">
        <v>110</v>
      </c>
      <c r="E1800" t="s">
        <v>121</v>
      </c>
      <c r="F1800" t="s">
        <v>112</v>
      </c>
      <c r="G1800" t="s">
        <v>137</v>
      </c>
      <c r="H1800" t="s">
        <v>93</v>
      </c>
      <c r="I1800" s="15">
        <v>-20153.349999999999</v>
      </c>
    </row>
    <row r="1801" spans="1:9" x14ac:dyDescent="0.4">
      <c r="A1801" s="12">
        <v>41431</v>
      </c>
      <c r="B1801" t="s">
        <v>141</v>
      </c>
      <c r="C1801" t="s">
        <v>122</v>
      </c>
      <c r="D1801" t="s">
        <v>110</v>
      </c>
      <c r="E1801" t="s">
        <v>132</v>
      </c>
      <c r="F1801" t="s">
        <v>113</v>
      </c>
      <c r="G1801" t="s">
        <v>99</v>
      </c>
      <c r="H1801" t="s">
        <v>93</v>
      </c>
      <c r="I1801" s="15">
        <v>-1517.15</v>
      </c>
    </row>
    <row r="1802" spans="1:9" x14ac:dyDescent="0.4">
      <c r="A1802" s="12">
        <v>41434</v>
      </c>
      <c r="B1802" t="s">
        <v>141</v>
      </c>
      <c r="C1802" t="s">
        <v>126</v>
      </c>
      <c r="D1802" t="s">
        <v>97</v>
      </c>
      <c r="E1802" t="s">
        <v>140</v>
      </c>
      <c r="F1802" t="s">
        <v>104</v>
      </c>
      <c r="G1802" t="s">
        <v>137</v>
      </c>
      <c r="H1802" t="s">
        <v>93</v>
      </c>
      <c r="I1802" s="15">
        <v>-4260.87</v>
      </c>
    </row>
    <row r="1803" spans="1:9" x14ac:dyDescent="0.4">
      <c r="A1803" s="12">
        <v>41572</v>
      </c>
      <c r="B1803" t="s">
        <v>141</v>
      </c>
      <c r="C1803" t="s">
        <v>122</v>
      </c>
      <c r="D1803" t="s">
        <v>97</v>
      </c>
      <c r="E1803" t="s">
        <v>96</v>
      </c>
      <c r="F1803" t="s">
        <v>100</v>
      </c>
      <c r="G1803" t="s">
        <v>137</v>
      </c>
      <c r="H1803" t="s">
        <v>93</v>
      </c>
      <c r="I1803" s="15">
        <v>-2753.24</v>
      </c>
    </row>
    <row r="1804" spans="1:9" x14ac:dyDescent="0.4">
      <c r="A1804" s="12">
        <v>41237</v>
      </c>
      <c r="B1804" t="s">
        <v>141</v>
      </c>
      <c r="C1804" t="s">
        <v>124</v>
      </c>
      <c r="D1804" t="s">
        <v>119</v>
      </c>
      <c r="E1804" t="s">
        <v>123</v>
      </c>
      <c r="F1804" t="s">
        <v>113</v>
      </c>
      <c r="G1804" t="s">
        <v>99</v>
      </c>
      <c r="H1804" t="s">
        <v>93</v>
      </c>
      <c r="I1804" s="15">
        <v>-238.6</v>
      </c>
    </row>
    <row r="1805" spans="1:9" x14ac:dyDescent="0.4">
      <c r="A1805" s="12">
        <v>40919</v>
      </c>
      <c r="B1805" t="s">
        <v>141</v>
      </c>
      <c r="C1805" t="s">
        <v>122</v>
      </c>
      <c r="D1805" t="s">
        <v>97</v>
      </c>
      <c r="E1805" t="s">
        <v>140</v>
      </c>
      <c r="F1805" t="s">
        <v>100</v>
      </c>
      <c r="G1805" t="s">
        <v>107</v>
      </c>
      <c r="H1805" t="s">
        <v>93</v>
      </c>
      <c r="I1805" s="15">
        <v>-1978.86</v>
      </c>
    </row>
    <row r="1806" spans="1:9" x14ac:dyDescent="0.4">
      <c r="A1806" s="12">
        <v>41512</v>
      </c>
      <c r="B1806" t="s">
        <v>141</v>
      </c>
      <c r="C1806" t="s">
        <v>103</v>
      </c>
      <c r="D1806" t="s">
        <v>97</v>
      </c>
      <c r="E1806" t="s">
        <v>96</v>
      </c>
      <c r="F1806" t="s">
        <v>100</v>
      </c>
      <c r="G1806" t="s">
        <v>111</v>
      </c>
      <c r="H1806" t="s">
        <v>93</v>
      </c>
      <c r="I1806" s="15">
        <v>-6603.05</v>
      </c>
    </row>
    <row r="1807" spans="1:9" x14ac:dyDescent="0.4">
      <c r="A1807" s="12">
        <v>41106</v>
      </c>
      <c r="B1807" t="s">
        <v>141</v>
      </c>
      <c r="C1807" t="s">
        <v>124</v>
      </c>
      <c r="D1807" t="s">
        <v>106</v>
      </c>
      <c r="E1807" t="s">
        <v>138</v>
      </c>
      <c r="F1807" t="s">
        <v>108</v>
      </c>
      <c r="G1807" t="s">
        <v>130</v>
      </c>
      <c r="H1807" t="s">
        <v>93</v>
      </c>
      <c r="I1807" s="15">
        <v>-439.83</v>
      </c>
    </row>
    <row r="1808" spans="1:9" x14ac:dyDescent="0.4">
      <c r="A1808" s="12">
        <v>41261</v>
      </c>
      <c r="B1808" t="s">
        <v>141</v>
      </c>
      <c r="C1808" t="s">
        <v>122</v>
      </c>
      <c r="D1808" t="s">
        <v>110</v>
      </c>
      <c r="E1808" t="s">
        <v>132</v>
      </c>
      <c r="F1808" t="s">
        <v>113</v>
      </c>
      <c r="G1808" t="s">
        <v>107</v>
      </c>
      <c r="H1808" t="s">
        <v>93</v>
      </c>
      <c r="I1808" s="15">
        <v>-1556.76</v>
      </c>
    </row>
    <row r="1809" spans="1:9" x14ac:dyDescent="0.4">
      <c r="A1809" s="12">
        <v>41467</v>
      </c>
      <c r="B1809" t="s">
        <v>141</v>
      </c>
      <c r="C1809" t="s">
        <v>124</v>
      </c>
      <c r="D1809" t="s">
        <v>110</v>
      </c>
      <c r="E1809" t="s">
        <v>109</v>
      </c>
      <c r="F1809" t="s">
        <v>113</v>
      </c>
      <c r="G1809" t="s">
        <v>115</v>
      </c>
      <c r="H1809" t="s">
        <v>93</v>
      </c>
      <c r="I1809" s="15">
        <v>-615.98</v>
      </c>
    </row>
    <row r="1810" spans="1:9" x14ac:dyDescent="0.4">
      <c r="A1810" s="12">
        <v>41425</v>
      </c>
      <c r="B1810" t="s">
        <v>141</v>
      </c>
      <c r="C1810" t="s">
        <v>103</v>
      </c>
      <c r="D1810" t="s">
        <v>102</v>
      </c>
      <c r="E1810" t="s">
        <v>116</v>
      </c>
      <c r="F1810" t="s">
        <v>100</v>
      </c>
      <c r="G1810" t="s">
        <v>120</v>
      </c>
      <c r="H1810" t="s">
        <v>93</v>
      </c>
      <c r="I1810" s="15">
        <v>-5252.19</v>
      </c>
    </row>
    <row r="1811" spans="1:9" x14ac:dyDescent="0.4">
      <c r="A1811" s="12">
        <v>41564</v>
      </c>
      <c r="B1811" t="s">
        <v>141</v>
      </c>
      <c r="C1811" t="s">
        <v>124</v>
      </c>
      <c r="D1811" t="s">
        <v>102</v>
      </c>
      <c r="E1811" t="s">
        <v>136</v>
      </c>
      <c r="F1811" t="s">
        <v>113</v>
      </c>
      <c r="G1811" t="s">
        <v>111</v>
      </c>
      <c r="H1811" t="s">
        <v>93</v>
      </c>
      <c r="I1811" s="15">
        <v>-1340.76</v>
      </c>
    </row>
    <row r="1812" spans="1:9" x14ac:dyDescent="0.4">
      <c r="A1812" s="12">
        <v>41179</v>
      </c>
      <c r="B1812" t="s">
        <v>141</v>
      </c>
      <c r="C1812" t="s">
        <v>98</v>
      </c>
      <c r="D1812" t="s">
        <v>119</v>
      </c>
      <c r="E1812" t="s">
        <v>131</v>
      </c>
      <c r="F1812" t="s">
        <v>95</v>
      </c>
      <c r="G1812" t="s">
        <v>107</v>
      </c>
      <c r="H1812" t="s">
        <v>93</v>
      </c>
      <c r="I1812" s="15">
        <v>-2138.85</v>
      </c>
    </row>
    <row r="1813" spans="1:9" x14ac:dyDescent="0.4">
      <c r="A1813" s="12">
        <v>41272</v>
      </c>
      <c r="B1813" t="s">
        <v>141</v>
      </c>
      <c r="C1813" t="s">
        <v>117</v>
      </c>
      <c r="D1813" t="s">
        <v>119</v>
      </c>
      <c r="E1813" t="s">
        <v>127</v>
      </c>
      <c r="F1813" t="s">
        <v>112</v>
      </c>
      <c r="G1813" t="s">
        <v>94</v>
      </c>
      <c r="H1813">
        <v>32</v>
      </c>
      <c r="I1813" s="15">
        <v>24381.4</v>
      </c>
    </row>
    <row r="1814" spans="1:9" x14ac:dyDescent="0.4">
      <c r="A1814" s="12">
        <v>41499</v>
      </c>
      <c r="B1814" t="s">
        <v>141</v>
      </c>
      <c r="C1814" t="s">
        <v>122</v>
      </c>
      <c r="D1814" t="s">
        <v>119</v>
      </c>
      <c r="E1814" t="s">
        <v>118</v>
      </c>
      <c r="F1814" t="s">
        <v>104</v>
      </c>
      <c r="G1814" t="s">
        <v>120</v>
      </c>
      <c r="H1814" t="s">
        <v>93</v>
      </c>
      <c r="I1814" s="15">
        <v>-943.43</v>
      </c>
    </row>
    <row r="1815" spans="1:9" x14ac:dyDescent="0.4">
      <c r="A1815" s="12">
        <v>41024</v>
      </c>
      <c r="B1815" t="s">
        <v>141</v>
      </c>
      <c r="C1815" t="s">
        <v>124</v>
      </c>
      <c r="D1815" t="s">
        <v>110</v>
      </c>
      <c r="E1815" t="s">
        <v>132</v>
      </c>
      <c r="F1815" t="s">
        <v>112</v>
      </c>
      <c r="G1815" t="s">
        <v>120</v>
      </c>
      <c r="H1815" t="s">
        <v>93</v>
      </c>
      <c r="I1815" s="15">
        <v>-286.47000000000003</v>
      </c>
    </row>
    <row r="1816" spans="1:9" x14ac:dyDescent="0.4">
      <c r="A1816" s="12">
        <v>40971</v>
      </c>
      <c r="B1816" t="s">
        <v>141</v>
      </c>
      <c r="C1816" t="s">
        <v>126</v>
      </c>
      <c r="D1816" t="s">
        <v>119</v>
      </c>
      <c r="E1816" t="s">
        <v>131</v>
      </c>
      <c r="F1816" t="s">
        <v>108</v>
      </c>
      <c r="G1816" t="s">
        <v>135</v>
      </c>
      <c r="H1816" t="s">
        <v>93</v>
      </c>
      <c r="I1816" s="15">
        <v>-1022.6</v>
      </c>
    </row>
    <row r="1817" spans="1:9" x14ac:dyDescent="0.4">
      <c r="A1817" s="12">
        <v>41244</v>
      </c>
      <c r="B1817" t="s">
        <v>141</v>
      </c>
      <c r="C1817" t="s">
        <v>117</v>
      </c>
      <c r="D1817" t="s">
        <v>102</v>
      </c>
      <c r="E1817" t="s">
        <v>101</v>
      </c>
      <c r="F1817" t="s">
        <v>112</v>
      </c>
      <c r="G1817" t="s">
        <v>137</v>
      </c>
      <c r="H1817">
        <v>16</v>
      </c>
      <c r="I1817" s="15">
        <v>9264.2999999999993</v>
      </c>
    </row>
    <row r="1818" spans="1:9" x14ac:dyDescent="0.4">
      <c r="A1818" s="12">
        <v>41523</v>
      </c>
      <c r="B1818" t="s">
        <v>141</v>
      </c>
      <c r="C1818" t="s">
        <v>126</v>
      </c>
      <c r="D1818" t="s">
        <v>97</v>
      </c>
      <c r="E1818" t="s">
        <v>140</v>
      </c>
      <c r="F1818" t="s">
        <v>104</v>
      </c>
      <c r="G1818" t="s">
        <v>99</v>
      </c>
      <c r="H1818" t="s">
        <v>93</v>
      </c>
      <c r="I1818" s="15">
        <v>-3088.35</v>
      </c>
    </row>
    <row r="1819" spans="1:9" x14ac:dyDescent="0.4">
      <c r="A1819" s="12">
        <v>41395</v>
      </c>
      <c r="B1819" t="s">
        <v>141</v>
      </c>
      <c r="C1819" t="s">
        <v>122</v>
      </c>
      <c r="D1819" t="s">
        <v>119</v>
      </c>
      <c r="E1819" t="s">
        <v>127</v>
      </c>
      <c r="F1819" t="s">
        <v>113</v>
      </c>
      <c r="G1819" t="s">
        <v>115</v>
      </c>
      <c r="H1819" t="s">
        <v>93</v>
      </c>
      <c r="I1819" s="15">
        <v>-5374.15</v>
      </c>
    </row>
    <row r="1820" spans="1:9" x14ac:dyDescent="0.4">
      <c r="A1820" s="12">
        <v>41481</v>
      </c>
      <c r="B1820" t="s">
        <v>141</v>
      </c>
      <c r="C1820" t="s">
        <v>122</v>
      </c>
      <c r="D1820" t="s">
        <v>97</v>
      </c>
      <c r="E1820" t="s">
        <v>133</v>
      </c>
      <c r="F1820" t="s">
        <v>95</v>
      </c>
      <c r="G1820" t="s">
        <v>111</v>
      </c>
      <c r="H1820" t="s">
        <v>93</v>
      </c>
      <c r="I1820" s="15">
        <v>-3627.36</v>
      </c>
    </row>
    <row r="1821" spans="1:9" x14ac:dyDescent="0.4">
      <c r="A1821" s="12">
        <v>41287</v>
      </c>
      <c r="B1821" t="s">
        <v>141</v>
      </c>
      <c r="C1821" t="s">
        <v>124</v>
      </c>
      <c r="D1821" t="s">
        <v>102</v>
      </c>
      <c r="E1821" t="s">
        <v>139</v>
      </c>
      <c r="F1821" t="s">
        <v>108</v>
      </c>
      <c r="G1821" t="s">
        <v>130</v>
      </c>
      <c r="H1821" t="s">
        <v>93</v>
      </c>
      <c r="I1821" s="15">
        <v>-1262.03</v>
      </c>
    </row>
    <row r="1822" spans="1:9" x14ac:dyDescent="0.4">
      <c r="A1822" s="12">
        <v>41296</v>
      </c>
      <c r="B1822" t="s">
        <v>141</v>
      </c>
      <c r="C1822" t="s">
        <v>117</v>
      </c>
      <c r="D1822" t="s">
        <v>102</v>
      </c>
      <c r="E1822" t="s">
        <v>116</v>
      </c>
      <c r="F1822" t="s">
        <v>95</v>
      </c>
      <c r="G1822" t="s">
        <v>107</v>
      </c>
      <c r="H1822">
        <v>25</v>
      </c>
      <c r="I1822" s="15">
        <v>16906.73</v>
      </c>
    </row>
    <row r="1823" spans="1:9" x14ac:dyDescent="0.4">
      <c r="A1823" s="12">
        <v>41297</v>
      </c>
      <c r="B1823" t="s">
        <v>141</v>
      </c>
      <c r="C1823" t="s">
        <v>122</v>
      </c>
      <c r="D1823" t="s">
        <v>102</v>
      </c>
      <c r="E1823" t="s">
        <v>116</v>
      </c>
      <c r="F1823" t="s">
        <v>104</v>
      </c>
      <c r="G1823" t="s">
        <v>111</v>
      </c>
      <c r="H1823" t="s">
        <v>93</v>
      </c>
      <c r="I1823" s="15">
        <v>-3892.53</v>
      </c>
    </row>
    <row r="1824" spans="1:9" x14ac:dyDescent="0.4">
      <c r="A1824" s="12">
        <v>41298</v>
      </c>
      <c r="B1824" t="s">
        <v>141</v>
      </c>
      <c r="C1824" t="s">
        <v>124</v>
      </c>
      <c r="D1824" t="s">
        <v>119</v>
      </c>
      <c r="E1824" t="s">
        <v>127</v>
      </c>
      <c r="F1824" t="s">
        <v>108</v>
      </c>
      <c r="G1824" t="s">
        <v>107</v>
      </c>
      <c r="H1824" t="s">
        <v>93</v>
      </c>
      <c r="I1824" s="15">
        <v>-593.33000000000004</v>
      </c>
    </row>
    <row r="1825" spans="1:9" x14ac:dyDescent="0.4">
      <c r="A1825" s="12">
        <v>41281</v>
      </c>
      <c r="B1825" t="s">
        <v>141</v>
      </c>
      <c r="C1825" t="s">
        <v>124</v>
      </c>
      <c r="D1825" t="s">
        <v>106</v>
      </c>
      <c r="E1825" t="s">
        <v>138</v>
      </c>
      <c r="F1825" t="s">
        <v>112</v>
      </c>
      <c r="G1825" t="s">
        <v>115</v>
      </c>
      <c r="H1825" t="s">
        <v>93</v>
      </c>
      <c r="I1825" s="15">
        <v>-422.48</v>
      </c>
    </row>
    <row r="1826" spans="1:9" x14ac:dyDescent="0.4">
      <c r="A1826" s="12">
        <v>41551</v>
      </c>
      <c r="B1826" t="s">
        <v>141</v>
      </c>
      <c r="C1826" t="s">
        <v>98</v>
      </c>
      <c r="D1826" t="s">
        <v>102</v>
      </c>
      <c r="E1826" t="s">
        <v>136</v>
      </c>
      <c r="F1826" t="s">
        <v>100</v>
      </c>
      <c r="G1826" t="s">
        <v>120</v>
      </c>
      <c r="H1826" t="s">
        <v>93</v>
      </c>
      <c r="I1826" s="15">
        <v>-6556.44</v>
      </c>
    </row>
    <row r="1827" spans="1:9" x14ac:dyDescent="0.4">
      <c r="A1827" s="12">
        <v>41235</v>
      </c>
      <c r="B1827" t="s">
        <v>141</v>
      </c>
      <c r="C1827" t="s">
        <v>124</v>
      </c>
      <c r="D1827" t="s">
        <v>102</v>
      </c>
      <c r="E1827" t="s">
        <v>139</v>
      </c>
      <c r="F1827" t="s">
        <v>108</v>
      </c>
      <c r="G1827" t="s">
        <v>130</v>
      </c>
      <c r="H1827" t="s">
        <v>93</v>
      </c>
      <c r="I1827" s="15">
        <v>-683.6</v>
      </c>
    </row>
    <row r="1828" spans="1:9" x14ac:dyDescent="0.4">
      <c r="A1828" s="12">
        <v>41070</v>
      </c>
      <c r="B1828" t="s">
        <v>141</v>
      </c>
      <c r="C1828" t="s">
        <v>98</v>
      </c>
      <c r="D1828" t="s">
        <v>97</v>
      </c>
      <c r="E1828" t="s">
        <v>96</v>
      </c>
      <c r="F1828" t="s">
        <v>113</v>
      </c>
      <c r="G1828" t="s">
        <v>111</v>
      </c>
      <c r="H1828" t="s">
        <v>93</v>
      </c>
      <c r="I1828" s="15">
        <v>-7439.93</v>
      </c>
    </row>
    <row r="1829" spans="1:9" x14ac:dyDescent="0.4">
      <c r="A1829" s="12">
        <v>41340</v>
      </c>
      <c r="B1829" t="s">
        <v>141</v>
      </c>
      <c r="C1829" t="s">
        <v>124</v>
      </c>
      <c r="D1829" t="s">
        <v>119</v>
      </c>
      <c r="E1829" t="s">
        <v>127</v>
      </c>
      <c r="F1829" t="s">
        <v>108</v>
      </c>
      <c r="G1829" t="s">
        <v>120</v>
      </c>
      <c r="H1829" t="s">
        <v>93</v>
      </c>
      <c r="I1829" s="15">
        <v>-531.05999999999995</v>
      </c>
    </row>
    <row r="1830" spans="1:9" x14ac:dyDescent="0.4">
      <c r="A1830" s="12">
        <v>41039</v>
      </c>
      <c r="B1830" t="s">
        <v>141</v>
      </c>
      <c r="C1830" t="s">
        <v>103</v>
      </c>
      <c r="D1830" t="s">
        <v>102</v>
      </c>
      <c r="E1830" t="s">
        <v>136</v>
      </c>
      <c r="F1830" t="s">
        <v>95</v>
      </c>
      <c r="G1830" t="s">
        <v>94</v>
      </c>
      <c r="H1830" t="s">
        <v>93</v>
      </c>
      <c r="I1830" s="15">
        <v>-13137.58</v>
      </c>
    </row>
    <row r="1831" spans="1:9" x14ac:dyDescent="0.4">
      <c r="A1831" s="12">
        <v>41597</v>
      </c>
      <c r="B1831" t="s">
        <v>141</v>
      </c>
      <c r="C1831" t="s">
        <v>117</v>
      </c>
      <c r="D1831" t="s">
        <v>97</v>
      </c>
      <c r="E1831" t="s">
        <v>129</v>
      </c>
      <c r="F1831" t="s">
        <v>112</v>
      </c>
      <c r="G1831" t="s">
        <v>111</v>
      </c>
      <c r="H1831">
        <v>13</v>
      </c>
      <c r="I1831" s="15">
        <v>15681.41</v>
      </c>
    </row>
    <row r="1832" spans="1:9" x14ac:dyDescent="0.4">
      <c r="A1832" s="12">
        <v>41386</v>
      </c>
      <c r="B1832" t="s">
        <v>141</v>
      </c>
      <c r="C1832" t="s">
        <v>122</v>
      </c>
      <c r="D1832" t="s">
        <v>119</v>
      </c>
      <c r="E1832" t="s">
        <v>125</v>
      </c>
      <c r="F1832" t="s">
        <v>104</v>
      </c>
      <c r="G1832" t="s">
        <v>107</v>
      </c>
      <c r="H1832" t="s">
        <v>93</v>
      </c>
      <c r="I1832" s="15">
        <v>-4929.0600000000004</v>
      </c>
    </row>
    <row r="1833" spans="1:9" x14ac:dyDescent="0.4">
      <c r="A1833" s="12">
        <v>41464</v>
      </c>
      <c r="B1833" t="s">
        <v>141</v>
      </c>
      <c r="C1833" t="s">
        <v>122</v>
      </c>
      <c r="D1833" t="s">
        <v>119</v>
      </c>
      <c r="E1833" t="s">
        <v>123</v>
      </c>
      <c r="F1833" t="s">
        <v>113</v>
      </c>
      <c r="G1833" t="s">
        <v>115</v>
      </c>
      <c r="H1833" t="s">
        <v>93</v>
      </c>
      <c r="I1833" s="15">
        <v>-2028.51</v>
      </c>
    </row>
    <row r="1834" spans="1:9" x14ac:dyDescent="0.4">
      <c r="A1834" s="12">
        <v>41500</v>
      </c>
      <c r="B1834" t="s">
        <v>141</v>
      </c>
      <c r="C1834" t="s">
        <v>126</v>
      </c>
      <c r="D1834" t="s">
        <v>106</v>
      </c>
      <c r="E1834" t="s">
        <v>138</v>
      </c>
      <c r="F1834" t="s">
        <v>113</v>
      </c>
      <c r="G1834" t="s">
        <v>94</v>
      </c>
      <c r="H1834" t="s">
        <v>93</v>
      </c>
      <c r="I1834" s="15">
        <v>-2143.58</v>
      </c>
    </row>
    <row r="1835" spans="1:9" x14ac:dyDescent="0.4">
      <c r="A1835" s="12">
        <v>41619</v>
      </c>
      <c r="B1835" t="s">
        <v>141</v>
      </c>
      <c r="C1835" t="s">
        <v>124</v>
      </c>
      <c r="D1835" t="s">
        <v>110</v>
      </c>
      <c r="E1835" t="s">
        <v>128</v>
      </c>
      <c r="F1835" t="s">
        <v>108</v>
      </c>
      <c r="G1835" t="s">
        <v>120</v>
      </c>
      <c r="H1835" t="s">
        <v>93</v>
      </c>
      <c r="I1835" s="15">
        <v>-572.87</v>
      </c>
    </row>
    <row r="1836" spans="1:9" x14ac:dyDescent="0.4">
      <c r="A1836" s="12">
        <v>40921</v>
      </c>
      <c r="B1836" t="s">
        <v>141</v>
      </c>
      <c r="C1836" t="s">
        <v>98</v>
      </c>
      <c r="D1836" t="s">
        <v>110</v>
      </c>
      <c r="E1836" t="s">
        <v>128</v>
      </c>
      <c r="F1836" t="s">
        <v>100</v>
      </c>
      <c r="G1836" t="s">
        <v>111</v>
      </c>
      <c r="H1836" t="s">
        <v>93</v>
      </c>
      <c r="I1836" s="15">
        <v>-10868.37</v>
      </c>
    </row>
    <row r="1837" spans="1:9" x14ac:dyDescent="0.4">
      <c r="A1837" s="12">
        <v>41499</v>
      </c>
      <c r="B1837" t="s">
        <v>141</v>
      </c>
      <c r="C1837" t="s">
        <v>124</v>
      </c>
      <c r="D1837" t="s">
        <v>119</v>
      </c>
      <c r="E1837" t="s">
        <v>118</v>
      </c>
      <c r="F1837" t="s">
        <v>104</v>
      </c>
      <c r="G1837" t="s">
        <v>130</v>
      </c>
      <c r="H1837" t="s">
        <v>93</v>
      </c>
      <c r="I1837" s="15">
        <v>-537.85</v>
      </c>
    </row>
    <row r="1838" spans="1:9" x14ac:dyDescent="0.4">
      <c r="A1838" s="12">
        <v>41363</v>
      </c>
      <c r="B1838" t="s">
        <v>141</v>
      </c>
      <c r="C1838" t="s">
        <v>117</v>
      </c>
      <c r="D1838" t="s">
        <v>97</v>
      </c>
      <c r="E1838" t="s">
        <v>140</v>
      </c>
      <c r="F1838" t="s">
        <v>100</v>
      </c>
      <c r="G1838" t="s">
        <v>130</v>
      </c>
      <c r="H1838">
        <v>36</v>
      </c>
      <c r="I1838" s="15">
        <v>33235.17</v>
      </c>
    </row>
    <row r="1839" spans="1:9" x14ac:dyDescent="0.4">
      <c r="A1839" s="12">
        <v>41489</v>
      </c>
      <c r="B1839" t="s">
        <v>141</v>
      </c>
      <c r="C1839" t="s">
        <v>122</v>
      </c>
      <c r="D1839" t="s">
        <v>97</v>
      </c>
      <c r="E1839" t="s">
        <v>140</v>
      </c>
      <c r="F1839" t="s">
        <v>113</v>
      </c>
      <c r="G1839" t="s">
        <v>130</v>
      </c>
      <c r="H1839" t="s">
        <v>93</v>
      </c>
      <c r="I1839" s="15">
        <v>-2973.6</v>
      </c>
    </row>
    <row r="1840" spans="1:9" x14ac:dyDescent="0.4">
      <c r="A1840" s="12">
        <v>41436</v>
      </c>
      <c r="B1840" t="s">
        <v>141</v>
      </c>
      <c r="C1840" t="s">
        <v>126</v>
      </c>
      <c r="D1840" t="s">
        <v>119</v>
      </c>
      <c r="E1840" t="s">
        <v>131</v>
      </c>
      <c r="F1840" t="s">
        <v>104</v>
      </c>
      <c r="G1840" t="s">
        <v>107</v>
      </c>
      <c r="H1840" t="s">
        <v>93</v>
      </c>
      <c r="I1840" s="15">
        <v>-2377.12</v>
      </c>
    </row>
    <row r="1841" spans="1:9" x14ac:dyDescent="0.4">
      <c r="A1841" s="12">
        <v>41606</v>
      </c>
      <c r="B1841" t="s">
        <v>141</v>
      </c>
      <c r="C1841" t="s">
        <v>122</v>
      </c>
      <c r="D1841" t="s">
        <v>119</v>
      </c>
      <c r="E1841" t="s">
        <v>118</v>
      </c>
      <c r="F1841" t="s">
        <v>113</v>
      </c>
      <c r="G1841" t="s">
        <v>120</v>
      </c>
      <c r="H1841" t="s">
        <v>93</v>
      </c>
      <c r="I1841" s="15">
        <v>-1022.05</v>
      </c>
    </row>
    <row r="1842" spans="1:9" x14ac:dyDescent="0.4">
      <c r="A1842" s="12">
        <v>41515</v>
      </c>
      <c r="B1842" t="s">
        <v>141</v>
      </c>
      <c r="C1842" t="s">
        <v>122</v>
      </c>
      <c r="D1842" t="s">
        <v>119</v>
      </c>
      <c r="E1842" t="s">
        <v>118</v>
      </c>
      <c r="F1842" t="s">
        <v>104</v>
      </c>
      <c r="G1842" t="s">
        <v>94</v>
      </c>
      <c r="H1842" t="s">
        <v>93</v>
      </c>
      <c r="I1842" s="15">
        <v>-2179.66</v>
      </c>
    </row>
    <row r="1843" spans="1:9" x14ac:dyDescent="0.4">
      <c r="A1843" s="12">
        <v>41186</v>
      </c>
      <c r="B1843" t="s">
        <v>141</v>
      </c>
      <c r="C1843" t="s">
        <v>98</v>
      </c>
      <c r="D1843" t="s">
        <v>106</v>
      </c>
      <c r="E1843" t="s">
        <v>114</v>
      </c>
      <c r="F1843" t="s">
        <v>108</v>
      </c>
      <c r="G1843" t="s">
        <v>135</v>
      </c>
      <c r="H1843" t="s">
        <v>93</v>
      </c>
      <c r="I1843" s="15">
        <v>-5014.4799999999996</v>
      </c>
    </row>
    <row r="1844" spans="1:9" x14ac:dyDescent="0.4">
      <c r="A1844" s="12">
        <v>41327</v>
      </c>
      <c r="B1844" t="s">
        <v>141</v>
      </c>
      <c r="C1844" t="s">
        <v>117</v>
      </c>
      <c r="D1844" t="s">
        <v>97</v>
      </c>
      <c r="E1844" t="s">
        <v>129</v>
      </c>
      <c r="F1844" t="s">
        <v>113</v>
      </c>
      <c r="G1844" t="s">
        <v>135</v>
      </c>
      <c r="H1844">
        <v>36</v>
      </c>
      <c r="I1844" s="15">
        <v>22785.24</v>
      </c>
    </row>
    <row r="1845" spans="1:9" x14ac:dyDescent="0.4">
      <c r="A1845" s="12">
        <v>41018</v>
      </c>
      <c r="B1845" t="s">
        <v>141</v>
      </c>
      <c r="C1845" t="s">
        <v>126</v>
      </c>
      <c r="D1845" t="s">
        <v>102</v>
      </c>
      <c r="E1845" t="s">
        <v>101</v>
      </c>
      <c r="F1845" t="s">
        <v>112</v>
      </c>
      <c r="G1845" t="s">
        <v>99</v>
      </c>
      <c r="H1845" t="s">
        <v>93</v>
      </c>
      <c r="I1845" s="15">
        <v>-1454.9</v>
      </c>
    </row>
    <row r="1846" spans="1:9" x14ac:dyDescent="0.4">
      <c r="A1846" s="12">
        <v>41273</v>
      </c>
      <c r="B1846" t="s">
        <v>141</v>
      </c>
      <c r="C1846" t="s">
        <v>117</v>
      </c>
      <c r="D1846" t="s">
        <v>110</v>
      </c>
      <c r="E1846" t="s">
        <v>128</v>
      </c>
      <c r="F1846" t="s">
        <v>104</v>
      </c>
      <c r="G1846" t="s">
        <v>137</v>
      </c>
      <c r="H1846">
        <v>24</v>
      </c>
      <c r="I1846" s="15">
        <v>13763.79</v>
      </c>
    </row>
    <row r="1847" spans="1:9" x14ac:dyDescent="0.4">
      <c r="A1847" s="12">
        <v>41179</v>
      </c>
      <c r="B1847" t="s">
        <v>141</v>
      </c>
      <c r="C1847" t="s">
        <v>126</v>
      </c>
      <c r="D1847" t="s">
        <v>110</v>
      </c>
      <c r="E1847" t="s">
        <v>132</v>
      </c>
      <c r="F1847" t="s">
        <v>113</v>
      </c>
      <c r="G1847" t="s">
        <v>115</v>
      </c>
      <c r="H1847" t="s">
        <v>93</v>
      </c>
      <c r="I1847" s="15">
        <v>-1385.78</v>
      </c>
    </row>
    <row r="1848" spans="1:9" x14ac:dyDescent="0.4">
      <c r="A1848" s="12">
        <v>41211</v>
      </c>
      <c r="B1848" t="s">
        <v>141</v>
      </c>
      <c r="C1848" t="s">
        <v>98</v>
      </c>
      <c r="D1848" t="s">
        <v>106</v>
      </c>
      <c r="E1848" t="s">
        <v>114</v>
      </c>
      <c r="F1848" t="s">
        <v>108</v>
      </c>
      <c r="G1848" t="s">
        <v>107</v>
      </c>
      <c r="H1848" t="s">
        <v>93</v>
      </c>
      <c r="I1848" s="15">
        <v>-4502.6000000000004</v>
      </c>
    </row>
    <row r="1849" spans="1:9" x14ac:dyDescent="0.4">
      <c r="A1849" s="12">
        <v>41639</v>
      </c>
      <c r="B1849" t="s">
        <v>141</v>
      </c>
      <c r="C1849" t="s">
        <v>126</v>
      </c>
      <c r="D1849" t="s">
        <v>97</v>
      </c>
      <c r="E1849" t="s">
        <v>140</v>
      </c>
      <c r="F1849" t="s">
        <v>95</v>
      </c>
      <c r="G1849" t="s">
        <v>94</v>
      </c>
      <c r="H1849" t="s">
        <v>93</v>
      </c>
      <c r="I1849" s="15">
        <v>-4778.1499999999996</v>
      </c>
    </row>
    <row r="1850" spans="1:9" x14ac:dyDescent="0.4">
      <c r="A1850" s="12">
        <v>41319</v>
      </c>
      <c r="B1850" t="s">
        <v>141</v>
      </c>
      <c r="C1850" t="s">
        <v>103</v>
      </c>
      <c r="D1850" t="s">
        <v>110</v>
      </c>
      <c r="E1850" t="s">
        <v>109</v>
      </c>
      <c r="F1850" t="s">
        <v>113</v>
      </c>
      <c r="G1850" t="s">
        <v>135</v>
      </c>
      <c r="H1850" t="s">
        <v>93</v>
      </c>
      <c r="I1850" s="15">
        <v>-5107.6499999999996</v>
      </c>
    </row>
    <row r="1851" spans="1:9" x14ac:dyDescent="0.4">
      <c r="A1851" s="12">
        <v>41062</v>
      </c>
      <c r="B1851" t="s">
        <v>141</v>
      </c>
      <c r="C1851" t="s">
        <v>124</v>
      </c>
      <c r="D1851" t="s">
        <v>106</v>
      </c>
      <c r="E1851" t="s">
        <v>134</v>
      </c>
      <c r="F1851" t="s">
        <v>112</v>
      </c>
      <c r="G1851" t="s">
        <v>130</v>
      </c>
      <c r="H1851" t="s">
        <v>93</v>
      </c>
      <c r="I1851" s="15">
        <v>-274.74</v>
      </c>
    </row>
    <row r="1852" spans="1:9" x14ac:dyDescent="0.4">
      <c r="A1852" s="12">
        <v>41180</v>
      </c>
      <c r="B1852" t="s">
        <v>141</v>
      </c>
      <c r="C1852" t="s">
        <v>98</v>
      </c>
      <c r="D1852" t="s">
        <v>106</v>
      </c>
      <c r="E1852" t="s">
        <v>138</v>
      </c>
      <c r="F1852" t="s">
        <v>100</v>
      </c>
      <c r="G1852" t="s">
        <v>107</v>
      </c>
      <c r="H1852" t="s">
        <v>93</v>
      </c>
      <c r="I1852" s="15">
        <v>-3110.19</v>
      </c>
    </row>
    <row r="1853" spans="1:9" x14ac:dyDescent="0.4">
      <c r="A1853" s="12">
        <v>41362</v>
      </c>
      <c r="B1853" t="s">
        <v>141</v>
      </c>
      <c r="C1853" t="s">
        <v>126</v>
      </c>
      <c r="D1853" t="s">
        <v>110</v>
      </c>
      <c r="E1853" t="s">
        <v>109</v>
      </c>
      <c r="F1853" t="s">
        <v>104</v>
      </c>
      <c r="G1853" t="s">
        <v>111</v>
      </c>
      <c r="H1853" t="s">
        <v>93</v>
      </c>
      <c r="I1853" s="15">
        <v>-5145.22</v>
      </c>
    </row>
    <row r="1854" spans="1:9" x14ac:dyDescent="0.4">
      <c r="A1854" s="12">
        <v>41082</v>
      </c>
      <c r="B1854" t="s">
        <v>141</v>
      </c>
      <c r="C1854" t="s">
        <v>124</v>
      </c>
      <c r="D1854" t="s">
        <v>102</v>
      </c>
      <c r="E1854" t="s">
        <v>139</v>
      </c>
      <c r="F1854" t="s">
        <v>108</v>
      </c>
      <c r="G1854" t="s">
        <v>99</v>
      </c>
      <c r="H1854" t="s">
        <v>93</v>
      </c>
      <c r="I1854" s="15">
        <v>-768.92</v>
      </c>
    </row>
    <row r="1855" spans="1:9" x14ac:dyDescent="0.4">
      <c r="A1855" s="12">
        <v>41006</v>
      </c>
      <c r="B1855" t="s">
        <v>141</v>
      </c>
      <c r="C1855" t="s">
        <v>103</v>
      </c>
      <c r="D1855" t="s">
        <v>102</v>
      </c>
      <c r="E1855" t="s">
        <v>116</v>
      </c>
      <c r="F1855" t="s">
        <v>104</v>
      </c>
      <c r="G1855" t="s">
        <v>135</v>
      </c>
      <c r="H1855" t="s">
        <v>93</v>
      </c>
      <c r="I1855" s="15">
        <v>-6037.97</v>
      </c>
    </row>
    <row r="1856" spans="1:9" x14ac:dyDescent="0.4">
      <c r="A1856" s="12">
        <v>41514</v>
      </c>
      <c r="B1856" t="s">
        <v>141</v>
      </c>
      <c r="C1856" t="s">
        <v>124</v>
      </c>
      <c r="D1856" t="s">
        <v>97</v>
      </c>
      <c r="E1856" t="s">
        <v>140</v>
      </c>
      <c r="F1856" t="s">
        <v>108</v>
      </c>
      <c r="G1856" t="s">
        <v>137</v>
      </c>
      <c r="H1856" t="s">
        <v>93</v>
      </c>
      <c r="I1856" s="15">
        <v>-429.6</v>
      </c>
    </row>
    <row r="1857" spans="1:9" x14ac:dyDescent="0.4">
      <c r="A1857" s="12">
        <v>41243</v>
      </c>
      <c r="B1857" t="s">
        <v>141</v>
      </c>
      <c r="C1857" t="s">
        <v>124</v>
      </c>
      <c r="D1857" t="s">
        <v>119</v>
      </c>
      <c r="E1857" t="s">
        <v>123</v>
      </c>
      <c r="F1857" t="s">
        <v>113</v>
      </c>
      <c r="G1857" t="s">
        <v>94</v>
      </c>
      <c r="H1857" t="s">
        <v>93</v>
      </c>
      <c r="I1857" s="15">
        <v>-461.46</v>
      </c>
    </row>
    <row r="1858" spans="1:9" x14ac:dyDescent="0.4">
      <c r="A1858" s="12">
        <v>40965</v>
      </c>
      <c r="B1858" t="s">
        <v>141</v>
      </c>
      <c r="C1858" t="s">
        <v>103</v>
      </c>
      <c r="D1858" t="s">
        <v>102</v>
      </c>
      <c r="E1858" t="s">
        <v>139</v>
      </c>
      <c r="F1858" t="s">
        <v>112</v>
      </c>
      <c r="G1858" t="s">
        <v>130</v>
      </c>
      <c r="H1858" t="s">
        <v>93</v>
      </c>
      <c r="I1858" s="15">
        <v>-7328.55</v>
      </c>
    </row>
    <row r="1859" spans="1:9" x14ac:dyDescent="0.4">
      <c r="A1859" s="12">
        <v>41616</v>
      </c>
      <c r="B1859" t="s">
        <v>141</v>
      </c>
      <c r="C1859" t="s">
        <v>103</v>
      </c>
      <c r="D1859" t="s">
        <v>106</v>
      </c>
      <c r="E1859" t="s">
        <v>105</v>
      </c>
      <c r="F1859" t="s">
        <v>95</v>
      </c>
      <c r="G1859" t="s">
        <v>99</v>
      </c>
      <c r="H1859" t="s">
        <v>93</v>
      </c>
      <c r="I1859" s="15">
        <v>-1078.98</v>
      </c>
    </row>
    <row r="1860" spans="1:9" x14ac:dyDescent="0.4">
      <c r="A1860" s="12">
        <v>41238</v>
      </c>
      <c r="B1860" t="s">
        <v>141</v>
      </c>
      <c r="C1860" t="s">
        <v>122</v>
      </c>
      <c r="D1860" t="s">
        <v>110</v>
      </c>
      <c r="E1860" t="s">
        <v>132</v>
      </c>
      <c r="F1860" t="s">
        <v>95</v>
      </c>
      <c r="G1860" t="s">
        <v>94</v>
      </c>
      <c r="H1860" t="s">
        <v>93</v>
      </c>
      <c r="I1860" s="15">
        <v>-1176.75</v>
      </c>
    </row>
    <row r="1861" spans="1:9" x14ac:dyDescent="0.4">
      <c r="A1861" s="12">
        <v>40966</v>
      </c>
      <c r="B1861" t="s">
        <v>141</v>
      </c>
      <c r="C1861" t="s">
        <v>124</v>
      </c>
      <c r="D1861" t="s">
        <v>110</v>
      </c>
      <c r="E1861" t="s">
        <v>128</v>
      </c>
      <c r="F1861" t="s">
        <v>112</v>
      </c>
      <c r="G1861" t="s">
        <v>115</v>
      </c>
      <c r="H1861" t="s">
        <v>93</v>
      </c>
      <c r="I1861" s="15">
        <v>-920.92</v>
      </c>
    </row>
    <row r="1862" spans="1:9" x14ac:dyDescent="0.4">
      <c r="A1862" s="12">
        <v>41554</v>
      </c>
      <c r="B1862" t="s">
        <v>141</v>
      </c>
      <c r="C1862" t="s">
        <v>98</v>
      </c>
      <c r="D1862" t="s">
        <v>97</v>
      </c>
      <c r="E1862" t="s">
        <v>140</v>
      </c>
      <c r="F1862" t="s">
        <v>104</v>
      </c>
      <c r="G1862" t="s">
        <v>120</v>
      </c>
      <c r="H1862" t="s">
        <v>93</v>
      </c>
      <c r="I1862" s="15">
        <v>-10559.04</v>
      </c>
    </row>
    <row r="1863" spans="1:9" x14ac:dyDescent="0.4">
      <c r="A1863" s="12">
        <v>41515</v>
      </c>
      <c r="B1863" t="s">
        <v>141</v>
      </c>
      <c r="C1863" t="s">
        <v>122</v>
      </c>
      <c r="D1863" t="s">
        <v>119</v>
      </c>
      <c r="E1863" t="s">
        <v>125</v>
      </c>
      <c r="F1863" t="s">
        <v>104</v>
      </c>
      <c r="G1863" t="s">
        <v>135</v>
      </c>
      <c r="H1863" t="s">
        <v>93</v>
      </c>
      <c r="I1863" s="15">
        <v>-5820.71</v>
      </c>
    </row>
    <row r="1864" spans="1:9" x14ac:dyDescent="0.4">
      <c r="A1864" s="12">
        <v>41225</v>
      </c>
      <c r="B1864" t="s">
        <v>141</v>
      </c>
      <c r="C1864" t="s">
        <v>117</v>
      </c>
      <c r="D1864" t="s">
        <v>110</v>
      </c>
      <c r="E1864" t="s">
        <v>128</v>
      </c>
      <c r="F1864" t="s">
        <v>100</v>
      </c>
      <c r="G1864" t="s">
        <v>94</v>
      </c>
      <c r="H1864">
        <v>27</v>
      </c>
      <c r="I1864" s="15">
        <v>22426.32</v>
      </c>
    </row>
    <row r="1865" spans="1:9" x14ac:dyDescent="0.4">
      <c r="A1865" s="12">
        <v>41021</v>
      </c>
      <c r="B1865" t="s">
        <v>141</v>
      </c>
      <c r="C1865" t="s">
        <v>124</v>
      </c>
      <c r="D1865" t="s">
        <v>102</v>
      </c>
      <c r="E1865" t="s">
        <v>136</v>
      </c>
      <c r="F1865" t="s">
        <v>104</v>
      </c>
      <c r="G1865" t="s">
        <v>135</v>
      </c>
      <c r="H1865" t="s">
        <v>93</v>
      </c>
      <c r="I1865" s="15">
        <v>-485.93</v>
      </c>
    </row>
    <row r="1866" spans="1:9" x14ac:dyDescent="0.4">
      <c r="A1866" s="12">
        <v>41345</v>
      </c>
      <c r="B1866" t="s">
        <v>141</v>
      </c>
      <c r="C1866" t="s">
        <v>103</v>
      </c>
      <c r="D1866" t="s">
        <v>119</v>
      </c>
      <c r="E1866" t="s">
        <v>127</v>
      </c>
      <c r="F1866" t="s">
        <v>104</v>
      </c>
      <c r="G1866" t="s">
        <v>111</v>
      </c>
      <c r="H1866" t="s">
        <v>93</v>
      </c>
      <c r="I1866" s="15">
        <v>-20420.8</v>
      </c>
    </row>
    <row r="1867" spans="1:9" x14ac:dyDescent="0.4">
      <c r="A1867" s="12">
        <v>41088</v>
      </c>
      <c r="B1867" t="s">
        <v>141</v>
      </c>
      <c r="C1867" t="s">
        <v>126</v>
      </c>
      <c r="D1867" t="s">
        <v>119</v>
      </c>
      <c r="E1867" t="s">
        <v>118</v>
      </c>
      <c r="F1867" t="s">
        <v>113</v>
      </c>
      <c r="G1867" t="s">
        <v>130</v>
      </c>
      <c r="H1867" t="s">
        <v>93</v>
      </c>
      <c r="I1867" s="15">
        <v>-3329.52</v>
      </c>
    </row>
    <row r="1868" spans="1:9" x14ac:dyDescent="0.4">
      <c r="A1868" s="12">
        <v>40917</v>
      </c>
      <c r="B1868" t="s">
        <v>141</v>
      </c>
      <c r="C1868" t="s">
        <v>98</v>
      </c>
      <c r="D1868" t="s">
        <v>97</v>
      </c>
      <c r="E1868" t="s">
        <v>129</v>
      </c>
      <c r="F1868" t="s">
        <v>104</v>
      </c>
      <c r="G1868" t="s">
        <v>111</v>
      </c>
      <c r="H1868" t="s">
        <v>93</v>
      </c>
      <c r="I1868" s="15">
        <v>-10309.85</v>
      </c>
    </row>
    <row r="1869" spans="1:9" x14ac:dyDescent="0.4">
      <c r="A1869" s="12">
        <v>41222</v>
      </c>
      <c r="B1869" t="s">
        <v>141</v>
      </c>
      <c r="C1869" t="s">
        <v>124</v>
      </c>
      <c r="D1869" t="s">
        <v>110</v>
      </c>
      <c r="E1869" t="s">
        <v>128</v>
      </c>
      <c r="F1869" t="s">
        <v>108</v>
      </c>
      <c r="G1869" t="s">
        <v>135</v>
      </c>
      <c r="H1869" t="s">
        <v>93</v>
      </c>
      <c r="I1869" s="15">
        <v>-509.56</v>
      </c>
    </row>
    <row r="1870" spans="1:9" x14ac:dyDescent="0.4">
      <c r="A1870" s="12">
        <v>41366</v>
      </c>
      <c r="B1870" t="s">
        <v>141</v>
      </c>
      <c r="C1870" t="s">
        <v>103</v>
      </c>
      <c r="D1870" t="s">
        <v>119</v>
      </c>
      <c r="E1870" t="s">
        <v>123</v>
      </c>
      <c r="F1870" t="s">
        <v>108</v>
      </c>
      <c r="G1870" t="s">
        <v>120</v>
      </c>
      <c r="H1870" t="s">
        <v>93</v>
      </c>
      <c r="I1870" s="15">
        <v>-1872.4</v>
      </c>
    </row>
    <row r="1871" spans="1:9" x14ac:dyDescent="0.4">
      <c r="A1871" s="12">
        <v>41491</v>
      </c>
      <c r="B1871" t="s">
        <v>141</v>
      </c>
      <c r="C1871" t="s">
        <v>117</v>
      </c>
      <c r="D1871" t="s">
        <v>102</v>
      </c>
      <c r="E1871" t="s">
        <v>136</v>
      </c>
      <c r="F1871" t="s">
        <v>112</v>
      </c>
      <c r="G1871" t="s">
        <v>115</v>
      </c>
      <c r="H1871">
        <v>29</v>
      </c>
      <c r="I1871" s="15">
        <v>19847.740000000002</v>
      </c>
    </row>
    <row r="1872" spans="1:9" x14ac:dyDescent="0.4">
      <c r="A1872" s="12">
        <v>41019</v>
      </c>
      <c r="B1872" t="s">
        <v>141</v>
      </c>
      <c r="C1872" t="s">
        <v>103</v>
      </c>
      <c r="D1872" t="s">
        <v>110</v>
      </c>
      <c r="E1872" t="s">
        <v>128</v>
      </c>
      <c r="F1872" t="s">
        <v>95</v>
      </c>
      <c r="G1872" t="s">
        <v>137</v>
      </c>
      <c r="H1872" t="s">
        <v>93</v>
      </c>
      <c r="I1872" s="15">
        <v>-3945.91</v>
      </c>
    </row>
    <row r="1873" spans="1:9" x14ac:dyDescent="0.4">
      <c r="A1873" s="12">
        <v>41046</v>
      </c>
      <c r="B1873" t="s">
        <v>141</v>
      </c>
      <c r="C1873" t="s">
        <v>103</v>
      </c>
      <c r="D1873" t="s">
        <v>102</v>
      </c>
      <c r="E1873" t="s">
        <v>139</v>
      </c>
      <c r="F1873" t="s">
        <v>113</v>
      </c>
      <c r="G1873" t="s">
        <v>135</v>
      </c>
      <c r="H1873" t="s">
        <v>93</v>
      </c>
      <c r="I1873" s="15">
        <v>-10974.06</v>
      </c>
    </row>
    <row r="1874" spans="1:9" x14ac:dyDescent="0.4">
      <c r="A1874" s="12">
        <v>41349</v>
      </c>
      <c r="B1874" t="s">
        <v>141</v>
      </c>
      <c r="C1874" t="s">
        <v>122</v>
      </c>
      <c r="D1874" t="s">
        <v>102</v>
      </c>
      <c r="E1874" t="s">
        <v>136</v>
      </c>
      <c r="F1874" t="s">
        <v>95</v>
      </c>
      <c r="G1874" t="s">
        <v>111</v>
      </c>
      <c r="H1874" t="s">
        <v>93</v>
      </c>
      <c r="I1874" s="15">
        <v>-4266.84</v>
      </c>
    </row>
    <row r="1875" spans="1:9" x14ac:dyDescent="0.4">
      <c r="A1875" s="12">
        <v>41120</v>
      </c>
      <c r="B1875" t="s">
        <v>141</v>
      </c>
      <c r="C1875" t="s">
        <v>117</v>
      </c>
      <c r="D1875" t="s">
        <v>97</v>
      </c>
      <c r="E1875" t="s">
        <v>129</v>
      </c>
      <c r="F1875" t="s">
        <v>112</v>
      </c>
      <c r="G1875" t="s">
        <v>137</v>
      </c>
      <c r="H1875">
        <v>12</v>
      </c>
      <c r="I1875" s="15">
        <v>6864.17</v>
      </c>
    </row>
    <row r="1876" spans="1:9" x14ac:dyDescent="0.4">
      <c r="A1876" s="12">
        <v>41170</v>
      </c>
      <c r="B1876" t="s">
        <v>141</v>
      </c>
      <c r="C1876" t="s">
        <v>124</v>
      </c>
      <c r="D1876" t="s">
        <v>110</v>
      </c>
      <c r="E1876" t="s">
        <v>109</v>
      </c>
      <c r="F1876" t="s">
        <v>113</v>
      </c>
      <c r="G1876" t="s">
        <v>94</v>
      </c>
      <c r="H1876" t="s">
        <v>93</v>
      </c>
      <c r="I1876" s="15">
        <v>-713.61</v>
      </c>
    </row>
    <row r="1877" spans="1:9" x14ac:dyDescent="0.4">
      <c r="A1877" s="12">
        <v>41233</v>
      </c>
      <c r="B1877" t="s">
        <v>141</v>
      </c>
      <c r="C1877" t="s">
        <v>103</v>
      </c>
      <c r="D1877" t="s">
        <v>119</v>
      </c>
      <c r="E1877" t="s">
        <v>131</v>
      </c>
      <c r="F1877" t="s">
        <v>108</v>
      </c>
      <c r="G1877" t="s">
        <v>137</v>
      </c>
      <c r="H1877" t="s">
        <v>93</v>
      </c>
      <c r="I1877" s="15">
        <v>-2896.97</v>
      </c>
    </row>
    <row r="1878" spans="1:9" x14ac:dyDescent="0.4">
      <c r="A1878" s="12">
        <v>41039</v>
      </c>
      <c r="B1878" t="s">
        <v>141</v>
      </c>
      <c r="C1878" t="s">
        <v>122</v>
      </c>
      <c r="D1878" t="s">
        <v>102</v>
      </c>
      <c r="E1878" t="s">
        <v>136</v>
      </c>
      <c r="F1878" t="s">
        <v>100</v>
      </c>
      <c r="G1878" t="s">
        <v>135</v>
      </c>
      <c r="H1878" t="s">
        <v>93</v>
      </c>
      <c r="I1878" s="15">
        <v>-3044.51</v>
      </c>
    </row>
    <row r="1879" spans="1:9" x14ac:dyDescent="0.4">
      <c r="A1879" s="12">
        <v>41267</v>
      </c>
      <c r="B1879" t="s">
        <v>141</v>
      </c>
      <c r="C1879" t="s">
        <v>103</v>
      </c>
      <c r="D1879" t="s">
        <v>119</v>
      </c>
      <c r="E1879" t="s">
        <v>125</v>
      </c>
      <c r="F1879" t="s">
        <v>113</v>
      </c>
      <c r="G1879" t="s">
        <v>94</v>
      </c>
      <c r="H1879" t="s">
        <v>93</v>
      </c>
      <c r="I1879" s="15">
        <v>-19672.96</v>
      </c>
    </row>
    <row r="1880" spans="1:9" x14ac:dyDescent="0.4">
      <c r="A1880" s="12">
        <v>41095</v>
      </c>
      <c r="B1880" t="s">
        <v>141</v>
      </c>
      <c r="C1880" t="s">
        <v>124</v>
      </c>
      <c r="D1880" t="s">
        <v>119</v>
      </c>
      <c r="E1880" t="s">
        <v>131</v>
      </c>
      <c r="F1880" t="s">
        <v>100</v>
      </c>
      <c r="G1880" t="s">
        <v>120</v>
      </c>
      <c r="H1880" t="s">
        <v>93</v>
      </c>
      <c r="I1880" s="15">
        <v>-365.25</v>
      </c>
    </row>
    <row r="1881" spans="1:9" x14ac:dyDescent="0.4">
      <c r="A1881" s="12">
        <v>41580</v>
      </c>
      <c r="B1881" t="s">
        <v>141</v>
      </c>
      <c r="C1881" t="s">
        <v>126</v>
      </c>
      <c r="D1881" t="s">
        <v>110</v>
      </c>
      <c r="E1881" t="s">
        <v>121</v>
      </c>
      <c r="F1881" t="s">
        <v>100</v>
      </c>
      <c r="G1881" t="s">
        <v>135</v>
      </c>
      <c r="H1881" t="s">
        <v>93</v>
      </c>
      <c r="I1881" s="15">
        <v>-6355.36</v>
      </c>
    </row>
    <row r="1882" spans="1:9" x14ac:dyDescent="0.4">
      <c r="A1882" s="12">
        <v>41545</v>
      </c>
      <c r="B1882" t="s">
        <v>141</v>
      </c>
      <c r="C1882" t="s">
        <v>124</v>
      </c>
      <c r="D1882" t="s">
        <v>119</v>
      </c>
      <c r="E1882" t="s">
        <v>123</v>
      </c>
      <c r="F1882" t="s">
        <v>95</v>
      </c>
      <c r="G1882" t="s">
        <v>130</v>
      </c>
      <c r="H1882" t="s">
        <v>93</v>
      </c>
      <c r="I1882" s="15">
        <v>-289.14999999999998</v>
      </c>
    </row>
    <row r="1883" spans="1:9" x14ac:dyDescent="0.4">
      <c r="A1883" s="12">
        <v>41291</v>
      </c>
      <c r="B1883" t="s">
        <v>141</v>
      </c>
      <c r="C1883" t="s">
        <v>122</v>
      </c>
      <c r="D1883" t="s">
        <v>102</v>
      </c>
      <c r="E1883" t="s">
        <v>116</v>
      </c>
      <c r="F1883" t="s">
        <v>113</v>
      </c>
      <c r="G1883" t="s">
        <v>120</v>
      </c>
      <c r="H1883" t="s">
        <v>93</v>
      </c>
      <c r="I1883" s="15">
        <v>-2518.06</v>
      </c>
    </row>
    <row r="1884" spans="1:9" x14ac:dyDescent="0.4">
      <c r="A1884" s="12">
        <v>41066</v>
      </c>
      <c r="B1884" t="s">
        <v>141</v>
      </c>
      <c r="C1884" t="s">
        <v>117</v>
      </c>
      <c r="D1884" t="s">
        <v>102</v>
      </c>
      <c r="E1884" t="s">
        <v>139</v>
      </c>
      <c r="F1884" t="s">
        <v>108</v>
      </c>
      <c r="G1884" t="s">
        <v>135</v>
      </c>
      <c r="H1884">
        <v>32</v>
      </c>
      <c r="I1884" s="15">
        <v>20110.86</v>
      </c>
    </row>
    <row r="1885" spans="1:9" x14ac:dyDescent="0.4">
      <c r="A1885" s="12">
        <v>41276</v>
      </c>
      <c r="B1885" t="s">
        <v>141</v>
      </c>
      <c r="C1885" t="s">
        <v>98</v>
      </c>
      <c r="D1885" t="s">
        <v>97</v>
      </c>
      <c r="E1885" t="s">
        <v>140</v>
      </c>
      <c r="F1885" t="s">
        <v>112</v>
      </c>
      <c r="G1885" t="s">
        <v>137</v>
      </c>
      <c r="H1885" t="s">
        <v>93</v>
      </c>
      <c r="I1885" s="15">
        <v>-4849.25</v>
      </c>
    </row>
    <row r="1886" spans="1:9" x14ac:dyDescent="0.4">
      <c r="A1886" s="12">
        <v>41603</v>
      </c>
      <c r="B1886" t="s">
        <v>141</v>
      </c>
      <c r="C1886" t="s">
        <v>124</v>
      </c>
      <c r="D1886" t="s">
        <v>119</v>
      </c>
      <c r="E1886" t="s">
        <v>125</v>
      </c>
      <c r="F1886" t="s">
        <v>104</v>
      </c>
      <c r="G1886" t="s">
        <v>120</v>
      </c>
      <c r="H1886" t="s">
        <v>93</v>
      </c>
      <c r="I1886" s="15">
        <v>-1767.12</v>
      </c>
    </row>
    <row r="1887" spans="1:9" x14ac:dyDescent="0.4">
      <c r="A1887" s="12">
        <v>41169</v>
      </c>
      <c r="B1887" t="s">
        <v>141</v>
      </c>
      <c r="C1887" t="s">
        <v>126</v>
      </c>
      <c r="D1887" t="s">
        <v>97</v>
      </c>
      <c r="E1887" t="s">
        <v>129</v>
      </c>
      <c r="F1887" t="s">
        <v>112</v>
      </c>
      <c r="G1887" t="s">
        <v>99</v>
      </c>
      <c r="H1887" t="s">
        <v>93</v>
      </c>
      <c r="I1887" s="15">
        <v>-1658.42</v>
      </c>
    </row>
    <row r="1888" spans="1:9" x14ac:dyDescent="0.4">
      <c r="A1888" s="12">
        <v>40937</v>
      </c>
      <c r="B1888" t="s">
        <v>141</v>
      </c>
      <c r="C1888" t="s">
        <v>103</v>
      </c>
      <c r="D1888" t="s">
        <v>106</v>
      </c>
      <c r="E1888" t="s">
        <v>138</v>
      </c>
      <c r="F1888" t="s">
        <v>108</v>
      </c>
      <c r="G1888" t="s">
        <v>99</v>
      </c>
      <c r="H1888" t="s">
        <v>93</v>
      </c>
      <c r="I1888" s="15">
        <v>-3027.73</v>
      </c>
    </row>
    <row r="1889" spans="1:9" x14ac:dyDescent="0.4">
      <c r="A1889" s="12">
        <v>41227</v>
      </c>
      <c r="B1889" t="s">
        <v>141</v>
      </c>
      <c r="C1889" t="s">
        <v>98</v>
      </c>
      <c r="D1889" t="s">
        <v>102</v>
      </c>
      <c r="E1889" t="s">
        <v>136</v>
      </c>
      <c r="F1889" t="s">
        <v>100</v>
      </c>
      <c r="G1889" t="s">
        <v>120</v>
      </c>
      <c r="H1889" t="s">
        <v>93</v>
      </c>
      <c r="I1889" s="15">
        <v>-17046.75</v>
      </c>
    </row>
    <row r="1890" spans="1:9" x14ac:dyDescent="0.4">
      <c r="A1890" s="12">
        <v>40909</v>
      </c>
      <c r="B1890" t="s">
        <v>141</v>
      </c>
      <c r="C1890" t="s">
        <v>98</v>
      </c>
      <c r="D1890" t="s">
        <v>119</v>
      </c>
      <c r="E1890" t="s">
        <v>123</v>
      </c>
      <c r="F1890" t="s">
        <v>112</v>
      </c>
      <c r="G1890" t="s">
        <v>135</v>
      </c>
      <c r="H1890" t="s">
        <v>93</v>
      </c>
      <c r="I1890" s="15">
        <v>-3038.94</v>
      </c>
    </row>
    <row r="1891" spans="1:9" x14ac:dyDescent="0.4">
      <c r="A1891" s="12">
        <v>41387</v>
      </c>
      <c r="B1891" t="s">
        <v>141</v>
      </c>
      <c r="C1891" t="s">
        <v>98</v>
      </c>
      <c r="D1891" t="s">
        <v>119</v>
      </c>
      <c r="E1891" t="s">
        <v>118</v>
      </c>
      <c r="F1891" t="s">
        <v>95</v>
      </c>
      <c r="G1891" t="s">
        <v>111</v>
      </c>
      <c r="H1891" t="s">
        <v>93</v>
      </c>
      <c r="I1891" s="15">
        <v>-13369.02</v>
      </c>
    </row>
    <row r="1892" spans="1:9" x14ac:dyDescent="0.4">
      <c r="A1892" s="12">
        <v>41514</v>
      </c>
      <c r="B1892" t="s">
        <v>141</v>
      </c>
      <c r="C1892" t="s">
        <v>126</v>
      </c>
      <c r="D1892" t="s">
        <v>119</v>
      </c>
      <c r="E1892" t="s">
        <v>131</v>
      </c>
      <c r="F1892" t="s">
        <v>104</v>
      </c>
      <c r="G1892" t="s">
        <v>115</v>
      </c>
      <c r="H1892" t="s">
        <v>93</v>
      </c>
      <c r="I1892" s="15">
        <v>-1629.36</v>
      </c>
    </row>
    <row r="1893" spans="1:9" x14ac:dyDescent="0.4">
      <c r="A1893" s="12">
        <v>41350</v>
      </c>
      <c r="B1893" t="s">
        <v>141</v>
      </c>
      <c r="C1893" t="s">
        <v>122</v>
      </c>
      <c r="D1893" t="s">
        <v>97</v>
      </c>
      <c r="E1893" t="s">
        <v>129</v>
      </c>
      <c r="F1893" t="s">
        <v>100</v>
      </c>
      <c r="G1893" t="s">
        <v>115</v>
      </c>
      <c r="H1893" t="s">
        <v>93</v>
      </c>
      <c r="I1893" s="15">
        <v>-924.69</v>
      </c>
    </row>
    <row r="1894" spans="1:9" x14ac:dyDescent="0.4">
      <c r="A1894" s="12">
        <v>40913</v>
      </c>
      <c r="B1894" t="s">
        <v>141</v>
      </c>
      <c r="C1894" t="s">
        <v>103</v>
      </c>
      <c r="D1894" t="s">
        <v>110</v>
      </c>
      <c r="E1894" t="s">
        <v>121</v>
      </c>
      <c r="F1894" t="s">
        <v>100</v>
      </c>
      <c r="G1894" t="s">
        <v>99</v>
      </c>
      <c r="H1894" t="s">
        <v>93</v>
      </c>
      <c r="I1894" s="15">
        <v>-14329.22</v>
      </c>
    </row>
    <row r="1895" spans="1:9" x14ac:dyDescent="0.4">
      <c r="A1895" s="12">
        <v>41426</v>
      </c>
      <c r="B1895" t="s">
        <v>141</v>
      </c>
      <c r="C1895" t="s">
        <v>98</v>
      </c>
      <c r="D1895" t="s">
        <v>97</v>
      </c>
      <c r="E1895" t="s">
        <v>96</v>
      </c>
      <c r="F1895" t="s">
        <v>108</v>
      </c>
      <c r="G1895" t="s">
        <v>115</v>
      </c>
      <c r="H1895" t="s">
        <v>93</v>
      </c>
      <c r="I1895" s="15">
        <v>-5489.45</v>
      </c>
    </row>
    <row r="1896" spans="1:9" x14ac:dyDescent="0.4">
      <c r="A1896" s="12">
        <v>41233</v>
      </c>
      <c r="B1896" t="s">
        <v>141</v>
      </c>
      <c r="C1896" t="s">
        <v>103</v>
      </c>
      <c r="D1896" t="s">
        <v>102</v>
      </c>
      <c r="E1896" t="s">
        <v>139</v>
      </c>
      <c r="F1896" t="s">
        <v>113</v>
      </c>
      <c r="G1896" t="s">
        <v>130</v>
      </c>
      <c r="H1896" t="s">
        <v>93</v>
      </c>
      <c r="I1896" s="15">
        <v>-5017.57</v>
      </c>
    </row>
    <row r="1897" spans="1:9" x14ac:dyDescent="0.4">
      <c r="A1897" s="12">
        <v>41180</v>
      </c>
      <c r="B1897" t="s">
        <v>141</v>
      </c>
      <c r="C1897" t="s">
        <v>103</v>
      </c>
      <c r="D1897" t="s">
        <v>110</v>
      </c>
      <c r="E1897" t="s">
        <v>132</v>
      </c>
      <c r="F1897" t="s">
        <v>95</v>
      </c>
      <c r="G1897" t="s">
        <v>130</v>
      </c>
      <c r="H1897" t="s">
        <v>93</v>
      </c>
      <c r="I1897" s="15">
        <v>-3203.3</v>
      </c>
    </row>
    <row r="1898" spans="1:9" x14ac:dyDescent="0.4">
      <c r="A1898" s="12">
        <v>41479</v>
      </c>
      <c r="B1898" t="s">
        <v>141</v>
      </c>
      <c r="C1898" t="s">
        <v>126</v>
      </c>
      <c r="D1898" t="s">
        <v>97</v>
      </c>
      <c r="E1898" t="s">
        <v>96</v>
      </c>
      <c r="F1898" t="s">
        <v>108</v>
      </c>
      <c r="G1898" t="s">
        <v>107</v>
      </c>
      <c r="H1898" t="s">
        <v>93</v>
      </c>
      <c r="I1898" s="15">
        <v>-3337.85</v>
      </c>
    </row>
    <row r="1899" spans="1:9" x14ac:dyDescent="0.4">
      <c r="A1899" s="12">
        <v>41446</v>
      </c>
      <c r="B1899" t="s">
        <v>141</v>
      </c>
      <c r="C1899" t="s">
        <v>126</v>
      </c>
      <c r="D1899" t="s">
        <v>102</v>
      </c>
      <c r="E1899" t="s">
        <v>116</v>
      </c>
      <c r="F1899" t="s">
        <v>113</v>
      </c>
      <c r="G1899" t="s">
        <v>137</v>
      </c>
      <c r="H1899" t="s">
        <v>93</v>
      </c>
      <c r="I1899" s="15">
        <v>-3134.29</v>
      </c>
    </row>
    <row r="1900" spans="1:9" x14ac:dyDescent="0.4">
      <c r="A1900" s="12">
        <v>41368</v>
      </c>
      <c r="B1900" t="s">
        <v>141</v>
      </c>
      <c r="C1900" t="s">
        <v>124</v>
      </c>
      <c r="D1900" t="s">
        <v>110</v>
      </c>
      <c r="E1900" t="s">
        <v>109</v>
      </c>
      <c r="F1900" t="s">
        <v>100</v>
      </c>
      <c r="G1900" t="s">
        <v>94</v>
      </c>
      <c r="H1900" t="s">
        <v>93</v>
      </c>
      <c r="I1900" s="15">
        <v>-555.29999999999995</v>
      </c>
    </row>
    <row r="1901" spans="1:9" x14ac:dyDescent="0.4">
      <c r="A1901" s="12">
        <v>41056</v>
      </c>
      <c r="B1901" t="s">
        <v>141</v>
      </c>
      <c r="C1901" t="s">
        <v>98</v>
      </c>
      <c r="D1901" t="s">
        <v>119</v>
      </c>
      <c r="E1901" t="s">
        <v>125</v>
      </c>
      <c r="F1901" t="s">
        <v>95</v>
      </c>
      <c r="G1901" t="s">
        <v>99</v>
      </c>
      <c r="H1901" t="s">
        <v>93</v>
      </c>
      <c r="I1901" s="15">
        <v>-16831.28</v>
      </c>
    </row>
    <row r="1902" spans="1:9" x14ac:dyDescent="0.4">
      <c r="A1902" s="12">
        <v>41269</v>
      </c>
      <c r="B1902" t="s">
        <v>141</v>
      </c>
      <c r="C1902" t="s">
        <v>124</v>
      </c>
      <c r="D1902" t="s">
        <v>97</v>
      </c>
      <c r="E1902" t="s">
        <v>133</v>
      </c>
      <c r="F1902" t="s">
        <v>95</v>
      </c>
      <c r="G1902" t="s">
        <v>115</v>
      </c>
      <c r="H1902" t="s">
        <v>93</v>
      </c>
      <c r="I1902" s="15">
        <v>-630.72</v>
      </c>
    </row>
    <row r="1903" spans="1:9" x14ac:dyDescent="0.4">
      <c r="A1903" s="12">
        <v>41421</v>
      </c>
      <c r="B1903" t="s">
        <v>141</v>
      </c>
      <c r="C1903" t="s">
        <v>126</v>
      </c>
      <c r="D1903" t="s">
        <v>110</v>
      </c>
      <c r="E1903" t="s">
        <v>132</v>
      </c>
      <c r="F1903" t="s">
        <v>108</v>
      </c>
      <c r="G1903" t="s">
        <v>99</v>
      </c>
      <c r="H1903" t="s">
        <v>93</v>
      </c>
      <c r="I1903" s="15">
        <v>-1116.2</v>
      </c>
    </row>
    <row r="1904" spans="1:9" x14ac:dyDescent="0.4">
      <c r="A1904" s="12">
        <v>40946</v>
      </c>
      <c r="B1904" t="s">
        <v>141</v>
      </c>
      <c r="C1904" t="s">
        <v>122</v>
      </c>
      <c r="D1904" t="s">
        <v>119</v>
      </c>
      <c r="E1904" t="s">
        <v>118</v>
      </c>
      <c r="F1904" t="s">
        <v>113</v>
      </c>
      <c r="G1904" t="s">
        <v>99</v>
      </c>
      <c r="H1904" t="s">
        <v>93</v>
      </c>
      <c r="I1904" s="15">
        <v>-676.2</v>
      </c>
    </row>
    <row r="1905" spans="1:9" x14ac:dyDescent="0.4">
      <c r="A1905" s="12">
        <v>41301</v>
      </c>
      <c r="B1905" t="s">
        <v>141</v>
      </c>
      <c r="C1905" t="s">
        <v>117</v>
      </c>
      <c r="D1905" t="s">
        <v>119</v>
      </c>
      <c r="E1905" t="s">
        <v>125</v>
      </c>
      <c r="F1905" t="s">
        <v>95</v>
      </c>
      <c r="G1905" t="s">
        <v>111</v>
      </c>
      <c r="H1905">
        <v>58</v>
      </c>
      <c r="I1905" s="15">
        <v>74434.559999999998</v>
      </c>
    </row>
    <row r="1906" spans="1:9" x14ac:dyDescent="0.4">
      <c r="A1906" s="12">
        <v>41581</v>
      </c>
      <c r="B1906" t="s">
        <v>141</v>
      </c>
      <c r="C1906" t="s">
        <v>124</v>
      </c>
      <c r="D1906" t="s">
        <v>102</v>
      </c>
      <c r="E1906" t="s">
        <v>101</v>
      </c>
      <c r="F1906" t="s">
        <v>108</v>
      </c>
      <c r="G1906" t="s">
        <v>107</v>
      </c>
      <c r="H1906" t="s">
        <v>93</v>
      </c>
      <c r="I1906" s="15">
        <v>-446.36</v>
      </c>
    </row>
    <row r="1907" spans="1:9" x14ac:dyDescent="0.4">
      <c r="A1907" s="12">
        <v>41481</v>
      </c>
      <c r="B1907" t="s">
        <v>141</v>
      </c>
      <c r="C1907" t="s">
        <v>117</v>
      </c>
      <c r="D1907" t="s">
        <v>110</v>
      </c>
      <c r="E1907" t="s">
        <v>128</v>
      </c>
      <c r="F1907" t="s">
        <v>108</v>
      </c>
      <c r="G1907" t="s">
        <v>107</v>
      </c>
      <c r="H1907">
        <v>48</v>
      </c>
      <c r="I1907" s="15">
        <v>32822.17</v>
      </c>
    </row>
    <row r="1908" spans="1:9" x14ac:dyDescent="0.4">
      <c r="A1908" s="12">
        <v>41435</v>
      </c>
      <c r="B1908" t="s">
        <v>141</v>
      </c>
      <c r="C1908" t="s">
        <v>98</v>
      </c>
      <c r="D1908" t="s">
        <v>106</v>
      </c>
      <c r="E1908" t="s">
        <v>105</v>
      </c>
      <c r="F1908" t="s">
        <v>100</v>
      </c>
      <c r="G1908" t="s">
        <v>120</v>
      </c>
      <c r="H1908" t="s">
        <v>93</v>
      </c>
      <c r="I1908" s="15">
        <v>-5071.58</v>
      </c>
    </row>
    <row r="1909" spans="1:9" x14ac:dyDescent="0.4">
      <c r="A1909" s="12">
        <v>41111</v>
      </c>
      <c r="B1909" t="s">
        <v>141</v>
      </c>
      <c r="C1909" t="s">
        <v>124</v>
      </c>
      <c r="D1909" t="s">
        <v>119</v>
      </c>
      <c r="E1909" t="s">
        <v>125</v>
      </c>
      <c r="F1909" t="s">
        <v>112</v>
      </c>
      <c r="G1909" t="s">
        <v>115</v>
      </c>
      <c r="H1909" t="s">
        <v>93</v>
      </c>
      <c r="I1909" s="15">
        <v>-2421.73</v>
      </c>
    </row>
    <row r="1910" spans="1:9" x14ac:dyDescent="0.4">
      <c r="A1910" s="12">
        <v>41382</v>
      </c>
      <c r="B1910" t="s">
        <v>141</v>
      </c>
      <c r="C1910" t="s">
        <v>103</v>
      </c>
      <c r="D1910" t="s">
        <v>110</v>
      </c>
      <c r="E1910" t="s">
        <v>109</v>
      </c>
      <c r="F1910" t="s">
        <v>108</v>
      </c>
      <c r="G1910" t="s">
        <v>107</v>
      </c>
      <c r="H1910" t="s">
        <v>93</v>
      </c>
      <c r="I1910" s="15">
        <v>-8857.7099999999991</v>
      </c>
    </row>
    <row r="1911" spans="1:9" x14ac:dyDescent="0.4">
      <c r="A1911" s="12">
        <v>40933</v>
      </c>
      <c r="B1911" t="s">
        <v>141</v>
      </c>
      <c r="C1911" t="s">
        <v>124</v>
      </c>
      <c r="D1911" t="s">
        <v>119</v>
      </c>
      <c r="E1911" t="s">
        <v>123</v>
      </c>
      <c r="F1911" t="s">
        <v>113</v>
      </c>
      <c r="G1911" t="s">
        <v>115</v>
      </c>
      <c r="H1911" t="s">
        <v>93</v>
      </c>
      <c r="I1911" s="15">
        <v>-265.55</v>
      </c>
    </row>
    <row r="1912" spans="1:9" x14ac:dyDescent="0.4">
      <c r="A1912" s="12">
        <v>40939</v>
      </c>
      <c r="B1912" t="s">
        <v>141</v>
      </c>
      <c r="C1912" t="s">
        <v>103</v>
      </c>
      <c r="D1912" t="s">
        <v>106</v>
      </c>
      <c r="E1912" t="s">
        <v>134</v>
      </c>
      <c r="F1912" t="s">
        <v>112</v>
      </c>
      <c r="G1912" t="s">
        <v>94</v>
      </c>
      <c r="H1912" t="s">
        <v>93</v>
      </c>
      <c r="I1912" s="15">
        <v>-2363.6799999999998</v>
      </c>
    </row>
    <row r="1913" spans="1:9" x14ac:dyDescent="0.4">
      <c r="A1913" s="12">
        <v>40997</v>
      </c>
      <c r="B1913" t="s">
        <v>141</v>
      </c>
      <c r="C1913" t="s">
        <v>124</v>
      </c>
      <c r="D1913" t="s">
        <v>110</v>
      </c>
      <c r="E1913" t="s">
        <v>128</v>
      </c>
      <c r="F1913" t="s">
        <v>112</v>
      </c>
      <c r="G1913" t="s">
        <v>111</v>
      </c>
      <c r="H1913" t="s">
        <v>93</v>
      </c>
      <c r="I1913" s="15">
        <v>-1000</v>
      </c>
    </row>
    <row r="1914" spans="1:9" x14ac:dyDescent="0.4">
      <c r="A1914" s="12">
        <v>41547</v>
      </c>
      <c r="B1914" t="s">
        <v>141</v>
      </c>
      <c r="C1914" t="s">
        <v>126</v>
      </c>
      <c r="D1914" t="s">
        <v>119</v>
      </c>
      <c r="E1914" t="s">
        <v>127</v>
      </c>
      <c r="F1914" t="s">
        <v>112</v>
      </c>
      <c r="G1914" t="s">
        <v>130</v>
      </c>
      <c r="H1914" t="s">
        <v>93</v>
      </c>
      <c r="I1914" s="15">
        <v>-6893.66</v>
      </c>
    </row>
    <row r="1915" spans="1:9" x14ac:dyDescent="0.4">
      <c r="A1915" s="12">
        <v>41019</v>
      </c>
      <c r="B1915" t="s">
        <v>141</v>
      </c>
      <c r="C1915" t="s">
        <v>103</v>
      </c>
      <c r="D1915" t="s">
        <v>110</v>
      </c>
      <c r="E1915" t="s">
        <v>128</v>
      </c>
      <c r="F1915" t="s">
        <v>100</v>
      </c>
      <c r="G1915" t="s">
        <v>130</v>
      </c>
      <c r="H1915" t="s">
        <v>93</v>
      </c>
      <c r="I1915" s="15">
        <v>-11192.15</v>
      </c>
    </row>
    <row r="1916" spans="1:9" x14ac:dyDescent="0.4">
      <c r="A1916" s="12">
        <v>41437</v>
      </c>
      <c r="B1916" t="s">
        <v>141</v>
      </c>
      <c r="C1916" t="s">
        <v>122</v>
      </c>
      <c r="D1916" t="s">
        <v>106</v>
      </c>
      <c r="E1916" t="s">
        <v>114</v>
      </c>
      <c r="F1916" t="s">
        <v>112</v>
      </c>
      <c r="G1916" t="s">
        <v>107</v>
      </c>
      <c r="H1916" t="s">
        <v>93</v>
      </c>
      <c r="I1916" s="15">
        <v>-1377</v>
      </c>
    </row>
    <row r="1917" spans="1:9" x14ac:dyDescent="0.4">
      <c r="A1917" s="12">
        <v>41508</v>
      </c>
      <c r="B1917" t="s">
        <v>141</v>
      </c>
      <c r="C1917" t="s">
        <v>124</v>
      </c>
      <c r="D1917" t="s">
        <v>102</v>
      </c>
      <c r="E1917" t="s">
        <v>136</v>
      </c>
      <c r="F1917" t="s">
        <v>113</v>
      </c>
      <c r="G1917" t="s">
        <v>107</v>
      </c>
      <c r="H1917" t="s">
        <v>93</v>
      </c>
      <c r="I1917" s="15">
        <v>-996.06</v>
      </c>
    </row>
    <row r="1918" spans="1:9" x14ac:dyDescent="0.4">
      <c r="A1918" s="12">
        <v>41115</v>
      </c>
      <c r="B1918" t="s">
        <v>141</v>
      </c>
      <c r="C1918" t="s">
        <v>103</v>
      </c>
      <c r="D1918" t="s">
        <v>106</v>
      </c>
      <c r="E1918" t="s">
        <v>134</v>
      </c>
      <c r="F1918" t="s">
        <v>112</v>
      </c>
      <c r="G1918" t="s">
        <v>94</v>
      </c>
      <c r="H1918" t="s">
        <v>93</v>
      </c>
      <c r="I1918" s="15">
        <v>-2363.6799999999998</v>
      </c>
    </row>
    <row r="1919" spans="1:9" x14ac:dyDescent="0.4">
      <c r="A1919" s="12">
        <v>41445</v>
      </c>
      <c r="B1919" t="s">
        <v>141</v>
      </c>
      <c r="C1919" t="s">
        <v>117</v>
      </c>
      <c r="D1919" t="s">
        <v>106</v>
      </c>
      <c r="E1919" t="s">
        <v>114</v>
      </c>
      <c r="F1919" t="s">
        <v>100</v>
      </c>
      <c r="G1919" t="s">
        <v>115</v>
      </c>
      <c r="H1919">
        <v>17</v>
      </c>
      <c r="I1919" s="15">
        <v>12103.33</v>
      </c>
    </row>
    <row r="1920" spans="1:9" x14ac:dyDescent="0.4">
      <c r="A1920" s="12">
        <v>41200</v>
      </c>
      <c r="B1920" t="s">
        <v>141</v>
      </c>
      <c r="C1920" t="s">
        <v>122</v>
      </c>
      <c r="D1920" t="s">
        <v>102</v>
      </c>
      <c r="E1920" t="s">
        <v>116</v>
      </c>
      <c r="F1920" t="s">
        <v>108</v>
      </c>
      <c r="G1920" t="s">
        <v>99</v>
      </c>
      <c r="H1920" t="s">
        <v>93</v>
      </c>
      <c r="I1920" s="15">
        <v>-1941.5</v>
      </c>
    </row>
    <row r="1921" spans="1:9" x14ac:dyDescent="0.4">
      <c r="A1921" s="12">
        <v>41085</v>
      </c>
      <c r="B1921" t="s">
        <v>141</v>
      </c>
      <c r="C1921" t="s">
        <v>122</v>
      </c>
      <c r="D1921" t="s">
        <v>110</v>
      </c>
      <c r="E1921" t="s">
        <v>132</v>
      </c>
      <c r="F1921" t="s">
        <v>112</v>
      </c>
      <c r="G1921" t="s">
        <v>115</v>
      </c>
      <c r="H1921" t="s">
        <v>93</v>
      </c>
      <c r="I1921" s="15">
        <v>-718.21</v>
      </c>
    </row>
    <row r="1922" spans="1:9" x14ac:dyDescent="0.4">
      <c r="A1922" s="12">
        <v>41483</v>
      </c>
      <c r="B1922" t="s">
        <v>141</v>
      </c>
      <c r="C1922" t="s">
        <v>103</v>
      </c>
      <c r="D1922" t="s">
        <v>102</v>
      </c>
      <c r="E1922" t="s">
        <v>101</v>
      </c>
      <c r="F1922" t="s">
        <v>112</v>
      </c>
      <c r="G1922" t="s">
        <v>99</v>
      </c>
      <c r="H1922" t="s">
        <v>93</v>
      </c>
      <c r="I1922" s="15">
        <v>-4044.61</v>
      </c>
    </row>
    <row r="1923" spans="1:9" x14ac:dyDescent="0.4">
      <c r="A1923" s="12">
        <v>41179</v>
      </c>
      <c r="B1923" t="s">
        <v>141</v>
      </c>
      <c r="C1923" t="s">
        <v>126</v>
      </c>
      <c r="D1923" t="s">
        <v>97</v>
      </c>
      <c r="E1923" t="s">
        <v>140</v>
      </c>
      <c r="F1923" t="s">
        <v>108</v>
      </c>
      <c r="G1923" t="s">
        <v>135</v>
      </c>
      <c r="H1923" t="s">
        <v>93</v>
      </c>
      <c r="I1923" s="15">
        <v>-5972.29</v>
      </c>
    </row>
    <row r="1924" spans="1:9" x14ac:dyDescent="0.4">
      <c r="A1924" s="12">
        <v>41443</v>
      </c>
      <c r="B1924" t="s">
        <v>141</v>
      </c>
      <c r="C1924" t="s">
        <v>126</v>
      </c>
      <c r="D1924" t="s">
        <v>97</v>
      </c>
      <c r="E1924" t="s">
        <v>96</v>
      </c>
      <c r="F1924" t="s">
        <v>104</v>
      </c>
      <c r="G1924" t="s">
        <v>94</v>
      </c>
      <c r="H1924" t="s">
        <v>93</v>
      </c>
      <c r="I1924" s="15">
        <v>-2676.74</v>
      </c>
    </row>
    <row r="1925" spans="1:9" x14ac:dyDescent="0.4">
      <c r="A1925" s="12">
        <v>40927</v>
      </c>
      <c r="B1925" t="s">
        <v>141</v>
      </c>
      <c r="C1925" t="s">
        <v>122</v>
      </c>
      <c r="D1925" t="s">
        <v>102</v>
      </c>
      <c r="E1925" t="s">
        <v>116</v>
      </c>
      <c r="F1925" t="s">
        <v>100</v>
      </c>
      <c r="G1925" t="s">
        <v>137</v>
      </c>
      <c r="H1925" t="s">
        <v>93</v>
      </c>
      <c r="I1925" s="15">
        <v>-1570.7</v>
      </c>
    </row>
    <row r="1926" spans="1:9" x14ac:dyDescent="0.4">
      <c r="A1926" s="12">
        <v>41595</v>
      </c>
      <c r="B1926" t="s">
        <v>141</v>
      </c>
      <c r="C1926" t="s">
        <v>126</v>
      </c>
      <c r="D1926" t="s">
        <v>119</v>
      </c>
      <c r="E1926" t="s">
        <v>127</v>
      </c>
      <c r="F1926" t="s">
        <v>104</v>
      </c>
      <c r="G1926" t="s">
        <v>99</v>
      </c>
      <c r="H1926" t="s">
        <v>93</v>
      </c>
      <c r="I1926" s="15">
        <v>-6732.7</v>
      </c>
    </row>
    <row r="1927" spans="1:9" x14ac:dyDescent="0.4">
      <c r="A1927" s="12">
        <v>41205</v>
      </c>
      <c r="B1927" t="s">
        <v>141</v>
      </c>
      <c r="C1927" t="s">
        <v>122</v>
      </c>
      <c r="D1927" t="s">
        <v>110</v>
      </c>
      <c r="E1927" t="s">
        <v>128</v>
      </c>
      <c r="F1927" t="s">
        <v>108</v>
      </c>
      <c r="G1927" t="s">
        <v>130</v>
      </c>
      <c r="H1927" t="s">
        <v>93</v>
      </c>
      <c r="I1927" s="15">
        <v>-2509.0300000000002</v>
      </c>
    </row>
    <row r="1928" spans="1:9" x14ac:dyDescent="0.4">
      <c r="A1928" s="12">
        <v>41334</v>
      </c>
      <c r="B1928" t="s">
        <v>141</v>
      </c>
      <c r="C1928" t="s">
        <v>98</v>
      </c>
      <c r="D1928" t="s">
        <v>119</v>
      </c>
      <c r="E1928" t="s">
        <v>131</v>
      </c>
      <c r="F1928" t="s">
        <v>112</v>
      </c>
      <c r="G1928" t="s">
        <v>99</v>
      </c>
      <c r="H1928" t="s">
        <v>93</v>
      </c>
      <c r="I1928" s="15">
        <v>-3209.71</v>
      </c>
    </row>
    <row r="1929" spans="1:9" x14ac:dyDescent="0.4">
      <c r="A1929" s="12">
        <v>41178</v>
      </c>
      <c r="B1929" t="s">
        <v>141</v>
      </c>
      <c r="C1929" t="s">
        <v>98</v>
      </c>
      <c r="D1929" t="s">
        <v>97</v>
      </c>
      <c r="E1929" t="s">
        <v>129</v>
      </c>
      <c r="F1929" t="s">
        <v>113</v>
      </c>
      <c r="G1929" t="s">
        <v>120</v>
      </c>
      <c r="H1929" t="s">
        <v>93</v>
      </c>
      <c r="I1929" s="15">
        <v>-3610.36</v>
      </c>
    </row>
    <row r="1930" spans="1:9" x14ac:dyDescent="0.4">
      <c r="A1930" s="12">
        <v>41385</v>
      </c>
      <c r="B1930" t="s">
        <v>141</v>
      </c>
      <c r="C1930" t="s">
        <v>122</v>
      </c>
      <c r="D1930" t="s">
        <v>119</v>
      </c>
      <c r="E1930" t="s">
        <v>125</v>
      </c>
      <c r="F1930" t="s">
        <v>112</v>
      </c>
      <c r="G1930" t="s">
        <v>120</v>
      </c>
      <c r="H1930" t="s">
        <v>93</v>
      </c>
      <c r="I1930" s="15">
        <v>-5404.47</v>
      </c>
    </row>
    <row r="1931" spans="1:9" x14ac:dyDescent="0.4">
      <c r="A1931" s="12">
        <v>41031</v>
      </c>
      <c r="B1931" t="s">
        <v>141</v>
      </c>
      <c r="C1931" t="s">
        <v>103</v>
      </c>
      <c r="D1931" t="s">
        <v>110</v>
      </c>
      <c r="E1931" t="s">
        <v>128</v>
      </c>
      <c r="F1931" t="s">
        <v>95</v>
      </c>
      <c r="G1931" t="s">
        <v>99</v>
      </c>
      <c r="H1931" t="s">
        <v>93</v>
      </c>
      <c r="I1931" s="15">
        <v>-4766.76</v>
      </c>
    </row>
    <row r="1932" spans="1:9" x14ac:dyDescent="0.4">
      <c r="A1932" s="12">
        <v>41051</v>
      </c>
      <c r="B1932" t="s">
        <v>141</v>
      </c>
      <c r="C1932" t="s">
        <v>124</v>
      </c>
      <c r="D1932" t="s">
        <v>106</v>
      </c>
      <c r="E1932" t="s">
        <v>138</v>
      </c>
      <c r="F1932" t="s">
        <v>100</v>
      </c>
      <c r="G1932" t="s">
        <v>99</v>
      </c>
      <c r="H1932" t="s">
        <v>93</v>
      </c>
      <c r="I1932" s="15">
        <v>-368.28</v>
      </c>
    </row>
    <row r="1933" spans="1:9" x14ac:dyDescent="0.4">
      <c r="A1933" s="12">
        <v>41181</v>
      </c>
      <c r="B1933" t="s">
        <v>141</v>
      </c>
      <c r="C1933" t="s">
        <v>103</v>
      </c>
      <c r="D1933" t="s">
        <v>119</v>
      </c>
      <c r="E1933" t="s">
        <v>118</v>
      </c>
      <c r="F1933" t="s">
        <v>112</v>
      </c>
      <c r="G1933" t="s">
        <v>107</v>
      </c>
      <c r="H1933" t="s">
        <v>93</v>
      </c>
      <c r="I1933" s="15">
        <v>-3776.88</v>
      </c>
    </row>
    <row r="1934" spans="1:9" x14ac:dyDescent="0.4">
      <c r="A1934" s="12">
        <v>41037</v>
      </c>
      <c r="B1934" t="s">
        <v>141</v>
      </c>
      <c r="C1934" t="s">
        <v>124</v>
      </c>
      <c r="D1934" t="s">
        <v>102</v>
      </c>
      <c r="E1934" t="s">
        <v>101</v>
      </c>
      <c r="F1934" t="s">
        <v>100</v>
      </c>
      <c r="G1934" t="s">
        <v>135</v>
      </c>
      <c r="H1934" t="s">
        <v>93</v>
      </c>
      <c r="I1934" s="15">
        <v>-266.5</v>
      </c>
    </row>
    <row r="1935" spans="1:9" x14ac:dyDescent="0.4">
      <c r="A1935" s="12">
        <v>41619</v>
      </c>
      <c r="B1935" t="s">
        <v>141</v>
      </c>
      <c r="C1935" t="s">
        <v>124</v>
      </c>
      <c r="D1935" t="s">
        <v>97</v>
      </c>
      <c r="E1935" t="s">
        <v>140</v>
      </c>
      <c r="F1935" t="s">
        <v>112</v>
      </c>
      <c r="G1935" t="s">
        <v>111</v>
      </c>
      <c r="H1935" t="s">
        <v>93</v>
      </c>
      <c r="I1935" s="15">
        <v>-1146.56</v>
      </c>
    </row>
    <row r="1936" spans="1:9" x14ac:dyDescent="0.4">
      <c r="A1936" s="12">
        <v>41518</v>
      </c>
      <c r="B1936" t="s">
        <v>141</v>
      </c>
      <c r="C1936" t="s">
        <v>124</v>
      </c>
      <c r="D1936" t="s">
        <v>97</v>
      </c>
      <c r="E1936" t="s">
        <v>129</v>
      </c>
      <c r="F1936" t="s">
        <v>95</v>
      </c>
      <c r="G1936" t="s">
        <v>120</v>
      </c>
      <c r="H1936" t="s">
        <v>93</v>
      </c>
      <c r="I1936" s="15">
        <v>-295.43</v>
      </c>
    </row>
    <row r="1937" spans="1:9" x14ac:dyDescent="0.4">
      <c r="A1937" s="12">
        <v>40913</v>
      </c>
      <c r="B1937" t="s">
        <v>141</v>
      </c>
      <c r="C1937" t="s">
        <v>98</v>
      </c>
      <c r="D1937" t="s">
        <v>97</v>
      </c>
      <c r="E1937" t="s">
        <v>133</v>
      </c>
      <c r="F1937" t="s">
        <v>112</v>
      </c>
      <c r="G1937" t="s">
        <v>107</v>
      </c>
      <c r="H1937" t="s">
        <v>93</v>
      </c>
      <c r="I1937" s="15">
        <v>-9419.23</v>
      </c>
    </row>
    <row r="1938" spans="1:9" x14ac:dyDescent="0.4">
      <c r="A1938" s="12">
        <v>41535</v>
      </c>
      <c r="B1938" t="s">
        <v>141</v>
      </c>
      <c r="C1938" t="s">
        <v>124</v>
      </c>
      <c r="D1938" t="s">
        <v>102</v>
      </c>
      <c r="E1938" t="s">
        <v>136</v>
      </c>
      <c r="F1938" t="s">
        <v>112</v>
      </c>
      <c r="G1938" t="s">
        <v>135</v>
      </c>
      <c r="H1938" t="s">
        <v>93</v>
      </c>
      <c r="I1938" s="15">
        <v>-532.79999999999995</v>
      </c>
    </row>
    <row r="1939" spans="1:9" x14ac:dyDescent="0.4">
      <c r="A1939" s="12">
        <v>41377</v>
      </c>
      <c r="B1939" t="s">
        <v>141</v>
      </c>
      <c r="C1939" t="s">
        <v>122</v>
      </c>
      <c r="D1939" t="s">
        <v>102</v>
      </c>
      <c r="E1939" t="s">
        <v>136</v>
      </c>
      <c r="F1939" t="s">
        <v>112</v>
      </c>
      <c r="G1939" t="s">
        <v>137</v>
      </c>
      <c r="H1939" t="s">
        <v>93</v>
      </c>
      <c r="I1939" s="15">
        <v>-1486.03</v>
      </c>
    </row>
    <row r="1940" spans="1:9" x14ac:dyDescent="0.4">
      <c r="A1940" s="12">
        <v>41516</v>
      </c>
      <c r="B1940" t="s">
        <v>141</v>
      </c>
      <c r="C1940" t="s">
        <v>126</v>
      </c>
      <c r="D1940" t="s">
        <v>119</v>
      </c>
      <c r="E1940" t="s">
        <v>131</v>
      </c>
      <c r="F1940" t="s">
        <v>104</v>
      </c>
      <c r="G1940" t="s">
        <v>94</v>
      </c>
      <c r="H1940" t="s">
        <v>93</v>
      </c>
      <c r="I1940" s="15">
        <v>-1258.4100000000001</v>
      </c>
    </row>
    <row r="1941" spans="1:9" x14ac:dyDescent="0.4">
      <c r="A1941" s="12">
        <v>41123</v>
      </c>
      <c r="B1941" t="s">
        <v>141</v>
      </c>
      <c r="C1941" t="s">
        <v>124</v>
      </c>
      <c r="D1941" t="s">
        <v>106</v>
      </c>
      <c r="E1941" t="s">
        <v>134</v>
      </c>
      <c r="F1941" t="s">
        <v>112</v>
      </c>
      <c r="G1941" t="s">
        <v>137</v>
      </c>
      <c r="H1941" t="s">
        <v>93</v>
      </c>
      <c r="I1941" s="15">
        <v>-223.31</v>
      </c>
    </row>
    <row r="1942" spans="1:9" x14ac:dyDescent="0.4">
      <c r="A1942" s="12">
        <v>41356</v>
      </c>
      <c r="B1942" t="s">
        <v>141</v>
      </c>
      <c r="C1942" t="s">
        <v>124</v>
      </c>
      <c r="D1942" t="s">
        <v>119</v>
      </c>
      <c r="E1942" t="s">
        <v>125</v>
      </c>
      <c r="F1942" t="s">
        <v>113</v>
      </c>
      <c r="G1942" t="s">
        <v>137</v>
      </c>
      <c r="H1942" t="s">
        <v>93</v>
      </c>
      <c r="I1942" s="15">
        <v>-1112.4000000000001</v>
      </c>
    </row>
    <row r="1943" spans="1:9" x14ac:dyDescent="0.4">
      <c r="A1943" s="12">
        <v>41497</v>
      </c>
      <c r="B1943" t="s">
        <v>141</v>
      </c>
      <c r="C1943" t="s">
        <v>122</v>
      </c>
      <c r="D1943" t="s">
        <v>97</v>
      </c>
      <c r="E1943" t="s">
        <v>140</v>
      </c>
      <c r="F1943" t="s">
        <v>104</v>
      </c>
      <c r="G1943" t="s">
        <v>135</v>
      </c>
      <c r="H1943" t="s">
        <v>93</v>
      </c>
      <c r="I1943" s="15">
        <v>-1561.07</v>
      </c>
    </row>
    <row r="1944" spans="1:9" x14ac:dyDescent="0.4">
      <c r="A1944" s="12">
        <v>41240</v>
      </c>
      <c r="B1944" t="s">
        <v>141</v>
      </c>
      <c r="C1944" t="s">
        <v>126</v>
      </c>
      <c r="D1944" t="s">
        <v>119</v>
      </c>
      <c r="E1944" t="s">
        <v>125</v>
      </c>
      <c r="F1944" t="s">
        <v>108</v>
      </c>
      <c r="G1944" t="s">
        <v>130</v>
      </c>
      <c r="H1944" t="s">
        <v>93</v>
      </c>
      <c r="I1944" s="15">
        <v>-12999.41</v>
      </c>
    </row>
    <row r="1945" spans="1:9" x14ac:dyDescent="0.4">
      <c r="A1945" s="12">
        <v>41620</v>
      </c>
      <c r="B1945" t="s">
        <v>141</v>
      </c>
      <c r="C1945" t="s">
        <v>103</v>
      </c>
      <c r="D1945" t="s">
        <v>110</v>
      </c>
      <c r="E1945" t="s">
        <v>109</v>
      </c>
      <c r="F1945" t="s">
        <v>108</v>
      </c>
      <c r="G1945" t="s">
        <v>130</v>
      </c>
      <c r="H1945" t="s">
        <v>93</v>
      </c>
      <c r="I1945" s="15">
        <v>-6176.15</v>
      </c>
    </row>
    <row r="1946" spans="1:9" x14ac:dyDescent="0.4">
      <c r="A1946" s="12">
        <v>41546</v>
      </c>
      <c r="B1946" t="s">
        <v>141</v>
      </c>
      <c r="C1946" t="s">
        <v>124</v>
      </c>
      <c r="D1946" t="s">
        <v>106</v>
      </c>
      <c r="E1946" t="s">
        <v>105</v>
      </c>
      <c r="F1946" t="s">
        <v>108</v>
      </c>
      <c r="G1946" t="s">
        <v>120</v>
      </c>
      <c r="H1946" t="s">
        <v>93</v>
      </c>
      <c r="I1946" s="15">
        <v>-427.49</v>
      </c>
    </row>
    <row r="1947" spans="1:9" x14ac:dyDescent="0.4">
      <c r="A1947" s="12">
        <v>41203</v>
      </c>
      <c r="B1947" t="s">
        <v>141</v>
      </c>
      <c r="C1947" t="s">
        <v>122</v>
      </c>
      <c r="D1947" t="s">
        <v>102</v>
      </c>
      <c r="E1947" t="s">
        <v>136</v>
      </c>
      <c r="F1947" t="s">
        <v>104</v>
      </c>
      <c r="G1947" t="s">
        <v>94</v>
      </c>
      <c r="H1947" t="s">
        <v>93</v>
      </c>
      <c r="I1947" s="15">
        <v>-2648.56</v>
      </c>
    </row>
    <row r="1948" spans="1:9" x14ac:dyDescent="0.4">
      <c r="A1948" s="12">
        <v>41013</v>
      </c>
      <c r="B1948" t="s">
        <v>141</v>
      </c>
      <c r="C1948" t="s">
        <v>122</v>
      </c>
      <c r="D1948" t="s">
        <v>110</v>
      </c>
      <c r="E1948" t="s">
        <v>132</v>
      </c>
      <c r="F1948" t="s">
        <v>104</v>
      </c>
      <c r="G1948" t="s">
        <v>111</v>
      </c>
      <c r="H1948" t="s">
        <v>93</v>
      </c>
      <c r="I1948" s="15">
        <v>-1655.27</v>
      </c>
    </row>
    <row r="1949" spans="1:9" x14ac:dyDescent="0.4">
      <c r="A1949" s="12">
        <v>40930</v>
      </c>
      <c r="B1949" t="s">
        <v>141</v>
      </c>
      <c r="C1949" t="s">
        <v>103</v>
      </c>
      <c r="D1949" t="s">
        <v>119</v>
      </c>
      <c r="E1949" t="s">
        <v>131</v>
      </c>
      <c r="F1949" t="s">
        <v>113</v>
      </c>
      <c r="G1949" t="s">
        <v>115</v>
      </c>
      <c r="H1949" t="s">
        <v>93</v>
      </c>
      <c r="I1949" s="15">
        <v>-2249.08</v>
      </c>
    </row>
    <row r="1950" spans="1:9" x14ac:dyDescent="0.4">
      <c r="A1950" s="12">
        <v>41335</v>
      </c>
      <c r="B1950" t="s">
        <v>141</v>
      </c>
      <c r="C1950" t="s">
        <v>103</v>
      </c>
      <c r="D1950" t="s">
        <v>102</v>
      </c>
      <c r="E1950" t="s">
        <v>116</v>
      </c>
      <c r="F1950" t="s">
        <v>100</v>
      </c>
      <c r="G1950" t="s">
        <v>135</v>
      </c>
      <c r="H1950" t="s">
        <v>93</v>
      </c>
      <c r="I1950" s="15">
        <v>-5398.53</v>
      </c>
    </row>
    <row r="1951" spans="1:9" x14ac:dyDescent="0.4">
      <c r="A1951" s="12">
        <v>41423</v>
      </c>
      <c r="B1951" t="s">
        <v>141</v>
      </c>
      <c r="C1951" t="s">
        <v>103</v>
      </c>
      <c r="D1951" t="s">
        <v>110</v>
      </c>
      <c r="E1951" t="s">
        <v>128</v>
      </c>
      <c r="F1951" t="s">
        <v>108</v>
      </c>
      <c r="G1951" t="s">
        <v>107</v>
      </c>
      <c r="H1951" t="s">
        <v>93</v>
      </c>
      <c r="I1951" s="15">
        <v>-9124.56</v>
      </c>
    </row>
    <row r="1952" spans="1:9" x14ac:dyDescent="0.4">
      <c r="A1952" s="12">
        <v>41093</v>
      </c>
      <c r="B1952" t="s">
        <v>141</v>
      </c>
      <c r="C1952" t="s">
        <v>122</v>
      </c>
      <c r="D1952" t="s">
        <v>119</v>
      </c>
      <c r="E1952" t="s">
        <v>127</v>
      </c>
      <c r="F1952" t="s">
        <v>100</v>
      </c>
      <c r="G1952" t="s">
        <v>137</v>
      </c>
      <c r="H1952" t="s">
        <v>93</v>
      </c>
      <c r="I1952" s="15">
        <v>-3197.47</v>
      </c>
    </row>
    <row r="1953" spans="1:9" x14ac:dyDescent="0.4">
      <c r="A1953" s="12">
        <v>41401</v>
      </c>
      <c r="B1953" t="s">
        <v>141</v>
      </c>
      <c r="C1953" t="s">
        <v>126</v>
      </c>
      <c r="D1953" t="s">
        <v>97</v>
      </c>
      <c r="E1953" t="s">
        <v>96</v>
      </c>
      <c r="F1953" t="s">
        <v>100</v>
      </c>
      <c r="G1953" t="s">
        <v>115</v>
      </c>
      <c r="H1953" t="s">
        <v>93</v>
      </c>
      <c r="I1953" s="15">
        <v>-2041.53</v>
      </c>
    </row>
    <row r="1954" spans="1:9" x14ac:dyDescent="0.4">
      <c r="A1954" s="12">
        <v>41263</v>
      </c>
      <c r="B1954" t="s">
        <v>141</v>
      </c>
      <c r="C1954" t="s">
        <v>124</v>
      </c>
      <c r="D1954" t="s">
        <v>102</v>
      </c>
      <c r="E1954" t="s">
        <v>116</v>
      </c>
      <c r="F1954" t="s">
        <v>112</v>
      </c>
      <c r="G1954" t="s">
        <v>130</v>
      </c>
      <c r="H1954" t="s">
        <v>93</v>
      </c>
      <c r="I1954" s="15">
        <v>-592.62</v>
      </c>
    </row>
    <row r="1955" spans="1:9" x14ac:dyDescent="0.4">
      <c r="A1955" s="12">
        <v>41581</v>
      </c>
      <c r="B1955" t="s">
        <v>141</v>
      </c>
      <c r="C1955" t="s">
        <v>124</v>
      </c>
      <c r="D1955" t="s">
        <v>110</v>
      </c>
      <c r="E1955" t="s">
        <v>109</v>
      </c>
      <c r="F1955" t="s">
        <v>104</v>
      </c>
      <c r="G1955" t="s">
        <v>115</v>
      </c>
      <c r="H1955" t="s">
        <v>93</v>
      </c>
      <c r="I1955" s="15">
        <v>-507.67</v>
      </c>
    </row>
    <row r="1956" spans="1:9" x14ac:dyDescent="0.4">
      <c r="A1956" s="12">
        <v>41461</v>
      </c>
      <c r="B1956" t="s">
        <v>141</v>
      </c>
      <c r="C1956" t="s">
        <v>98</v>
      </c>
      <c r="D1956" t="s">
        <v>119</v>
      </c>
      <c r="E1956" t="s">
        <v>127</v>
      </c>
      <c r="F1956" t="s">
        <v>95</v>
      </c>
      <c r="G1956" t="s">
        <v>115</v>
      </c>
      <c r="H1956" t="s">
        <v>93</v>
      </c>
      <c r="I1956" s="15">
        <v>-16230.97</v>
      </c>
    </row>
    <row r="1957" spans="1:9" x14ac:dyDescent="0.4">
      <c r="A1957" s="12">
        <v>41085</v>
      </c>
      <c r="B1957" t="s">
        <v>141</v>
      </c>
      <c r="C1957" t="s">
        <v>103</v>
      </c>
      <c r="D1957" t="s">
        <v>110</v>
      </c>
      <c r="E1957" t="s">
        <v>132</v>
      </c>
      <c r="F1957" t="s">
        <v>100</v>
      </c>
      <c r="G1957" t="s">
        <v>130</v>
      </c>
      <c r="H1957" t="s">
        <v>93</v>
      </c>
      <c r="I1957" s="15">
        <v>-3332.72</v>
      </c>
    </row>
    <row r="1958" spans="1:9" x14ac:dyDescent="0.4">
      <c r="A1958" s="12">
        <v>41548</v>
      </c>
      <c r="B1958" t="s">
        <v>141</v>
      </c>
      <c r="C1958" t="s">
        <v>117</v>
      </c>
      <c r="D1958" t="s">
        <v>102</v>
      </c>
      <c r="E1958" t="s">
        <v>136</v>
      </c>
      <c r="F1958" t="s">
        <v>112</v>
      </c>
      <c r="G1958" t="s">
        <v>120</v>
      </c>
      <c r="H1958">
        <v>22</v>
      </c>
      <c r="I1958" s="15">
        <v>15729.48</v>
      </c>
    </row>
    <row r="1959" spans="1:9" x14ac:dyDescent="0.4">
      <c r="A1959" s="12">
        <v>41313</v>
      </c>
      <c r="B1959" t="s">
        <v>141</v>
      </c>
      <c r="C1959" t="s">
        <v>122</v>
      </c>
      <c r="D1959" t="s">
        <v>110</v>
      </c>
      <c r="E1959" t="s">
        <v>109</v>
      </c>
      <c r="F1959" t="s">
        <v>113</v>
      </c>
      <c r="G1959" t="s">
        <v>120</v>
      </c>
      <c r="H1959" t="s">
        <v>93</v>
      </c>
      <c r="I1959" s="15">
        <v>-2359.48</v>
      </c>
    </row>
    <row r="1960" spans="1:9" x14ac:dyDescent="0.4">
      <c r="A1960" s="12">
        <v>41471</v>
      </c>
      <c r="B1960" t="s">
        <v>141</v>
      </c>
      <c r="C1960" t="s">
        <v>124</v>
      </c>
      <c r="D1960" t="s">
        <v>110</v>
      </c>
      <c r="E1960" t="s">
        <v>109</v>
      </c>
      <c r="F1960" t="s">
        <v>104</v>
      </c>
      <c r="G1960" t="s">
        <v>130</v>
      </c>
      <c r="H1960" t="s">
        <v>93</v>
      </c>
      <c r="I1960" s="15">
        <v>-1419.03</v>
      </c>
    </row>
    <row r="1961" spans="1:9" x14ac:dyDescent="0.4">
      <c r="A1961" s="12">
        <v>41628</v>
      </c>
      <c r="B1961" t="s">
        <v>141</v>
      </c>
      <c r="C1961" t="s">
        <v>124</v>
      </c>
      <c r="D1961" t="s">
        <v>119</v>
      </c>
      <c r="E1961" t="s">
        <v>131</v>
      </c>
      <c r="F1961" t="s">
        <v>95</v>
      </c>
      <c r="G1961" t="s">
        <v>111</v>
      </c>
      <c r="H1961" t="s">
        <v>93</v>
      </c>
      <c r="I1961" s="15">
        <v>-380.12</v>
      </c>
    </row>
    <row r="1962" spans="1:9" x14ac:dyDescent="0.4">
      <c r="A1962" s="12">
        <v>40913</v>
      </c>
      <c r="B1962" t="s">
        <v>141</v>
      </c>
      <c r="C1962" t="s">
        <v>117</v>
      </c>
      <c r="D1962" t="s">
        <v>97</v>
      </c>
      <c r="E1962" t="s">
        <v>129</v>
      </c>
      <c r="F1962" t="s">
        <v>95</v>
      </c>
      <c r="G1962" t="s">
        <v>130</v>
      </c>
      <c r="H1962">
        <v>32</v>
      </c>
      <c r="I1962" s="15">
        <v>26886.18</v>
      </c>
    </row>
    <row r="1963" spans="1:9" x14ac:dyDescent="0.4">
      <c r="A1963" s="12">
        <v>41546</v>
      </c>
      <c r="B1963" t="s">
        <v>141</v>
      </c>
      <c r="C1963" t="s">
        <v>122</v>
      </c>
      <c r="D1963" t="s">
        <v>119</v>
      </c>
      <c r="E1963" t="s">
        <v>131</v>
      </c>
      <c r="F1963" t="s">
        <v>112</v>
      </c>
      <c r="G1963" t="s">
        <v>107</v>
      </c>
      <c r="H1963" t="s">
        <v>93</v>
      </c>
      <c r="I1963" s="15">
        <v>-593.17999999999995</v>
      </c>
    </row>
    <row r="1964" spans="1:9" x14ac:dyDescent="0.4">
      <c r="A1964" s="12">
        <v>41502</v>
      </c>
      <c r="B1964" t="s">
        <v>141</v>
      </c>
      <c r="C1964" t="s">
        <v>103</v>
      </c>
      <c r="D1964" t="s">
        <v>119</v>
      </c>
      <c r="E1964" t="s">
        <v>127</v>
      </c>
      <c r="F1964" t="s">
        <v>112</v>
      </c>
      <c r="G1964" t="s">
        <v>130</v>
      </c>
      <c r="H1964" t="s">
        <v>93</v>
      </c>
      <c r="I1964" s="15">
        <v>-6844.42</v>
      </c>
    </row>
    <row r="1965" spans="1:9" x14ac:dyDescent="0.4">
      <c r="A1965" s="12">
        <v>41228</v>
      </c>
      <c r="B1965" t="s">
        <v>141</v>
      </c>
      <c r="C1965" t="s">
        <v>98</v>
      </c>
      <c r="D1965" t="s">
        <v>97</v>
      </c>
      <c r="E1965" t="s">
        <v>133</v>
      </c>
      <c r="F1965" t="s">
        <v>113</v>
      </c>
      <c r="G1965" t="s">
        <v>94</v>
      </c>
      <c r="H1965" t="s">
        <v>93</v>
      </c>
      <c r="I1965" s="15">
        <v>-10120.31</v>
      </c>
    </row>
    <row r="1966" spans="1:9" x14ac:dyDescent="0.4">
      <c r="A1966" s="12">
        <v>41251</v>
      </c>
      <c r="B1966" t="s">
        <v>141</v>
      </c>
      <c r="C1966" t="s">
        <v>124</v>
      </c>
      <c r="D1966" t="s">
        <v>106</v>
      </c>
      <c r="E1966" t="s">
        <v>105</v>
      </c>
      <c r="F1966" t="s">
        <v>100</v>
      </c>
      <c r="G1966" t="s">
        <v>111</v>
      </c>
      <c r="H1966" t="s">
        <v>93</v>
      </c>
      <c r="I1966" s="15">
        <v>-490.91</v>
      </c>
    </row>
    <row r="1967" spans="1:9" x14ac:dyDescent="0.4">
      <c r="A1967" s="12">
        <v>41228</v>
      </c>
      <c r="B1967" t="s">
        <v>141</v>
      </c>
      <c r="C1967" t="s">
        <v>126</v>
      </c>
      <c r="D1967" t="s">
        <v>110</v>
      </c>
      <c r="E1967" t="s">
        <v>121</v>
      </c>
      <c r="F1967" t="s">
        <v>100</v>
      </c>
      <c r="G1967" t="s">
        <v>135</v>
      </c>
      <c r="H1967" t="s">
        <v>93</v>
      </c>
      <c r="I1967" s="15">
        <v>-10327.469999999999</v>
      </c>
    </row>
    <row r="1968" spans="1:9" x14ac:dyDescent="0.4">
      <c r="A1968" s="12">
        <v>41194</v>
      </c>
      <c r="B1968" t="s">
        <v>141</v>
      </c>
      <c r="C1968" t="s">
        <v>126</v>
      </c>
      <c r="D1968" t="s">
        <v>119</v>
      </c>
      <c r="E1968" t="s">
        <v>125</v>
      </c>
      <c r="F1968" t="s">
        <v>100</v>
      </c>
      <c r="G1968" t="s">
        <v>94</v>
      </c>
      <c r="H1968" t="s">
        <v>93</v>
      </c>
      <c r="I1968" s="15">
        <v>-14700.89</v>
      </c>
    </row>
    <row r="1969" spans="1:9" x14ac:dyDescent="0.4">
      <c r="A1969" s="12">
        <v>41396</v>
      </c>
      <c r="B1969" t="s">
        <v>141</v>
      </c>
      <c r="C1969" t="s">
        <v>122</v>
      </c>
      <c r="D1969" t="s">
        <v>102</v>
      </c>
      <c r="E1969" t="s">
        <v>101</v>
      </c>
      <c r="F1969" t="s">
        <v>108</v>
      </c>
      <c r="G1969" t="s">
        <v>135</v>
      </c>
      <c r="H1969" t="s">
        <v>93</v>
      </c>
      <c r="I1969" s="15">
        <v>-821.29</v>
      </c>
    </row>
    <row r="1970" spans="1:9" x14ac:dyDescent="0.4">
      <c r="A1970" s="12">
        <v>41524</v>
      </c>
      <c r="B1970" t="s">
        <v>141</v>
      </c>
      <c r="C1970" t="s">
        <v>122</v>
      </c>
      <c r="D1970" t="s">
        <v>102</v>
      </c>
      <c r="E1970" t="s">
        <v>136</v>
      </c>
      <c r="F1970" t="s">
        <v>108</v>
      </c>
      <c r="G1970" t="s">
        <v>99</v>
      </c>
      <c r="H1970" t="s">
        <v>93</v>
      </c>
      <c r="I1970" s="15">
        <v>-2059.27</v>
      </c>
    </row>
    <row r="1971" spans="1:9" x14ac:dyDescent="0.4">
      <c r="A1971" s="12">
        <v>41596</v>
      </c>
      <c r="B1971" t="s">
        <v>141</v>
      </c>
      <c r="C1971" t="s">
        <v>126</v>
      </c>
      <c r="D1971" t="s">
        <v>119</v>
      </c>
      <c r="E1971" t="s">
        <v>131</v>
      </c>
      <c r="F1971" t="s">
        <v>113</v>
      </c>
      <c r="G1971" t="s">
        <v>111</v>
      </c>
      <c r="H1971" t="s">
        <v>93</v>
      </c>
      <c r="I1971" s="15">
        <v>-2129.69</v>
      </c>
    </row>
    <row r="1972" spans="1:9" x14ac:dyDescent="0.4">
      <c r="A1972" s="12">
        <v>41277</v>
      </c>
      <c r="B1972" t="s">
        <v>141</v>
      </c>
      <c r="C1972" t="s">
        <v>103</v>
      </c>
      <c r="D1972" t="s">
        <v>102</v>
      </c>
      <c r="E1972" t="s">
        <v>139</v>
      </c>
      <c r="F1972" t="s">
        <v>113</v>
      </c>
      <c r="G1972" t="s">
        <v>137</v>
      </c>
      <c r="H1972" t="s">
        <v>93</v>
      </c>
      <c r="I1972" s="15">
        <v>-5348.87</v>
      </c>
    </row>
    <row r="1973" spans="1:9" x14ac:dyDescent="0.4">
      <c r="A1973" s="12">
        <v>41103</v>
      </c>
      <c r="B1973" t="s">
        <v>141</v>
      </c>
      <c r="C1973" t="s">
        <v>124</v>
      </c>
      <c r="D1973" t="s">
        <v>119</v>
      </c>
      <c r="E1973" t="s">
        <v>123</v>
      </c>
      <c r="F1973" t="s">
        <v>113</v>
      </c>
      <c r="G1973" t="s">
        <v>94</v>
      </c>
      <c r="H1973" t="s">
        <v>93</v>
      </c>
      <c r="I1973" s="15">
        <v>-589.64</v>
      </c>
    </row>
    <row r="1974" spans="1:9" x14ac:dyDescent="0.4">
      <c r="A1974" s="12">
        <v>41629</v>
      </c>
      <c r="B1974" t="s">
        <v>141</v>
      </c>
      <c r="C1974" t="s">
        <v>98</v>
      </c>
      <c r="D1974" t="s">
        <v>119</v>
      </c>
      <c r="E1974" t="s">
        <v>131</v>
      </c>
      <c r="F1974" t="s">
        <v>108</v>
      </c>
      <c r="G1974" t="s">
        <v>94</v>
      </c>
      <c r="H1974" t="s">
        <v>93</v>
      </c>
      <c r="I1974" s="15">
        <v>-4909.37</v>
      </c>
    </row>
    <row r="1975" spans="1:9" x14ac:dyDescent="0.4">
      <c r="A1975" s="12">
        <v>41624</v>
      </c>
      <c r="B1975" t="s">
        <v>141</v>
      </c>
      <c r="C1975" t="s">
        <v>122</v>
      </c>
      <c r="D1975" t="s">
        <v>102</v>
      </c>
      <c r="E1975" t="s">
        <v>139</v>
      </c>
      <c r="F1975" t="s">
        <v>108</v>
      </c>
      <c r="G1975" t="s">
        <v>130</v>
      </c>
      <c r="H1975" t="s">
        <v>93</v>
      </c>
      <c r="I1975" s="15">
        <v>-1928.1</v>
      </c>
    </row>
    <row r="1976" spans="1:9" x14ac:dyDescent="0.4">
      <c r="A1976" s="12">
        <v>41595</v>
      </c>
      <c r="B1976" t="s">
        <v>141</v>
      </c>
      <c r="C1976" t="s">
        <v>122</v>
      </c>
      <c r="D1976" t="s">
        <v>106</v>
      </c>
      <c r="E1976" t="s">
        <v>114</v>
      </c>
      <c r="F1976" t="s">
        <v>113</v>
      </c>
      <c r="G1976" t="s">
        <v>99</v>
      </c>
      <c r="H1976" t="s">
        <v>93</v>
      </c>
      <c r="I1976" s="15">
        <v>-1049.3599999999999</v>
      </c>
    </row>
    <row r="1977" spans="1:9" x14ac:dyDescent="0.4">
      <c r="A1977" s="12">
        <v>41220</v>
      </c>
      <c r="B1977" t="s">
        <v>141</v>
      </c>
      <c r="C1977" t="s">
        <v>98</v>
      </c>
      <c r="D1977" t="s">
        <v>97</v>
      </c>
      <c r="E1977" t="s">
        <v>96</v>
      </c>
      <c r="F1977" t="s">
        <v>112</v>
      </c>
      <c r="G1977" t="s">
        <v>94</v>
      </c>
      <c r="H1977" t="s">
        <v>93</v>
      </c>
      <c r="I1977" s="15">
        <v>-13463.22</v>
      </c>
    </row>
    <row r="1978" spans="1:9" x14ac:dyDescent="0.4">
      <c r="A1978" s="12">
        <v>41079</v>
      </c>
      <c r="B1978" t="s">
        <v>141</v>
      </c>
      <c r="C1978" t="s">
        <v>122</v>
      </c>
      <c r="D1978" t="s">
        <v>97</v>
      </c>
      <c r="E1978" t="s">
        <v>129</v>
      </c>
      <c r="F1978" t="s">
        <v>112</v>
      </c>
      <c r="G1978" t="s">
        <v>135</v>
      </c>
      <c r="H1978" t="s">
        <v>93</v>
      </c>
      <c r="I1978" s="15">
        <v>-2361.7800000000002</v>
      </c>
    </row>
    <row r="1979" spans="1:9" x14ac:dyDescent="0.4">
      <c r="A1979" s="12">
        <v>41291</v>
      </c>
      <c r="B1979" t="s">
        <v>141</v>
      </c>
      <c r="C1979" t="s">
        <v>122</v>
      </c>
      <c r="D1979" t="s">
        <v>110</v>
      </c>
      <c r="E1979" t="s">
        <v>109</v>
      </c>
      <c r="F1979" t="s">
        <v>112</v>
      </c>
      <c r="G1979" t="s">
        <v>99</v>
      </c>
      <c r="H1979" t="s">
        <v>93</v>
      </c>
      <c r="I1979" s="15">
        <v>-1386.93</v>
      </c>
    </row>
    <row r="1980" spans="1:9" x14ac:dyDescent="0.4">
      <c r="A1980" s="12">
        <v>41175</v>
      </c>
      <c r="B1980" t="s">
        <v>141</v>
      </c>
      <c r="C1980" t="s">
        <v>103</v>
      </c>
      <c r="D1980" t="s">
        <v>106</v>
      </c>
      <c r="E1980" t="s">
        <v>105</v>
      </c>
      <c r="F1980" t="s">
        <v>113</v>
      </c>
      <c r="G1980" t="s">
        <v>111</v>
      </c>
      <c r="H1980" t="s">
        <v>93</v>
      </c>
      <c r="I1980" s="15">
        <v>-3533.3</v>
      </c>
    </row>
    <row r="1981" spans="1:9" x14ac:dyDescent="0.4">
      <c r="A1981" s="12">
        <v>41561</v>
      </c>
      <c r="B1981" t="s">
        <v>141</v>
      </c>
      <c r="C1981" t="s">
        <v>122</v>
      </c>
      <c r="D1981" t="s">
        <v>102</v>
      </c>
      <c r="E1981" t="s">
        <v>116</v>
      </c>
      <c r="F1981" t="s">
        <v>104</v>
      </c>
      <c r="G1981" t="s">
        <v>130</v>
      </c>
      <c r="H1981" t="s">
        <v>93</v>
      </c>
      <c r="I1981" s="15">
        <v>-2776.41</v>
      </c>
    </row>
    <row r="1982" spans="1:9" x14ac:dyDescent="0.4">
      <c r="A1982" s="12">
        <v>41426</v>
      </c>
      <c r="B1982" t="s">
        <v>141</v>
      </c>
      <c r="C1982" t="s">
        <v>122</v>
      </c>
      <c r="D1982" t="s">
        <v>106</v>
      </c>
      <c r="E1982" t="s">
        <v>114</v>
      </c>
      <c r="F1982" t="s">
        <v>100</v>
      </c>
      <c r="G1982" t="s">
        <v>107</v>
      </c>
      <c r="H1982" t="s">
        <v>93</v>
      </c>
      <c r="I1982" s="15">
        <v>-1447.26</v>
      </c>
    </row>
    <row r="1983" spans="1:9" x14ac:dyDescent="0.4">
      <c r="A1983" s="12">
        <v>40946</v>
      </c>
      <c r="B1983" t="s">
        <v>141</v>
      </c>
      <c r="C1983" t="s">
        <v>124</v>
      </c>
      <c r="D1983" t="s">
        <v>119</v>
      </c>
      <c r="E1983" t="s">
        <v>125</v>
      </c>
      <c r="F1983" t="s">
        <v>108</v>
      </c>
      <c r="G1983" t="s">
        <v>99</v>
      </c>
      <c r="H1983" t="s">
        <v>93</v>
      </c>
      <c r="I1983" s="15">
        <v>-1116.03</v>
      </c>
    </row>
    <row r="1984" spans="1:9" x14ac:dyDescent="0.4">
      <c r="A1984" s="12">
        <v>41575</v>
      </c>
      <c r="B1984" t="s">
        <v>141</v>
      </c>
      <c r="C1984" t="s">
        <v>103</v>
      </c>
      <c r="D1984" t="s">
        <v>119</v>
      </c>
      <c r="E1984" t="s">
        <v>127</v>
      </c>
      <c r="F1984" t="s">
        <v>100</v>
      </c>
      <c r="G1984" t="s">
        <v>99</v>
      </c>
      <c r="H1984" t="s">
        <v>93</v>
      </c>
      <c r="I1984" s="15">
        <v>-10040.83</v>
      </c>
    </row>
    <row r="1985" spans="1:9" x14ac:dyDescent="0.4">
      <c r="A1985" s="12">
        <v>41092</v>
      </c>
      <c r="B1985" t="s">
        <v>141</v>
      </c>
      <c r="C1985" t="s">
        <v>126</v>
      </c>
      <c r="D1985" t="s">
        <v>119</v>
      </c>
      <c r="E1985" t="s">
        <v>125</v>
      </c>
      <c r="F1985" t="s">
        <v>112</v>
      </c>
      <c r="G1985" t="s">
        <v>130</v>
      </c>
      <c r="H1985" t="s">
        <v>93</v>
      </c>
      <c r="I1985" s="15">
        <v>-10861.44</v>
      </c>
    </row>
    <row r="1986" spans="1:9" x14ac:dyDescent="0.4">
      <c r="A1986" s="12">
        <v>41308</v>
      </c>
      <c r="B1986" t="s">
        <v>141</v>
      </c>
      <c r="C1986" t="s">
        <v>117</v>
      </c>
      <c r="D1986" t="s">
        <v>106</v>
      </c>
      <c r="E1986" t="s">
        <v>138</v>
      </c>
      <c r="F1986" t="s">
        <v>104</v>
      </c>
      <c r="G1986" t="s">
        <v>94</v>
      </c>
      <c r="H1986">
        <v>17</v>
      </c>
      <c r="I1986" s="15">
        <v>12937.58</v>
      </c>
    </row>
    <row r="1987" spans="1:9" x14ac:dyDescent="0.4">
      <c r="A1987" s="12">
        <v>41306</v>
      </c>
      <c r="B1987" t="s">
        <v>141</v>
      </c>
      <c r="C1987" t="s">
        <v>103</v>
      </c>
      <c r="D1987" t="s">
        <v>119</v>
      </c>
      <c r="E1987" t="s">
        <v>127</v>
      </c>
      <c r="F1987" t="s">
        <v>95</v>
      </c>
      <c r="G1987" t="s">
        <v>111</v>
      </c>
      <c r="H1987" t="s">
        <v>93</v>
      </c>
      <c r="I1987" s="15">
        <v>-7019.65</v>
      </c>
    </row>
    <row r="1988" spans="1:9" x14ac:dyDescent="0.4">
      <c r="A1988" s="12">
        <v>41494</v>
      </c>
      <c r="B1988" t="s">
        <v>141</v>
      </c>
      <c r="C1988" t="s">
        <v>122</v>
      </c>
      <c r="D1988" t="s">
        <v>119</v>
      </c>
      <c r="E1988" t="s">
        <v>125</v>
      </c>
      <c r="F1988" t="s">
        <v>113</v>
      </c>
      <c r="G1988" t="s">
        <v>111</v>
      </c>
      <c r="H1988" t="s">
        <v>93</v>
      </c>
      <c r="I1988" s="15">
        <v>-10677.51</v>
      </c>
    </row>
    <row r="1989" spans="1:9" x14ac:dyDescent="0.4">
      <c r="A1989" s="12">
        <v>41262</v>
      </c>
      <c r="B1989" t="s">
        <v>141</v>
      </c>
      <c r="C1989" t="s">
        <v>124</v>
      </c>
      <c r="D1989" t="s">
        <v>119</v>
      </c>
      <c r="E1989" t="s">
        <v>123</v>
      </c>
      <c r="F1989" t="s">
        <v>108</v>
      </c>
      <c r="G1989" t="s">
        <v>135</v>
      </c>
      <c r="H1989" t="s">
        <v>93</v>
      </c>
      <c r="I1989" s="15">
        <v>-442.3</v>
      </c>
    </row>
    <row r="1990" spans="1:9" x14ac:dyDescent="0.4">
      <c r="A1990" s="12">
        <v>41396</v>
      </c>
      <c r="B1990" t="s">
        <v>141</v>
      </c>
      <c r="C1990" t="s">
        <v>117</v>
      </c>
      <c r="D1990" t="s">
        <v>102</v>
      </c>
      <c r="E1990" t="s">
        <v>136</v>
      </c>
      <c r="F1990" t="s">
        <v>100</v>
      </c>
      <c r="G1990" t="s">
        <v>137</v>
      </c>
      <c r="H1990">
        <v>32</v>
      </c>
      <c r="I1990" s="15">
        <v>19754.650000000001</v>
      </c>
    </row>
    <row r="1991" spans="1:9" x14ac:dyDescent="0.4">
      <c r="A1991" s="12">
        <v>41004</v>
      </c>
      <c r="B1991" t="s">
        <v>141</v>
      </c>
      <c r="C1991" t="s">
        <v>98</v>
      </c>
      <c r="D1991" t="s">
        <v>102</v>
      </c>
      <c r="E1991" t="s">
        <v>101</v>
      </c>
      <c r="F1991" t="s">
        <v>113</v>
      </c>
      <c r="G1991" t="s">
        <v>137</v>
      </c>
      <c r="H1991" t="s">
        <v>93</v>
      </c>
      <c r="I1991" s="15">
        <v>-3645.64</v>
      </c>
    </row>
    <row r="1992" spans="1:9" x14ac:dyDescent="0.4">
      <c r="A1992" s="12">
        <v>41408</v>
      </c>
      <c r="B1992" t="s">
        <v>141</v>
      </c>
      <c r="C1992" t="s">
        <v>122</v>
      </c>
      <c r="D1992" t="s">
        <v>110</v>
      </c>
      <c r="E1992" t="s">
        <v>128</v>
      </c>
      <c r="F1992" t="s">
        <v>104</v>
      </c>
      <c r="G1992" t="s">
        <v>115</v>
      </c>
      <c r="H1992" t="s">
        <v>93</v>
      </c>
      <c r="I1992" s="15">
        <v>-2205.19</v>
      </c>
    </row>
    <row r="1993" spans="1:9" x14ac:dyDescent="0.4">
      <c r="A1993" s="12">
        <v>41232</v>
      </c>
      <c r="B1993" t="s">
        <v>141</v>
      </c>
      <c r="C1993" t="s">
        <v>98</v>
      </c>
      <c r="D1993" t="s">
        <v>119</v>
      </c>
      <c r="E1993" t="s">
        <v>125</v>
      </c>
      <c r="F1993" t="s">
        <v>108</v>
      </c>
      <c r="G1993" t="s">
        <v>130</v>
      </c>
      <c r="H1993" t="s">
        <v>93</v>
      </c>
      <c r="I1993" s="15">
        <v>-42217.38</v>
      </c>
    </row>
    <row r="1994" spans="1:9" x14ac:dyDescent="0.4">
      <c r="A1994" s="12">
        <v>41084</v>
      </c>
      <c r="B1994" t="s">
        <v>141</v>
      </c>
      <c r="C1994" t="s">
        <v>117</v>
      </c>
      <c r="D1994" t="s">
        <v>102</v>
      </c>
      <c r="E1994" t="s">
        <v>101</v>
      </c>
      <c r="F1994" t="s">
        <v>104</v>
      </c>
      <c r="G1994" t="s">
        <v>130</v>
      </c>
      <c r="H1994">
        <v>16</v>
      </c>
      <c r="I1994" s="15">
        <v>13195.35</v>
      </c>
    </row>
    <row r="1995" spans="1:9" x14ac:dyDescent="0.4">
      <c r="A1995" s="12">
        <v>41603</v>
      </c>
      <c r="B1995" t="s">
        <v>141</v>
      </c>
      <c r="C1995" t="s">
        <v>126</v>
      </c>
      <c r="D1995" t="s">
        <v>110</v>
      </c>
      <c r="E1995" t="s">
        <v>132</v>
      </c>
      <c r="F1995" t="s">
        <v>113</v>
      </c>
      <c r="G1995" t="s">
        <v>130</v>
      </c>
      <c r="H1995" t="s">
        <v>93</v>
      </c>
      <c r="I1995" s="15">
        <v>-2248</v>
      </c>
    </row>
    <row r="1996" spans="1:9" x14ac:dyDescent="0.4">
      <c r="A1996" s="12">
        <v>41106</v>
      </c>
      <c r="B1996" t="s">
        <v>141</v>
      </c>
      <c r="C1996" t="s">
        <v>126</v>
      </c>
      <c r="D1996" t="s">
        <v>102</v>
      </c>
      <c r="E1996" t="s">
        <v>139</v>
      </c>
      <c r="F1996" t="s">
        <v>113</v>
      </c>
      <c r="G1996" t="s">
        <v>111</v>
      </c>
      <c r="H1996" t="s">
        <v>93</v>
      </c>
      <c r="I1996" s="15">
        <v>-9685.51</v>
      </c>
    </row>
    <row r="1997" spans="1:9" x14ac:dyDescent="0.4">
      <c r="A1997" s="12">
        <v>41544</v>
      </c>
      <c r="B1997" t="s">
        <v>141</v>
      </c>
      <c r="C1997" t="s">
        <v>103</v>
      </c>
      <c r="D1997" t="s">
        <v>119</v>
      </c>
      <c r="E1997" t="s">
        <v>123</v>
      </c>
      <c r="F1997" t="s">
        <v>113</v>
      </c>
      <c r="G1997" t="s">
        <v>130</v>
      </c>
      <c r="H1997" t="s">
        <v>93</v>
      </c>
      <c r="I1997" s="15">
        <v>-3582.41</v>
      </c>
    </row>
    <row r="1998" spans="1:9" x14ac:dyDescent="0.4">
      <c r="A1998" s="12">
        <v>41275</v>
      </c>
      <c r="B1998" t="s">
        <v>141</v>
      </c>
      <c r="C1998" t="s">
        <v>98</v>
      </c>
      <c r="D1998" t="s">
        <v>102</v>
      </c>
      <c r="E1998" t="s">
        <v>116</v>
      </c>
      <c r="F1998" t="s">
        <v>113</v>
      </c>
      <c r="G1998" t="s">
        <v>115</v>
      </c>
      <c r="H1998" t="s">
        <v>93</v>
      </c>
      <c r="I1998" s="15">
        <v>-14530.27</v>
      </c>
    </row>
    <row r="1999" spans="1:9" x14ac:dyDescent="0.4">
      <c r="A1999" s="12">
        <v>41086</v>
      </c>
      <c r="B1999" t="s">
        <v>141</v>
      </c>
      <c r="C1999" t="s">
        <v>122</v>
      </c>
      <c r="D1999" t="s">
        <v>119</v>
      </c>
      <c r="E1999" t="s">
        <v>125</v>
      </c>
      <c r="F1999" t="s">
        <v>104</v>
      </c>
      <c r="G1999" t="s">
        <v>135</v>
      </c>
      <c r="H1999" t="s">
        <v>93</v>
      </c>
      <c r="I1999" s="15">
        <v>-4196.32</v>
      </c>
    </row>
    <row r="2000" spans="1:9" x14ac:dyDescent="0.4">
      <c r="A2000" s="12">
        <v>41379</v>
      </c>
      <c r="B2000" t="s">
        <v>141</v>
      </c>
      <c r="C2000" t="s">
        <v>117</v>
      </c>
      <c r="D2000" t="s">
        <v>106</v>
      </c>
      <c r="E2000" t="s">
        <v>134</v>
      </c>
      <c r="F2000" t="s">
        <v>95</v>
      </c>
      <c r="G2000" t="s">
        <v>99</v>
      </c>
      <c r="H2000">
        <v>9</v>
      </c>
      <c r="I2000" s="15">
        <v>5031.1499999999996</v>
      </c>
    </row>
    <row r="2001" spans="1:9" x14ac:dyDescent="0.4">
      <c r="A2001" s="12">
        <v>40963</v>
      </c>
      <c r="B2001" t="s">
        <v>141</v>
      </c>
      <c r="C2001" t="s">
        <v>122</v>
      </c>
      <c r="D2001" t="s">
        <v>119</v>
      </c>
      <c r="E2001" t="s">
        <v>127</v>
      </c>
      <c r="F2001" t="s">
        <v>100</v>
      </c>
      <c r="G2001" t="s">
        <v>99</v>
      </c>
      <c r="H2001" t="s">
        <v>93</v>
      </c>
      <c r="I2001" s="15">
        <v>-2900.91</v>
      </c>
    </row>
    <row r="2002" spans="1:9" x14ac:dyDescent="0.4">
      <c r="A2002" s="12">
        <v>40923</v>
      </c>
      <c r="B2002" t="s">
        <v>141</v>
      </c>
      <c r="C2002" t="s">
        <v>124</v>
      </c>
      <c r="D2002" t="s">
        <v>102</v>
      </c>
      <c r="E2002" t="s">
        <v>139</v>
      </c>
      <c r="F2002" t="s">
        <v>113</v>
      </c>
      <c r="G2002" t="s">
        <v>135</v>
      </c>
      <c r="H2002" t="s">
        <v>93</v>
      </c>
      <c r="I2002" s="15">
        <v>-563</v>
      </c>
    </row>
    <row r="2003" spans="1:9" x14ac:dyDescent="0.4">
      <c r="A2003" s="12">
        <v>41040</v>
      </c>
      <c r="B2003" t="s">
        <v>141</v>
      </c>
      <c r="C2003" t="s">
        <v>98</v>
      </c>
      <c r="D2003" t="s">
        <v>110</v>
      </c>
      <c r="E2003" t="s">
        <v>109</v>
      </c>
      <c r="F2003" t="s">
        <v>112</v>
      </c>
      <c r="G2003" t="s">
        <v>99</v>
      </c>
      <c r="H2003" t="s">
        <v>93</v>
      </c>
      <c r="I2003" s="15">
        <v>-8400.7000000000007</v>
      </c>
    </row>
    <row r="2004" spans="1:9" x14ac:dyDescent="0.4">
      <c r="A2004" s="12">
        <v>41494</v>
      </c>
      <c r="B2004" t="s">
        <v>141</v>
      </c>
      <c r="C2004" t="s">
        <v>98</v>
      </c>
      <c r="D2004" t="s">
        <v>97</v>
      </c>
      <c r="E2004" t="s">
        <v>129</v>
      </c>
      <c r="F2004" t="s">
        <v>108</v>
      </c>
      <c r="G2004" t="s">
        <v>135</v>
      </c>
      <c r="H2004" t="s">
        <v>93</v>
      </c>
      <c r="I2004" s="15">
        <v>-3432.29</v>
      </c>
    </row>
    <row r="2005" spans="1:9" x14ac:dyDescent="0.4">
      <c r="A2005" s="12">
        <v>41624</v>
      </c>
      <c r="B2005" t="s">
        <v>141</v>
      </c>
      <c r="C2005" t="s">
        <v>122</v>
      </c>
      <c r="D2005" t="s">
        <v>110</v>
      </c>
      <c r="E2005" t="s">
        <v>109</v>
      </c>
      <c r="F2005" t="s">
        <v>113</v>
      </c>
      <c r="G2005" t="s">
        <v>111</v>
      </c>
      <c r="H2005" t="s">
        <v>93</v>
      </c>
      <c r="I2005" s="15">
        <v>-7299.27</v>
      </c>
    </row>
    <row r="2006" spans="1:9" x14ac:dyDescent="0.4">
      <c r="A2006" s="12">
        <v>41401</v>
      </c>
      <c r="B2006" t="s">
        <v>141</v>
      </c>
      <c r="C2006" t="s">
        <v>103</v>
      </c>
      <c r="D2006" t="s">
        <v>110</v>
      </c>
      <c r="E2006" t="s">
        <v>121</v>
      </c>
      <c r="F2006" t="s">
        <v>112</v>
      </c>
      <c r="G2006" t="s">
        <v>107</v>
      </c>
      <c r="H2006" t="s">
        <v>93</v>
      </c>
      <c r="I2006" s="15">
        <v>-7423</v>
      </c>
    </row>
    <row r="2007" spans="1:9" x14ac:dyDescent="0.4">
      <c r="A2007" s="12">
        <v>40915</v>
      </c>
      <c r="B2007" t="s">
        <v>141</v>
      </c>
      <c r="C2007" t="s">
        <v>124</v>
      </c>
      <c r="D2007" t="s">
        <v>110</v>
      </c>
      <c r="E2007" t="s">
        <v>121</v>
      </c>
      <c r="F2007" t="s">
        <v>113</v>
      </c>
      <c r="G2007" t="s">
        <v>137</v>
      </c>
      <c r="H2007" t="s">
        <v>93</v>
      </c>
      <c r="I2007" s="15">
        <v>-692.39</v>
      </c>
    </row>
    <row r="2008" spans="1:9" x14ac:dyDescent="0.4">
      <c r="A2008" s="12">
        <v>41375</v>
      </c>
      <c r="B2008" t="s">
        <v>141</v>
      </c>
      <c r="C2008" t="s">
        <v>124</v>
      </c>
      <c r="D2008" t="s">
        <v>106</v>
      </c>
      <c r="E2008" t="s">
        <v>105</v>
      </c>
      <c r="F2008" t="s">
        <v>100</v>
      </c>
      <c r="G2008" t="s">
        <v>107</v>
      </c>
      <c r="H2008" t="s">
        <v>93</v>
      </c>
      <c r="I2008" s="15">
        <v>-142.06</v>
      </c>
    </row>
    <row r="2009" spans="1:9" x14ac:dyDescent="0.4">
      <c r="A2009" s="12">
        <v>41173</v>
      </c>
      <c r="B2009" t="s">
        <v>141</v>
      </c>
      <c r="C2009" t="s">
        <v>124</v>
      </c>
      <c r="D2009" t="s">
        <v>102</v>
      </c>
      <c r="E2009" t="s">
        <v>101</v>
      </c>
      <c r="F2009" t="s">
        <v>112</v>
      </c>
      <c r="G2009" t="s">
        <v>115</v>
      </c>
      <c r="H2009" t="s">
        <v>93</v>
      </c>
      <c r="I2009" s="15">
        <v>-323.85000000000002</v>
      </c>
    </row>
    <row r="2010" spans="1:9" x14ac:dyDescent="0.4">
      <c r="A2010" s="12">
        <v>41318</v>
      </c>
      <c r="B2010" t="s">
        <v>141</v>
      </c>
      <c r="C2010" t="s">
        <v>103</v>
      </c>
      <c r="D2010" t="s">
        <v>97</v>
      </c>
      <c r="E2010" t="s">
        <v>129</v>
      </c>
      <c r="F2010" t="s">
        <v>100</v>
      </c>
      <c r="G2010" t="s">
        <v>107</v>
      </c>
      <c r="H2010" t="s">
        <v>93</v>
      </c>
      <c r="I2010" s="15">
        <v>-2841.21</v>
      </c>
    </row>
    <row r="2011" spans="1:9" x14ac:dyDescent="0.4">
      <c r="A2011" s="12">
        <v>41578</v>
      </c>
      <c r="B2011" t="s">
        <v>141</v>
      </c>
      <c r="C2011" t="s">
        <v>103</v>
      </c>
      <c r="D2011" t="s">
        <v>97</v>
      </c>
      <c r="E2011" t="s">
        <v>96</v>
      </c>
      <c r="F2011" t="s">
        <v>95</v>
      </c>
      <c r="G2011" t="s">
        <v>94</v>
      </c>
      <c r="H2011" t="s">
        <v>93</v>
      </c>
      <c r="I2011" s="15">
        <v>-6996.77</v>
      </c>
    </row>
    <row r="2012" spans="1:9" x14ac:dyDescent="0.4">
      <c r="A2012" s="12">
        <v>41484</v>
      </c>
      <c r="B2012" t="s">
        <v>141</v>
      </c>
      <c r="C2012" t="s">
        <v>124</v>
      </c>
      <c r="D2012" t="s">
        <v>97</v>
      </c>
      <c r="E2012" t="s">
        <v>129</v>
      </c>
      <c r="F2012" t="s">
        <v>104</v>
      </c>
      <c r="G2012" t="s">
        <v>107</v>
      </c>
      <c r="H2012" t="s">
        <v>93</v>
      </c>
      <c r="I2012" s="15">
        <v>-304.82</v>
      </c>
    </row>
    <row r="2013" spans="1:9" x14ac:dyDescent="0.4">
      <c r="A2013" s="12">
        <v>41155</v>
      </c>
      <c r="B2013" t="s">
        <v>141</v>
      </c>
      <c r="C2013" t="s">
        <v>117</v>
      </c>
      <c r="D2013" t="s">
        <v>102</v>
      </c>
      <c r="E2013" t="s">
        <v>139</v>
      </c>
      <c r="F2013" t="s">
        <v>100</v>
      </c>
      <c r="G2013" t="s">
        <v>99</v>
      </c>
      <c r="H2013">
        <v>44</v>
      </c>
      <c r="I2013" s="15">
        <v>26138.36</v>
      </c>
    </row>
    <row r="2014" spans="1:9" x14ac:dyDescent="0.4">
      <c r="A2014" s="12">
        <v>41305</v>
      </c>
      <c r="B2014" t="s">
        <v>141</v>
      </c>
      <c r="C2014" t="s">
        <v>126</v>
      </c>
      <c r="D2014" t="s">
        <v>110</v>
      </c>
      <c r="E2014" t="s">
        <v>128</v>
      </c>
      <c r="F2014" t="s">
        <v>113</v>
      </c>
      <c r="G2014" t="s">
        <v>137</v>
      </c>
      <c r="H2014" t="s">
        <v>93</v>
      </c>
      <c r="I2014" s="15">
        <v>-5218.7700000000004</v>
      </c>
    </row>
    <row r="2015" spans="1:9" x14ac:dyDescent="0.4">
      <c r="A2015" s="12">
        <v>41153</v>
      </c>
      <c r="B2015" t="s">
        <v>141</v>
      </c>
      <c r="C2015" t="s">
        <v>98</v>
      </c>
      <c r="D2015" t="s">
        <v>106</v>
      </c>
      <c r="E2015" t="s">
        <v>138</v>
      </c>
      <c r="F2015" t="s">
        <v>112</v>
      </c>
      <c r="G2015" t="s">
        <v>137</v>
      </c>
      <c r="H2015" t="s">
        <v>93</v>
      </c>
      <c r="I2015" s="15">
        <v>-4217.96</v>
      </c>
    </row>
    <row r="2016" spans="1:9" x14ac:dyDescent="0.4">
      <c r="A2016" s="12">
        <v>41071</v>
      </c>
      <c r="B2016" t="s">
        <v>141</v>
      </c>
      <c r="C2016" t="s">
        <v>126</v>
      </c>
      <c r="D2016" t="s">
        <v>97</v>
      </c>
      <c r="E2016" t="s">
        <v>133</v>
      </c>
      <c r="F2016" t="s">
        <v>113</v>
      </c>
      <c r="G2016" t="s">
        <v>135</v>
      </c>
      <c r="H2016" t="s">
        <v>93</v>
      </c>
      <c r="I2016" s="15">
        <v>-8695.59</v>
      </c>
    </row>
    <row r="2017" spans="1:9" x14ac:dyDescent="0.4">
      <c r="A2017" s="12">
        <v>41268</v>
      </c>
      <c r="B2017" t="s">
        <v>141</v>
      </c>
      <c r="C2017" t="s">
        <v>122</v>
      </c>
      <c r="D2017" t="s">
        <v>119</v>
      </c>
      <c r="E2017" t="s">
        <v>125</v>
      </c>
      <c r="F2017" t="s">
        <v>113</v>
      </c>
      <c r="G2017" t="s">
        <v>107</v>
      </c>
      <c r="H2017" t="s">
        <v>93</v>
      </c>
      <c r="I2017" s="15">
        <v>-4941.32</v>
      </c>
    </row>
    <row r="2018" spans="1:9" x14ac:dyDescent="0.4">
      <c r="A2018" s="12">
        <v>41467</v>
      </c>
      <c r="B2018" t="s">
        <v>141</v>
      </c>
      <c r="C2018" t="s">
        <v>98</v>
      </c>
      <c r="D2018" t="s">
        <v>97</v>
      </c>
      <c r="E2018" t="s">
        <v>129</v>
      </c>
      <c r="F2018" t="s">
        <v>108</v>
      </c>
      <c r="G2018" t="s">
        <v>94</v>
      </c>
      <c r="H2018" t="s">
        <v>93</v>
      </c>
      <c r="I2018" s="15">
        <v>-6387.88</v>
      </c>
    </row>
    <row r="2019" spans="1:9" x14ac:dyDescent="0.4">
      <c r="A2019" s="12">
        <v>41468</v>
      </c>
      <c r="B2019" t="s">
        <v>141</v>
      </c>
      <c r="C2019" t="s">
        <v>122</v>
      </c>
      <c r="D2019" t="s">
        <v>97</v>
      </c>
      <c r="E2019" t="s">
        <v>129</v>
      </c>
      <c r="F2019" t="s">
        <v>113</v>
      </c>
      <c r="G2019" t="s">
        <v>107</v>
      </c>
      <c r="H2019" t="s">
        <v>93</v>
      </c>
      <c r="I2019" s="15">
        <v>-1135.1300000000001</v>
      </c>
    </row>
    <row r="2020" spans="1:9" x14ac:dyDescent="0.4">
      <c r="A2020" s="12">
        <v>41376</v>
      </c>
      <c r="B2020" t="s">
        <v>141</v>
      </c>
      <c r="C2020" t="s">
        <v>122</v>
      </c>
      <c r="D2020" t="s">
        <v>119</v>
      </c>
      <c r="E2020" t="s">
        <v>127</v>
      </c>
      <c r="F2020" t="s">
        <v>112</v>
      </c>
      <c r="G2020" t="s">
        <v>115</v>
      </c>
      <c r="H2020" t="s">
        <v>93</v>
      </c>
      <c r="I2020" s="15">
        <v>-1663.92</v>
      </c>
    </row>
    <row r="2021" spans="1:9" x14ac:dyDescent="0.4">
      <c r="A2021" s="12">
        <v>40947</v>
      </c>
      <c r="B2021" t="s">
        <v>141</v>
      </c>
      <c r="C2021" t="s">
        <v>117</v>
      </c>
      <c r="D2021" t="s">
        <v>119</v>
      </c>
      <c r="E2021" t="s">
        <v>123</v>
      </c>
      <c r="F2021" t="s">
        <v>113</v>
      </c>
      <c r="G2021" t="s">
        <v>115</v>
      </c>
      <c r="H2021">
        <v>10</v>
      </c>
      <c r="I2021" s="15">
        <v>7376.39</v>
      </c>
    </row>
    <row r="2022" spans="1:9" x14ac:dyDescent="0.4">
      <c r="A2022" s="12">
        <v>41233</v>
      </c>
      <c r="B2022" t="s">
        <v>141</v>
      </c>
      <c r="C2022" t="s">
        <v>117</v>
      </c>
      <c r="D2022" t="s">
        <v>97</v>
      </c>
      <c r="E2022" t="s">
        <v>140</v>
      </c>
      <c r="F2022" t="s">
        <v>108</v>
      </c>
      <c r="G2022" t="s">
        <v>115</v>
      </c>
      <c r="H2022">
        <v>76</v>
      </c>
      <c r="I2022" s="15">
        <v>55135.94</v>
      </c>
    </row>
    <row r="2023" spans="1:9" x14ac:dyDescent="0.4">
      <c r="A2023" s="12">
        <v>41023</v>
      </c>
      <c r="B2023" t="s">
        <v>141</v>
      </c>
      <c r="C2023" t="s">
        <v>117</v>
      </c>
      <c r="D2023" t="s">
        <v>110</v>
      </c>
      <c r="E2023" t="s">
        <v>132</v>
      </c>
      <c r="F2023" t="s">
        <v>104</v>
      </c>
      <c r="G2023" t="s">
        <v>94</v>
      </c>
      <c r="H2023">
        <v>14</v>
      </c>
      <c r="I2023" s="15">
        <v>10373.530000000001</v>
      </c>
    </row>
    <row r="2024" spans="1:9" x14ac:dyDescent="0.4">
      <c r="A2024" s="12">
        <v>41241</v>
      </c>
      <c r="B2024" t="s">
        <v>141</v>
      </c>
      <c r="C2024" t="s">
        <v>126</v>
      </c>
      <c r="D2024" t="s">
        <v>102</v>
      </c>
      <c r="E2024" t="s">
        <v>101</v>
      </c>
      <c r="F2024" t="s">
        <v>108</v>
      </c>
      <c r="G2024" t="s">
        <v>99</v>
      </c>
      <c r="H2024" t="s">
        <v>93</v>
      </c>
      <c r="I2024" s="15">
        <v>-1730.12</v>
      </c>
    </row>
    <row r="2025" spans="1:9" x14ac:dyDescent="0.4">
      <c r="A2025" s="12">
        <v>41534</v>
      </c>
      <c r="B2025" t="s">
        <v>141</v>
      </c>
      <c r="C2025" t="s">
        <v>124</v>
      </c>
      <c r="D2025" t="s">
        <v>102</v>
      </c>
      <c r="E2025" t="s">
        <v>136</v>
      </c>
      <c r="F2025" t="s">
        <v>112</v>
      </c>
      <c r="G2025" t="s">
        <v>107</v>
      </c>
      <c r="H2025" t="s">
        <v>93</v>
      </c>
      <c r="I2025" s="15">
        <v>-998.5</v>
      </c>
    </row>
    <row r="2026" spans="1:9" x14ac:dyDescent="0.4">
      <c r="A2026" s="12">
        <v>41215</v>
      </c>
      <c r="B2026" t="s">
        <v>141</v>
      </c>
      <c r="C2026" t="s">
        <v>117</v>
      </c>
      <c r="D2026" t="s">
        <v>106</v>
      </c>
      <c r="E2026" t="s">
        <v>114</v>
      </c>
      <c r="F2026" t="s">
        <v>113</v>
      </c>
      <c r="G2026" t="s">
        <v>94</v>
      </c>
      <c r="H2026">
        <v>17</v>
      </c>
      <c r="I2026" s="15">
        <v>14157.86</v>
      </c>
    </row>
    <row r="2027" spans="1:9" x14ac:dyDescent="0.4">
      <c r="A2027" s="12">
        <v>41625</v>
      </c>
      <c r="B2027" t="s">
        <v>141</v>
      </c>
      <c r="C2027" t="s">
        <v>122</v>
      </c>
      <c r="D2027" t="s">
        <v>119</v>
      </c>
      <c r="E2027" t="s">
        <v>125</v>
      </c>
      <c r="F2027" t="s">
        <v>112</v>
      </c>
      <c r="G2027" t="s">
        <v>135</v>
      </c>
      <c r="H2027" t="s">
        <v>93</v>
      </c>
      <c r="I2027" s="15">
        <v>-5320.14</v>
      </c>
    </row>
    <row r="2028" spans="1:9" x14ac:dyDescent="0.4">
      <c r="A2028" s="12">
        <v>41248</v>
      </c>
      <c r="B2028" t="s">
        <v>141</v>
      </c>
      <c r="C2028" t="s">
        <v>117</v>
      </c>
      <c r="D2028" t="s">
        <v>110</v>
      </c>
      <c r="E2028" t="s">
        <v>121</v>
      </c>
      <c r="F2028" t="s">
        <v>95</v>
      </c>
      <c r="G2028" t="s">
        <v>135</v>
      </c>
      <c r="H2028">
        <v>39</v>
      </c>
      <c r="I2028" s="15">
        <v>24816</v>
      </c>
    </row>
    <row r="2029" spans="1:9" x14ac:dyDescent="0.4">
      <c r="A2029" s="12">
        <v>41544</v>
      </c>
      <c r="B2029" t="s">
        <v>141</v>
      </c>
      <c r="C2029" t="s">
        <v>126</v>
      </c>
      <c r="D2029" t="s">
        <v>102</v>
      </c>
      <c r="E2029" t="s">
        <v>101</v>
      </c>
      <c r="F2029" t="s">
        <v>113</v>
      </c>
      <c r="G2029" t="s">
        <v>94</v>
      </c>
      <c r="H2029" t="s">
        <v>93</v>
      </c>
      <c r="I2029" s="15">
        <v>-2820.2</v>
      </c>
    </row>
    <row r="2030" spans="1:9" x14ac:dyDescent="0.4">
      <c r="A2030" s="12">
        <v>41416</v>
      </c>
      <c r="B2030" t="s">
        <v>141</v>
      </c>
      <c r="C2030" t="s">
        <v>124</v>
      </c>
      <c r="D2030" t="s">
        <v>97</v>
      </c>
      <c r="E2030" t="s">
        <v>133</v>
      </c>
      <c r="F2030" t="s">
        <v>104</v>
      </c>
      <c r="G2030" t="s">
        <v>137</v>
      </c>
      <c r="H2030" t="s">
        <v>93</v>
      </c>
      <c r="I2030" s="15">
        <v>-699.85</v>
      </c>
    </row>
    <row r="2031" spans="1:9" x14ac:dyDescent="0.4">
      <c r="A2031" s="12">
        <v>41230</v>
      </c>
      <c r="B2031" t="s">
        <v>141</v>
      </c>
      <c r="C2031" t="s">
        <v>126</v>
      </c>
      <c r="D2031" t="s">
        <v>102</v>
      </c>
      <c r="E2031" t="s">
        <v>139</v>
      </c>
      <c r="F2031" t="s">
        <v>95</v>
      </c>
      <c r="G2031" t="s">
        <v>115</v>
      </c>
      <c r="H2031" t="s">
        <v>93</v>
      </c>
      <c r="I2031" s="15">
        <v>-4405.9799999999996</v>
      </c>
    </row>
    <row r="2032" spans="1:9" x14ac:dyDescent="0.4">
      <c r="A2032" s="12">
        <v>41061</v>
      </c>
      <c r="B2032" t="s">
        <v>141</v>
      </c>
      <c r="C2032" t="s">
        <v>124</v>
      </c>
      <c r="D2032" t="s">
        <v>97</v>
      </c>
      <c r="E2032" t="s">
        <v>96</v>
      </c>
      <c r="F2032" t="s">
        <v>108</v>
      </c>
      <c r="G2032" t="s">
        <v>120</v>
      </c>
      <c r="H2032" t="s">
        <v>93</v>
      </c>
      <c r="I2032" s="15">
        <v>-313.7</v>
      </c>
    </row>
    <row r="2033" spans="1:9" x14ac:dyDescent="0.4">
      <c r="A2033" s="12">
        <v>41557</v>
      </c>
      <c r="B2033" t="s">
        <v>141</v>
      </c>
      <c r="C2033" t="s">
        <v>124</v>
      </c>
      <c r="D2033" t="s">
        <v>119</v>
      </c>
      <c r="E2033" t="s">
        <v>125</v>
      </c>
      <c r="F2033" t="s">
        <v>95</v>
      </c>
      <c r="G2033" t="s">
        <v>120</v>
      </c>
      <c r="H2033" t="s">
        <v>93</v>
      </c>
      <c r="I2033" s="15">
        <v>-1288.97</v>
      </c>
    </row>
    <row r="2034" spans="1:9" x14ac:dyDescent="0.4">
      <c r="A2034" s="12">
        <v>40916</v>
      </c>
      <c r="B2034" t="s">
        <v>141</v>
      </c>
      <c r="C2034" t="s">
        <v>117</v>
      </c>
      <c r="D2034" t="s">
        <v>119</v>
      </c>
      <c r="E2034" t="s">
        <v>125</v>
      </c>
      <c r="F2034" t="s">
        <v>104</v>
      </c>
      <c r="G2034" t="s">
        <v>111</v>
      </c>
      <c r="H2034">
        <v>72</v>
      </c>
      <c r="I2034" s="15">
        <v>89601.47</v>
      </c>
    </row>
    <row r="2035" spans="1:9" x14ac:dyDescent="0.4">
      <c r="A2035" s="12">
        <v>41292</v>
      </c>
      <c r="B2035" t="s">
        <v>141</v>
      </c>
      <c r="C2035" t="s">
        <v>124</v>
      </c>
      <c r="D2035" t="s">
        <v>110</v>
      </c>
      <c r="E2035" t="s">
        <v>128</v>
      </c>
      <c r="F2035" t="s">
        <v>113</v>
      </c>
      <c r="G2035" t="s">
        <v>135</v>
      </c>
      <c r="H2035" t="s">
        <v>93</v>
      </c>
      <c r="I2035" s="15">
        <v>-427.53</v>
      </c>
    </row>
    <row r="2036" spans="1:9" x14ac:dyDescent="0.4">
      <c r="A2036" s="12">
        <v>41132</v>
      </c>
      <c r="B2036" t="s">
        <v>141</v>
      </c>
      <c r="C2036" t="s">
        <v>103</v>
      </c>
      <c r="D2036" t="s">
        <v>110</v>
      </c>
      <c r="E2036" t="s">
        <v>109</v>
      </c>
      <c r="F2036" t="s">
        <v>112</v>
      </c>
      <c r="G2036" t="s">
        <v>120</v>
      </c>
      <c r="H2036" t="s">
        <v>93</v>
      </c>
      <c r="I2036" s="15">
        <v>-5619.02</v>
      </c>
    </row>
    <row r="2037" spans="1:9" x14ac:dyDescent="0.4">
      <c r="A2037" s="12">
        <v>41168</v>
      </c>
      <c r="B2037" t="s">
        <v>141</v>
      </c>
      <c r="C2037" t="s">
        <v>126</v>
      </c>
      <c r="D2037" t="s">
        <v>110</v>
      </c>
      <c r="E2037" t="s">
        <v>109</v>
      </c>
      <c r="F2037" t="s">
        <v>104</v>
      </c>
      <c r="G2037" t="s">
        <v>130</v>
      </c>
      <c r="H2037" t="s">
        <v>93</v>
      </c>
      <c r="I2037" s="15">
        <v>-8446.6200000000008</v>
      </c>
    </row>
    <row r="2038" spans="1:9" x14ac:dyDescent="0.4">
      <c r="A2038" s="12">
        <v>41078</v>
      </c>
      <c r="B2038" t="s">
        <v>141</v>
      </c>
      <c r="C2038" t="s">
        <v>103</v>
      </c>
      <c r="D2038" t="s">
        <v>97</v>
      </c>
      <c r="E2038" t="s">
        <v>129</v>
      </c>
      <c r="F2038" t="s">
        <v>113</v>
      </c>
      <c r="G2038" t="s">
        <v>120</v>
      </c>
      <c r="H2038" t="s">
        <v>93</v>
      </c>
      <c r="I2038" s="15">
        <v>-5546.33</v>
      </c>
    </row>
    <row r="2039" spans="1:9" x14ac:dyDescent="0.4">
      <c r="A2039" s="12">
        <v>41470</v>
      </c>
      <c r="B2039" t="s">
        <v>141</v>
      </c>
      <c r="C2039" t="s">
        <v>98</v>
      </c>
      <c r="D2039" t="s">
        <v>119</v>
      </c>
      <c r="E2039" t="s">
        <v>127</v>
      </c>
      <c r="F2039" t="s">
        <v>95</v>
      </c>
      <c r="G2039" t="s">
        <v>99</v>
      </c>
      <c r="H2039" t="s">
        <v>93</v>
      </c>
      <c r="I2039" s="15">
        <v>-6154.01</v>
      </c>
    </row>
    <row r="2040" spans="1:9" x14ac:dyDescent="0.4">
      <c r="A2040" s="12">
        <v>41326</v>
      </c>
      <c r="B2040" t="s">
        <v>141</v>
      </c>
      <c r="C2040" t="s">
        <v>124</v>
      </c>
      <c r="D2040" t="s">
        <v>106</v>
      </c>
      <c r="E2040" t="s">
        <v>114</v>
      </c>
      <c r="F2040" t="s">
        <v>95</v>
      </c>
      <c r="G2040" t="s">
        <v>137</v>
      </c>
      <c r="H2040" t="s">
        <v>93</v>
      </c>
      <c r="I2040" s="15">
        <v>-299.52</v>
      </c>
    </row>
    <row r="2041" spans="1:9" x14ac:dyDescent="0.4">
      <c r="A2041" s="12">
        <v>41080</v>
      </c>
      <c r="B2041" t="s">
        <v>141</v>
      </c>
      <c r="C2041" t="s">
        <v>98</v>
      </c>
      <c r="D2041" t="s">
        <v>106</v>
      </c>
      <c r="E2041" t="s">
        <v>105</v>
      </c>
      <c r="F2041" t="s">
        <v>108</v>
      </c>
      <c r="G2041" t="s">
        <v>94</v>
      </c>
      <c r="H2041" t="s">
        <v>93</v>
      </c>
      <c r="I2041" s="15">
        <v>-2481.75</v>
      </c>
    </row>
    <row r="2042" spans="1:9" x14ac:dyDescent="0.4">
      <c r="A2042" s="12">
        <v>40954</v>
      </c>
      <c r="B2042" t="s">
        <v>141</v>
      </c>
      <c r="C2042" t="s">
        <v>98</v>
      </c>
      <c r="D2042" t="s">
        <v>106</v>
      </c>
      <c r="E2042" t="s">
        <v>114</v>
      </c>
      <c r="F2042" t="s">
        <v>95</v>
      </c>
      <c r="G2042" t="s">
        <v>130</v>
      </c>
      <c r="H2042" t="s">
        <v>93</v>
      </c>
      <c r="I2042" s="15">
        <v>-5960.3</v>
      </c>
    </row>
    <row r="2043" spans="1:9" x14ac:dyDescent="0.4">
      <c r="A2043" s="12">
        <v>41394</v>
      </c>
      <c r="B2043" t="s">
        <v>141</v>
      </c>
      <c r="C2043" t="s">
        <v>124</v>
      </c>
      <c r="D2043" t="s">
        <v>119</v>
      </c>
      <c r="E2043" t="s">
        <v>127</v>
      </c>
      <c r="F2043" t="s">
        <v>104</v>
      </c>
      <c r="G2043" t="s">
        <v>94</v>
      </c>
      <c r="H2043" t="s">
        <v>93</v>
      </c>
      <c r="I2043" s="15">
        <v>-940.43</v>
      </c>
    </row>
    <row r="2044" spans="1:9" x14ac:dyDescent="0.4">
      <c r="A2044" s="12">
        <v>41589</v>
      </c>
      <c r="B2044" t="s">
        <v>141</v>
      </c>
      <c r="C2044" t="s">
        <v>103</v>
      </c>
      <c r="D2044" t="s">
        <v>110</v>
      </c>
      <c r="E2044" t="s">
        <v>109</v>
      </c>
      <c r="F2044" t="s">
        <v>113</v>
      </c>
      <c r="G2044" t="s">
        <v>111</v>
      </c>
      <c r="H2044" t="s">
        <v>93</v>
      </c>
      <c r="I2044" s="15">
        <v>-10330.459999999999</v>
      </c>
    </row>
    <row r="2045" spans="1:9" x14ac:dyDescent="0.4">
      <c r="A2045" s="12">
        <v>41581</v>
      </c>
      <c r="B2045" t="s">
        <v>141</v>
      </c>
      <c r="C2045" t="s">
        <v>98</v>
      </c>
      <c r="D2045" t="s">
        <v>106</v>
      </c>
      <c r="E2045" t="s">
        <v>134</v>
      </c>
      <c r="F2045" t="s">
        <v>100</v>
      </c>
      <c r="G2045" t="s">
        <v>130</v>
      </c>
      <c r="H2045" t="s">
        <v>93</v>
      </c>
      <c r="I2045" s="15">
        <v>-3359.25</v>
      </c>
    </row>
    <row r="2046" spans="1:9" x14ac:dyDescent="0.4">
      <c r="A2046" s="12">
        <v>41533</v>
      </c>
      <c r="B2046" t="s">
        <v>141</v>
      </c>
      <c r="C2046" t="s">
        <v>98</v>
      </c>
      <c r="D2046" t="s">
        <v>97</v>
      </c>
      <c r="E2046" t="s">
        <v>133</v>
      </c>
      <c r="F2046" t="s">
        <v>108</v>
      </c>
      <c r="G2046" t="s">
        <v>115</v>
      </c>
      <c r="H2046" t="s">
        <v>93</v>
      </c>
      <c r="I2046" s="15">
        <v>-10978.91</v>
      </c>
    </row>
    <row r="2047" spans="1:9" x14ac:dyDescent="0.4">
      <c r="A2047" s="12">
        <v>41516</v>
      </c>
      <c r="B2047" t="s">
        <v>141</v>
      </c>
      <c r="C2047" t="s">
        <v>122</v>
      </c>
      <c r="D2047" t="s">
        <v>102</v>
      </c>
      <c r="E2047" t="s">
        <v>139</v>
      </c>
      <c r="F2047" t="s">
        <v>112</v>
      </c>
      <c r="G2047" t="s">
        <v>130</v>
      </c>
      <c r="H2047" t="s">
        <v>93</v>
      </c>
      <c r="I2047" s="15">
        <v>-6360.82</v>
      </c>
    </row>
    <row r="2048" spans="1:9" x14ac:dyDescent="0.4">
      <c r="A2048" s="12">
        <v>41198</v>
      </c>
      <c r="B2048" t="s">
        <v>141</v>
      </c>
      <c r="C2048" t="s">
        <v>126</v>
      </c>
      <c r="D2048" t="s">
        <v>119</v>
      </c>
      <c r="E2048" t="s">
        <v>127</v>
      </c>
      <c r="F2048" t="s">
        <v>113</v>
      </c>
      <c r="G2048" t="s">
        <v>130</v>
      </c>
      <c r="H2048" t="s">
        <v>93</v>
      </c>
      <c r="I2048" s="15">
        <v>-9231.74</v>
      </c>
    </row>
    <row r="2049" spans="1:9" x14ac:dyDescent="0.4">
      <c r="A2049" s="12">
        <v>41428</v>
      </c>
      <c r="B2049" t="s">
        <v>141</v>
      </c>
      <c r="C2049" t="s">
        <v>124</v>
      </c>
      <c r="D2049" t="s">
        <v>119</v>
      </c>
      <c r="E2049" t="s">
        <v>127</v>
      </c>
      <c r="F2049" t="s">
        <v>95</v>
      </c>
      <c r="G2049" t="s">
        <v>99</v>
      </c>
      <c r="H2049" t="s">
        <v>93</v>
      </c>
      <c r="I2049" s="15">
        <v>-413.28</v>
      </c>
    </row>
    <row r="2050" spans="1:9" x14ac:dyDescent="0.4">
      <c r="A2050" s="12">
        <v>41631</v>
      </c>
      <c r="B2050" t="s">
        <v>141</v>
      </c>
      <c r="C2050" t="s">
        <v>122</v>
      </c>
      <c r="D2050" t="s">
        <v>102</v>
      </c>
      <c r="E2050" t="s">
        <v>139</v>
      </c>
      <c r="F2050" t="s">
        <v>113</v>
      </c>
      <c r="G2050" t="s">
        <v>107</v>
      </c>
      <c r="H2050" t="s">
        <v>93</v>
      </c>
      <c r="I2050" s="15">
        <v>-4332.97</v>
      </c>
    </row>
    <row r="2051" spans="1:9" x14ac:dyDescent="0.4">
      <c r="A2051" s="12">
        <v>41474</v>
      </c>
      <c r="B2051" t="s">
        <v>141</v>
      </c>
      <c r="C2051" t="s">
        <v>124</v>
      </c>
      <c r="D2051" t="s">
        <v>119</v>
      </c>
      <c r="E2051" t="s">
        <v>118</v>
      </c>
      <c r="F2051" t="s">
        <v>112</v>
      </c>
      <c r="G2051" t="s">
        <v>107</v>
      </c>
      <c r="H2051" t="s">
        <v>93</v>
      </c>
      <c r="I2051" s="15">
        <v>-264.92</v>
      </c>
    </row>
    <row r="2052" spans="1:9" x14ac:dyDescent="0.4">
      <c r="A2052" s="12">
        <v>41352</v>
      </c>
      <c r="B2052" t="s">
        <v>141</v>
      </c>
      <c r="C2052" t="s">
        <v>126</v>
      </c>
      <c r="D2052" t="s">
        <v>110</v>
      </c>
      <c r="E2052" t="s">
        <v>109</v>
      </c>
      <c r="F2052" t="s">
        <v>108</v>
      </c>
      <c r="G2052" t="s">
        <v>99</v>
      </c>
      <c r="H2052" t="s">
        <v>93</v>
      </c>
      <c r="I2052" s="15">
        <v>-2835.16</v>
      </c>
    </row>
    <row r="2053" spans="1:9" x14ac:dyDescent="0.4">
      <c r="A2053" s="12">
        <v>41555</v>
      </c>
      <c r="B2053" t="s">
        <v>141</v>
      </c>
      <c r="C2053" t="s">
        <v>98</v>
      </c>
      <c r="D2053" t="s">
        <v>106</v>
      </c>
      <c r="E2053" t="s">
        <v>114</v>
      </c>
      <c r="F2053" t="s">
        <v>100</v>
      </c>
      <c r="G2053" t="s">
        <v>111</v>
      </c>
      <c r="H2053" t="s">
        <v>93</v>
      </c>
      <c r="I2053" s="15">
        <v>-8544.08</v>
      </c>
    </row>
    <row r="2054" spans="1:9" x14ac:dyDescent="0.4">
      <c r="A2054" s="12">
        <v>41123</v>
      </c>
      <c r="B2054" t="s">
        <v>141</v>
      </c>
      <c r="C2054" t="s">
        <v>103</v>
      </c>
      <c r="D2054" t="s">
        <v>106</v>
      </c>
      <c r="E2054" t="s">
        <v>114</v>
      </c>
      <c r="F2054" t="s">
        <v>113</v>
      </c>
      <c r="G2054" t="s">
        <v>135</v>
      </c>
      <c r="H2054" t="s">
        <v>93</v>
      </c>
      <c r="I2054" s="15">
        <v>-2861.21</v>
      </c>
    </row>
    <row r="2055" spans="1:9" x14ac:dyDescent="0.4">
      <c r="A2055" s="12">
        <v>41373</v>
      </c>
      <c r="B2055" t="s">
        <v>141</v>
      </c>
      <c r="C2055" t="s">
        <v>98</v>
      </c>
      <c r="D2055" t="s">
        <v>102</v>
      </c>
      <c r="E2055" t="s">
        <v>116</v>
      </c>
      <c r="F2055" t="s">
        <v>100</v>
      </c>
      <c r="G2055" t="s">
        <v>107</v>
      </c>
      <c r="H2055" t="s">
        <v>93</v>
      </c>
      <c r="I2055" s="15">
        <v>-7366.62</v>
      </c>
    </row>
    <row r="2056" spans="1:9" x14ac:dyDescent="0.4">
      <c r="A2056" s="12">
        <v>41064</v>
      </c>
      <c r="B2056" t="s">
        <v>141</v>
      </c>
      <c r="C2056" t="s">
        <v>98</v>
      </c>
      <c r="D2056" t="s">
        <v>110</v>
      </c>
      <c r="E2056" t="s">
        <v>121</v>
      </c>
      <c r="F2056" t="s">
        <v>112</v>
      </c>
      <c r="G2056" t="s">
        <v>120</v>
      </c>
      <c r="H2056" t="s">
        <v>93</v>
      </c>
      <c r="I2056" s="15">
        <v>-21558.03</v>
      </c>
    </row>
    <row r="2057" spans="1:9" x14ac:dyDescent="0.4">
      <c r="A2057" s="12">
        <v>41302</v>
      </c>
      <c r="B2057" t="s">
        <v>141</v>
      </c>
      <c r="C2057" t="s">
        <v>126</v>
      </c>
      <c r="D2057" t="s">
        <v>102</v>
      </c>
      <c r="E2057" t="s">
        <v>101</v>
      </c>
      <c r="F2057" t="s">
        <v>113</v>
      </c>
      <c r="G2057" t="s">
        <v>107</v>
      </c>
      <c r="H2057" t="s">
        <v>93</v>
      </c>
      <c r="I2057" s="15">
        <v>-2089.15</v>
      </c>
    </row>
    <row r="2058" spans="1:9" x14ac:dyDescent="0.4">
      <c r="A2058" s="12">
        <v>41574</v>
      </c>
      <c r="B2058" t="s">
        <v>141</v>
      </c>
      <c r="C2058" t="s">
        <v>117</v>
      </c>
      <c r="D2058" t="s">
        <v>119</v>
      </c>
      <c r="E2058" t="s">
        <v>125</v>
      </c>
      <c r="F2058" t="s">
        <v>112</v>
      </c>
      <c r="G2058" t="s">
        <v>99</v>
      </c>
      <c r="H2058">
        <v>192</v>
      </c>
      <c r="I2058" s="15">
        <v>111781.48</v>
      </c>
    </row>
    <row r="2059" spans="1:9" x14ac:dyDescent="0.4">
      <c r="A2059" s="12">
        <v>40965</v>
      </c>
      <c r="B2059" t="s">
        <v>141</v>
      </c>
      <c r="C2059" t="s">
        <v>98</v>
      </c>
      <c r="D2059" t="s">
        <v>110</v>
      </c>
      <c r="E2059" t="s">
        <v>121</v>
      </c>
      <c r="F2059" t="s">
        <v>100</v>
      </c>
      <c r="G2059" t="s">
        <v>99</v>
      </c>
      <c r="H2059" t="s">
        <v>93</v>
      </c>
      <c r="I2059" s="15">
        <v>-16703.919999999998</v>
      </c>
    </row>
    <row r="2060" spans="1:9" x14ac:dyDescent="0.4">
      <c r="A2060" s="12">
        <v>41526</v>
      </c>
      <c r="B2060" t="s">
        <v>141</v>
      </c>
      <c r="C2060" t="s">
        <v>98</v>
      </c>
      <c r="D2060" t="s">
        <v>102</v>
      </c>
      <c r="E2060" t="s">
        <v>139</v>
      </c>
      <c r="F2060" t="s">
        <v>112</v>
      </c>
      <c r="G2060" t="s">
        <v>107</v>
      </c>
      <c r="H2060" t="s">
        <v>93</v>
      </c>
      <c r="I2060" s="15">
        <v>-7171.08</v>
      </c>
    </row>
    <row r="2061" spans="1:9" x14ac:dyDescent="0.4">
      <c r="A2061" s="12">
        <v>41317</v>
      </c>
      <c r="B2061" t="s">
        <v>141</v>
      </c>
      <c r="C2061" t="s">
        <v>103</v>
      </c>
      <c r="D2061" t="s">
        <v>106</v>
      </c>
      <c r="E2061" t="s">
        <v>134</v>
      </c>
      <c r="F2061" t="s">
        <v>113</v>
      </c>
      <c r="G2061" t="s">
        <v>120</v>
      </c>
      <c r="H2061" t="s">
        <v>93</v>
      </c>
      <c r="I2061" s="15">
        <v>-2261.92</v>
      </c>
    </row>
    <row r="2062" spans="1:9" x14ac:dyDescent="0.4">
      <c r="A2062" s="12">
        <v>41629</v>
      </c>
      <c r="B2062" t="s">
        <v>141</v>
      </c>
      <c r="C2062" t="s">
        <v>103</v>
      </c>
      <c r="D2062" t="s">
        <v>102</v>
      </c>
      <c r="E2062" t="s">
        <v>136</v>
      </c>
      <c r="F2062" t="s">
        <v>95</v>
      </c>
      <c r="G2062" t="s">
        <v>115</v>
      </c>
      <c r="H2062" t="s">
        <v>93</v>
      </c>
      <c r="I2062" s="15">
        <v>-4228.53</v>
      </c>
    </row>
    <row r="2063" spans="1:9" x14ac:dyDescent="0.4">
      <c r="A2063" s="12">
        <v>41051</v>
      </c>
      <c r="B2063" t="s">
        <v>141</v>
      </c>
      <c r="C2063" t="s">
        <v>98</v>
      </c>
      <c r="D2063" t="s">
        <v>97</v>
      </c>
      <c r="E2063" t="s">
        <v>96</v>
      </c>
      <c r="F2063" t="s">
        <v>113</v>
      </c>
      <c r="G2063" t="s">
        <v>115</v>
      </c>
      <c r="H2063" t="s">
        <v>93</v>
      </c>
      <c r="I2063" s="15">
        <v>-4110.91</v>
      </c>
    </row>
    <row r="2064" spans="1:9" x14ac:dyDescent="0.4">
      <c r="A2064" s="12">
        <v>41307</v>
      </c>
      <c r="B2064" t="s">
        <v>141</v>
      </c>
      <c r="C2064" t="s">
        <v>126</v>
      </c>
      <c r="D2064" t="s">
        <v>119</v>
      </c>
      <c r="E2064" t="s">
        <v>131</v>
      </c>
      <c r="F2064" t="s">
        <v>100</v>
      </c>
      <c r="G2064" t="s">
        <v>107</v>
      </c>
      <c r="H2064" t="s">
        <v>93</v>
      </c>
      <c r="I2064" s="15">
        <v>-2975.53</v>
      </c>
    </row>
    <row r="2065" spans="1:9" x14ac:dyDescent="0.4">
      <c r="A2065" s="12">
        <v>40985</v>
      </c>
      <c r="B2065" t="s">
        <v>141</v>
      </c>
      <c r="C2065" t="s">
        <v>126</v>
      </c>
      <c r="D2065" t="s">
        <v>119</v>
      </c>
      <c r="E2065" t="s">
        <v>131</v>
      </c>
      <c r="F2065" t="s">
        <v>104</v>
      </c>
      <c r="G2065" t="s">
        <v>94</v>
      </c>
      <c r="H2065" t="s">
        <v>93</v>
      </c>
      <c r="I2065" s="15">
        <v>-2674.12</v>
      </c>
    </row>
    <row r="2066" spans="1:9" x14ac:dyDescent="0.4">
      <c r="A2066" s="12">
        <v>41468</v>
      </c>
      <c r="B2066" t="s">
        <v>141</v>
      </c>
      <c r="C2066" t="s">
        <v>98</v>
      </c>
      <c r="D2066" t="s">
        <v>102</v>
      </c>
      <c r="E2066" t="s">
        <v>136</v>
      </c>
      <c r="F2066" t="s">
        <v>108</v>
      </c>
      <c r="G2066" t="s">
        <v>137</v>
      </c>
      <c r="H2066" t="s">
        <v>93</v>
      </c>
      <c r="I2066" s="15">
        <v>-9929.49</v>
      </c>
    </row>
    <row r="2067" spans="1:9" x14ac:dyDescent="0.4">
      <c r="A2067" s="12">
        <v>41624</v>
      </c>
      <c r="B2067" t="s">
        <v>141</v>
      </c>
      <c r="C2067" t="s">
        <v>103</v>
      </c>
      <c r="D2067" t="s">
        <v>119</v>
      </c>
      <c r="E2067" t="s">
        <v>127</v>
      </c>
      <c r="F2067" t="s">
        <v>108</v>
      </c>
      <c r="G2067" t="s">
        <v>137</v>
      </c>
      <c r="H2067" t="s">
        <v>93</v>
      </c>
      <c r="I2067" s="15">
        <v>-7923.98</v>
      </c>
    </row>
    <row r="2068" spans="1:9" x14ac:dyDescent="0.4">
      <c r="A2068" s="12">
        <v>41248</v>
      </c>
      <c r="B2068" t="s">
        <v>141</v>
      </c>
      <c r="C2068" t="s">
        <v>98</v>
      </c>
      <c r="D2068" t="s">
        <v>97</v>
      </c>
      <c r="E2068" t="s">
        <v>129</v>
      </c>
      <c r="F2068" t="s">
        <v>108</v>
      </c>
      <c r="G2068" t="s">
        <v>120</v>
      </c>
      <c r="H2068" t="s">
        <v>93</v>
      </c>
      <c r="I2068" s="15">
        <v>-3506.22</v>
      </c>
    </row>
    <row r="2069" spans="1:9" x14ac:dyDescent="0.4">
      <c r="A2069" s="12">
        <v>41461</v>
      </c>
      <c r="B2069" t="s">
        <v>141</v>
      </c>
      <c r="C2069" t="s">
        <v>122</v>
      </c>
      <c r="D2069" t="s">
        <v>106</v>
      </c>
      <c r="E2069" t="s">
        <v>134</v>
      </c>
      <c r="F2069" t="s">
        <v>108</v>
      </c>
      <c r="G2069" t="s">
        <v>135</v>
      </c>
      <c r="H2069" t="s">
        <v>93</v>
      </c>
      <c r="I2069" s="15">
        <v>-1082.92</v>
      </c>
    </row>
    <row r="2070" spans="1:9" x14ac:dyDescent="0.4">
      <c r="A2070" s="12">
        <v>41476</v>
      </c>
      <c r="B2070" t="s">
        <v>141</v>
      </c>
      <c r="C2070" t="s">
        <v>124</v>
      </c>
      <c r="D2070" t="s">
        <v>102</v>
      </c>
      <c r="E2070" t="s">
        <v>116</v>
      </c>
      <c r="F2070" t="s">
        <v>113</v>
      </c>
      <c r="G2070" t="s">
        <v>120</v>
      </c>
      <c r="H2070" t="s">
        <v>93</v>
      </c>
      <c r="I2070" s="15">
        <v>-572.29</v>
      </c>
    </row>
    <row r="2071" spans="1:9" x14ac:dyDescent="0.4">
      <c r="A2071" s="12">
        <v>41276</v>
      </c>
      <c r="B2071" t="s">
        <v>141</v>
      </c>
      <c r="C2071" t="s">
        <v>98</v>
      </c>
      <c r="D2071" t="s">
        <v>119</v>
      </c>
      <c r="E2071" t="s">
        <v>131</v>
      </c>
      <c r="F2071" t="s">
        <v>112</v>
      </c>
      <c r="G2071" t="s">
        <v>130</v>
      </c>
      <c r="H2071" t="s">
        <v>93</v>
      </c>
      <c r="I2071" s="15">
        <v>-6036.34</v>
      </c>
    </row>
    <row r="2072" spans="1:9" x14ac:dyDescent="0.4">
      <c r="A2072" s="12">
        <v>41151</v>
      </c>
      <c r="B2072" t="s">
        <v>141</v>
      </c>
      <c r="C2072" t="s">
        <v>117</v>
      </c>
      <c r="D2072" t="s">
        <v>110</v>
      </c>
      <c r="E2072" t="s">
        <v>121</v>
      </c>
      <c r="F2072" t="s">
        <v>112</v>
      </c>
      <c r="G2072" t="s">
        <v>130</v>
      </c>
      <c r="H2072">
        <v>78</v>
      </c>
      <c r="I2072" s="15">
        <v>68513.94</v>
      </c>
    </row>
    <row r="2073" spans="1:9" x14ac:dyDescent="0.4">
      <c r="A2073" s="12">
        <v>41561</v>
      </c>
      <c r="B2073" t="s">
        <v>141</v>
      </c>
      <c r="C2073" t="s">
        <v>117</v>
      </c>
      <c r="D2073" t="s">
        <v>119</v>
      </c>
      <c r="E2073" t="s">
        <v>127</v>
      </c>
      <c r="F2073" t="s">
        <v>112</v>
      </c>
      <c r="G2073" t="s">
        <v>137</v>
      </c>
      <c r="H2073">
        <v>21</v>
      </c>
      <c r="I2073" s="15">
        <v>11852.95</v>
      </c>
    </row>
    <row r="2074" spans="1:9" x14ac:dyDescent="0.4">
      <c r="A2074" s="12">
        <v>41493</v>
      </c>
      <c r="B2074" t="s">
        <v>141</v>
      </c>
      <c r="C2074" t="s">
        <v>98</v>
      </c>
      <c r="D2074" t="s">
        <v>102</v>
      </c>
      <c r="E2074" t="s">
        <v>116</v>
      </c>
      <c r="F2074" t="s">
        <v>95</v>
      </c>
      <c r="G2074" t="s">
        <v>111</v>
      </c>
      <c r="H2074" t="s">
        <v>93</v>
      </c>
      <c r="I2074" s="15">
        <v>-20201.73</v>
      </c>
    </row>
    <row r="2075" spans="1:9" x14ac:dyDescent="0.4">
      <c r="A2075" s="12">
        <v>41207</v>
      </c>
      <c r="B2075" t="s">
        <v>141</v>
      </c>
      <c r="C2075" t="s">
        <v>103</v>
      </c>
      <c r="D2075" t="s">
        <v>110</v>
      </c>
      <c r="E2075" t="s">
        <v>128</v>
      </c>
      <c r="F2075" t="s">
        <v>108</v>
      </c>
      <c r="G2075" t="s">
        <v>99</v>
      </c>
      <c r="H2075" t="s">
        <v>93</v>
      </c>
      <c r="I2075" s="15">
        <v>-3079.93</v>
      </c>
    </row>
    <row r="2076" spans="1:9" x14ac:dyDescent="0.4">
      <c r="A2076" s="12">
        <v>41187</v>
      </c>
      <c r="B2076" t="s">
        <v>141</v>
      </c>
      <c r="C2076" t="s">
        <v>124</v>
      </c>
      <c r="D2076" t="s">
        <v>97</v>
      </c>
      <c r="E2076" t="s">
        <v>96</v>
      </c>
      <c r="F2076" t="s">
        <v>112</v>
      </c>
      <c r="G2076" t="s">
        <v>115</v>
      </c>
      <c r="H2076" t="s">
        <v>93</v>
      </c>
      <c r="I2076" s="15">
        <v>-541.1</v>
      </c>
    </row>
    <row r="2077" spans="1:9" x14ac:dyDescent="0.4">
      <c r="A2077" s="12">
        <v>41520</v>
      </c>
      <c r="B2077" t="s">
        <v>141</v>
      </c>
      <c r="C2077" t="s">
        <v>126</v>
      </c>
      <c r="D2077" t="s">
        <v>102</v>
      </c>
      <c r="E2077" t="s">
        <v>101</v>
      </c>
      <c r="F2077" t="s">
        <v>108</v>
      </c>
      <c r="G2077" t="s">
        <v>111</v>
      </c>
      <c r="H2077" t="s">
        <v>93</v>
      </c>
      <c r="I2077" s="15">
        <v>-4026.92</v>
      </c>
    </row>
    <row r="2078" spans="1:9" x14ac:dyDescent="0.4">
      <c r="A2078" s="12">
        <v>41334</v>
      </c>
      <c r="B2078" t="s">
        <v>141</v>
      </c>
      <c r="C2078" t="s">
        <v>103</v>
      </c>
      <c r="D2078" t="s">
        <v>102</v>
      </c>
      <c r="E2078" t="s">
        <v>101</v>
      </c>
      <c r="F2078" t="s">
        <v>100</v>
      </c>
      <c r="G2078" t="s">
        <v>130</v>
      </c>
      <c r="H2078" t="s">
        <v>93</v>
      </c>
      <c r="I2078" s="15">
        <v>-6395.65</v>
      </c>
    </row>
    <row r="2079" spans="1:9" x14ac:dyDescent="0.4">
      <c r="A2079" s="12">
        <v>40913</v>
      </c>
      <c r="B2079" t="s">
        <v>141</v>
      </c>
      <c r="C2079" t="s">
        <v>124</v>
      </c>
      <c r="D2079" t="s">
        <v>119</v>
      </c>
      <c r="E2079" t="s">
        <v>118</v>
      </c>
      <c r="F2079" t="s">
        <v>104</v>
      </c>
      <c r="G2079" t="s">
        <v>137</v>
      </c>
      <c r="H2079" t="s">
        <v>93</v>
      </c>
      <c r="I2079" s="15">
        <v>-211.38</v>
      </c>
    </row>
    <row r="2080" spans="1:9" x14ac:dyDescent="0.4">
      <c r="A2080" s="12">
        <v>41255</v>
      </c>
      <c r="B2080" t="s">
        <v>141</v>
      </c>
      <c r="C2080" t="s">
        <v>98</v>
      </c>
      <c r="D2080" t="s">
        <v>110</v>
      </c>
      <c r="E2080" t="s">
        <v>121</v>
      </c>
      <c r="F2080" t="s">
        <v>112</v>
      </c>
      <c r="G2080" t="s">
        <v>120</v>
      </c>
      <c r="H2080" t="s">
        <v>93</v>
      </c>
      <c r="I2080" s="15">
        <v>-15398.6</v>
      </c>
    </row>
    <row r="2081" spans="1:9" x14ac:dyDescent="0.4">
      <c r="A2081" s="12">
        <v>40923</v>
      </c>
      <c r="B2081" t="s">
        <v>141</v>
      </c>
      <c r="C2081" t="s">
        <v>124</v>
      </c>
      <c r="D2081" t="s">
        <v>97</v>
      </c>
      <c r="E2081" t="s">
        <v>133</v>
      </c>
      <c r="F2081" t="s">
        <v>108</v>
      </c>
      <c r="G2081" t="s">
        <v>137</v>
      </c>
      <c r="H2081" t="s">
        <v>93</v>
      </c>
      <c r="I2081" s="15">
        <v>-662.67</v>
      </c>
    </row>
    <row r="2082" spans="1:9" x14ac:dyDescent="0.4">
      <c r="A2082" s="12">
        <v>40979</v>
      </c>
      <c r="B2082" t="s">
        <v>141</v>
      </c>
      <c r="C2082" t="s">
        <v>124</v>
      </c>
      <c r="D2082" t="s">
        <v>110</v>
      </c>
      <c r="E2082" t="s">
        <v>132</v>
      </c>
      <c r="F2082" t="s">
        <v>108</v>
      </c>
      <c r="G2082" t="s">
        <v>137</v>
      </c>
      <c r="H2082" t="s">
        <v>93</v>
      </c>
      <c r="I2082" s="15">
        <v>-329.17</v>
      </c>
    </row>
    <row r="2083" spans="1:9" x14ac:dyDescent="0.4">
      <c r="A2083" s="12">
        <v>41093</v>
      </c>
      <c r="B2083" t="s">
        <v>141</v>
      </c>
      <c r="C2083" t="s">
        <v>98</v>
      </c>
      <c r="D2083" t="s">
        <v>106</v>
      </c>
      <c r="E2083" t="s">
        <v>105</v>
      </c>
      <c r="F2083" t="s">
        <v>95</v>
      </c>
      <c r="G2083" t="s">
        <v>120</v>
      </c>
      <c r="H2083" t="s">
        <v>93</v>
      </c>
      <c r="I2083" s="15">
        <v>-5362.09</v>
      </c>
    </row>
    <row r="2084" spans="1:9" x14ac:dyDescent="0.4">
      <c r="A2084" s="12">
        <v>41513</v>
      </c>
      <c r="B2084" t="s">
        <v>141</v>
      </c>
      <c r="C2084" t="s">
        <v>103</v>
      </c>
      <c r="D2084" t="s">
        <v>106</v>
      </c>
      <c r="E2084" t="s">
        <v>138</v>
      </c>
      <c r="F2084" t="s">
        <v>112</v>
      </c>
      <c r="G2084" t="s">
        <v>115</v>
      </c>
      <c r="H2084" t="s">
        <v>93</v>
      </c>
      <c r="I2084" s="15">
        <v>-2796.39</v>
      </c>
    </row>
    <row r="2085" spans="1:9" x14ac:dyDescent="0.4">
      <c r="A2085" s="12">
        <v>41218</v>
      </c>
      <c r="B2085" t="s">
        <v>141</v>
      </c>
      <c r="C2085" t="s">
        <v>117</v>
      </c>
      <c r="D2085" t="s">
        <v>119</v>
      </c>
      <c r="E2085" t="s">
        <v>127</v>
      </c>
      <c r="F2085" t="s">
        <v>104</v>
      </c>
      <c r="G2085" t="s">
        <v>135</v>
      </c>
      <c r="H2085">
        <v>30</v>
      </c>
      <c r="I2085" s="15">
        <v>17294.599999999999</v>
      </c>
    </row>
    <row r="2086" spans="1:9" x14ac:dyDescent="0.4">
      <c r="A2086" s="12">
        <v>41448</v>
      </c>
      <c r="B2086" t="s">
        <v>141</v>
      </c>
      <c r="C2086" t="s">
        <v>126</v>
      </c>
      <c r="D2086" t="s">
        <v>106</v>
      </c>
      <c r="E2086" t="s">
        <v>114</v>
      </c>
      <c r="F2086" t="s">
        <v>108</v>
      </c>
      <c r="G2086" t="s">
        <v>130</v>
      </c>
      <c r="H2086" t="s">
        <v>93</v>
      </c>
      <c r="I2086" s="15">
        <v>-5052.74</v>
      </c>
    </row>
    <row r="2087" spans="1:9" x14ac:dyDescent="0.4">
      <c r="A2087" s="12">
        <v>40998</v>
      </c>
      <c r="B2087" t="s">
        <v>141</v>
      </c>
      <c r="C2087" t="s">
        <v>126</v>
      </c>
      <c r="D2087" t="s">
        <v>102</v>
      </c>
      <c r="E2087" t="s">
        <v>101</v>
      </c>
      <c r="F2087" t="s">
        <v>113</v>
      </c>
      <c r="G2087" t="s">
        <v>130</v>
      </c>
      <c r="H2087" t="s">
        <v>93</v>
      </c>
      <c r="I2087" s="15">
        <v>-2322.9299999999998</v>
      </c>
    </row>
    <row r="2088" spans="1:9" x14ac:dyDescent="0.4">
      <c r="A2088" s="12">
        <v>41587</v>
      </c>
      <c r="B2088" t="s">
        <v>141</v>
      </c>
      <c r="C2088" t="s">
        <v>126</v>
      </c>
      <c r="D2088" t="s">
        <v>106</v>
      </c>
      <c r="E2088" t="s">
        <v>134</v>
      </c>
      <c r="F2088" t="s">
        <v>100</v>
      </c>
      <c r="G2088" t="s">
        <v>130</v>
      </c>
      <c r="H2088" t="s">
        <v>93</v>
      </c>
      <c r="I2088" s="15">
        <v>-1400.05</v>
      </c>
    </row>
    <row r="2089" spans="1:9" x14ac:dyDescent="0.4">
      <c r="A2089" s="12">
        <v>41582</v>
      </c>
      <c r="B2089" t="s">
        <v>141</v>
      </c>
      <c r="C2089" t="s">
        <v>124</v>
      </c>
      <c r="D2089" t="s">
        <v>106</v>
      </c>
      <c r="E2089" t="s">
        <v>138</v>
      </c>
      <c r="F2089" t="s">
        <v>95</v>
      </c>
      <c r="G2089" t="s">
        <v>135</v>
      </c>
      <c r="H2089" t="s">
        <v>93</v>
      </c>
      <c r="I2089" s="15">
        <v>-563.75</v>
      </c>
    </row>
    <row r="2090" spans="1:9" x14ac:dyDescent="0.4">
      <c r="A2090" s="12">
        <v>41421</v>
      </c>
      <c r="B2090" t="s">
        <v>141</v>
      </c>
      <c r="C2090" t="s">
        <v>103</v>
      </c>
      <c r="D2090" t="s">
        <v>106</v>
      </c>
      <c r="E2090" t="s">
        <v>114</v>
      </c>
      <c r="F2090" t="s">
        <v>113</v>
      </c>
      <c r="G2090" t="s">
        <v>94</v>
      </c>
      <c r="H2090" t="s">
        <v>93</v>
      </c>
      <c r="I2090" s="15">
        <v>-3241.32</v>
      </c>
    </row>
    <row r="2091" spans="1:9" x14ac:dyDescent="0.4">
      <c r="A2091" s="12">
        <v>41473</v>
      </c>
      <c r="B2091" t="s">
        <v>141</v>
      </c>
      <c r="C2091" t="s">
        <v>103</v>
      </c>
      <c r="D2091" t="s">
        <v>119</v>
      </c>
      <c r="E2091" t="s">
        <v>127</v>
      </c>
      <c r="F2091" t="s">
        <v>112</v>
      </c>
      <c r="G2091" t="s">
        <v>99</v>
      </c>
      <c r="H2091" t="s">
        <v>93</v>
      </c>
      <c r="I2091" s="15">
        <v>-4852.53</v>
      </c>
    </row>
    <row r="2092" spans="1:9" x14ac:dyDescent="0.4">
      <c r="A2092" s="12">
        <v>41180</v>
      </c>
      <c r="B2092" t="s">
        <v>141</v>
      </c>
      <c r="C2092" t="s">
        <v>122</v>
      </c>
      <c r="D2092" t="s">
        <v>110</v>
      </c>
      <c r="E2092" t="s">
        <v>109</v>
      </c>
      <c r="F2092" t="s">
        <v>95</v>
      </c>
      <c r="G2092" t="s">
        <v>111</v>
      </c>
      <c r="H2092" t="s">
        <v>93</v>
      </c>
      <c r="I2092" s="15">
        <v>-3057.27</v>
      </c>
    </row>
    <row r="2093" spans="1:9" x14ac:dyDescent="0.4">
      <c r="A2093" s="12">
        <v>41030</v>
      </c>
      <c r="B2093" t="s">
        <v>141</v>
      </c>
      <c r="C2093" t="s">
        <v>126</v>
      </c>
      <c r="D2093" t="s">
        <v>97</v>
      </c>
      <c r="E2093" t="s">
        <v>140</v>
      </c>
      <c r="F2093" t="s">
        <v>104</v>
      </c>
      <c r="G2093" t="s">
        <v>107</v>
      </c>
      <c r="H2093" t="s">
        <v>93</v>
      </c>
      <c r="I2093" s="15">
        <v>-3889.94</v>
      </c>
    </row>
    <row r="2094" spans="1:9" x14ac:dyDescent="0.4">
      <c r="A2094" s="12">
        <v>41092</v>
      </c>
      <c r="B2094" t="s">
        <v>141</v>
      </c>
      <c r="C2094" t="s">
        <v>122</v>
      </c>
      <c r="D2094" t="s">
        <v>106</v>
      </c>
      <c r="E2094" t="s">
        <v>138</v>
      </c>
      <c r="F2094" t="s">
        <v>112</v>
      </c>
      <c r="G2094" t="s">
        <v>115</v>
      </c>
      <c r="H2094" t="s">
        <v>93</v>
      </c>
      <c r="I2094" s="15">
        <v>-1401.55</v>
      </c>
    </row>
    <row r="2095" spans="1:9" x14ac:dyDescent="0.4">
      <c r="A2095" s="12">
        <v>40966</v>
      </c>
      <c r="B2095" t="s">
        <v>141</v>
      </c>
      <c r="C2095" t="s">
        <v>98</v>
      </c>
      <c r="D2095" t="s">
        <v>102</v>
      </c>
      <c r="E2095" t="s">
        <v>139</v>
      </c>
      <c r="F2095" t="s">
        <v>95</v>
      </c>
      <c r="G2095" t="s">
        <v>111</v>
      </c>
      <c r="H2095" t="s">
        <v>93</v>
      </c>
      <c r="I2095" s="15">
        <v>-26524.54</v>
      </c>
    </row>
    <row r="2096" spans="1:9" x14ac:dyDescent="0.4">
      <c r="A2096" s="12">
        <v>41619</v>
      </c>
      <c r="B2096" t="s">
        <v>141</v>
      </c>
      <c r="C2096" t="s">
        <v>103</v>
      </c>
      <c r="D2096" t="s">
        <v>119</v>
      </c>
      <c r="E2096" t="s">
        <v>123</v>
      </c>
      <c r="F2096" t="s">
        <v>113</v>
      </c>
      <c r="G2096" t="s">
        <v>120</v>
      </c>
      <c r="H2096" t="s">
        <v>93</v>
      </c>
      <c r="I2096" s="15">
        <v>-6640.93</v>
      </c>
    </row>
    <row r="2097" spans="1:9" x14ac:dyDescent="0.4">
      <c r="A2097" s="12">
        <v>41578</v>
      </c>
      <c r="B2097" t="s">
        <v>141</v>
      </c>
      <c r="C2097" t="s">
        <v>98</v>
      </c>
      <c r="D2097" t="s">
        <v>110</v>
      </c>
      <c r="E2097" t="s">
        <v>109</v>
      </c>
      <c r="F2097" t="s">
        <v>104</v>
      </c>
      <c r="G2097" t="s">
        <v>130</v>
      </c>
      <c r="H2097" t="s">
        <v>93</v>
      </c>
      <c r="I2097" s="15">
        <v>-7369.67</v>
      </c>
    </row>
    <row r="2098" spans="1:9" x14ac:dyDescent="0.4">
      <c r="A2098" s="12">
        <v>41216</v>
      </c>
      <c r="B2098" t="s">
        <v>141</v>
      </c>
      <c r="C2098" t="s">
        <v>103</v>
      </c>
      <c r="D2098" t="s">
        <v>110</v>
      </c>
      <c r="E2098" t="s">
        <v>132</v>
      </c>
      <c r="F2098" t="s">
        <v>104</v>
      </c>
      <c r="G2098" t="s">
        <v>120</v>
      </c>
      <c r="H2098" t="s">
        <v>93</v>
      </c>
      <c r="I2098" s="15">
        <v>-1857.48</v>
      </c>
    </row>
    <row r="2099" spans="1:9" x14ac:dyDescent="0.4">
      <c r="A2099" s="12">
        <v>41619</v>
      </c>
      <c r="B2099" t="s">
        <v>141</v>
      </c>
      <c r="C2099" t="s">
        <v>103</v>
      </c>
      <c r="D2099" t="s">
        <v>119</v>
      </c>
      <c r="E2099" t="s">
        <v>125</v>
      </c>
      <c r="F2099" t="s">
        <v>112</v>
      </c>
      <c r="G2099" t="s">
        <v>135</v>
      </c>
      <c r="H2099" t="s">
        <v>93</v>
      </c>
      <c r="I2099" s="15">
        <v>-16763.14</v>
      </c>
    </row>
    <row r="2100" spans="1:9" x14ac:dyDescent="0.4">
      <c r="A2100" s="12">
        <v>41112</v>
      </c>
      <c r="B2100" t="s">
        <v>141</v>
      </c>
      <c r="C2100" t="s">
        <v>98</v>
      </c>
      <c r="D2100" t="s">
        <v>119</v>
      </c>
      <c r="E2100" t="s">
        <v>123</v>
      </c>
      <c r="F2100" t="s">
        <v>112</v>
      </c>
      <c r="G2100" t="s">
        <v>107</v>
      </c>
      <c r="H2100" t="s">
        <v>93</v>
      </c>
      <c r="I2100" s="15">
        <v>-3539.14</v>
      </c>
    </row>
    <row r="2101" spans="1:9" x14ac:dyDescent="0.4">
      <c r="A2101" s="12">
        <v>41499</v>
      </c>
      <c r="B2101" t="s">
        <v>141</v>
      </c>
      <c r="C2101" t="s">
        <v>124</v>
      </c>
      <c r="D2101" t="s">
        <v>119</v>
      </c>
      <c r="E2101" t="s">
        <v>125</v>
      </c>
      <c r="F2101" t="s">
        <v>108</v>
      </c>
      <c r="G2101" t="s">
        <v>115</v>
      </c>
      <c r="H2101" t="s">
        <v>93</v>
      </c>
      <c r="I2101" s="15">
        <v>-1345.6</v>
      </c>
    </row>
    <row r="2102" spans="1:9" x14ac:dyDescent="0.4">
      <c r="A2102" s="12">
        <v>41321</v>
      </c>
      <c r="B2102" t="s">
        <v>141</v>
      </c>
      <c r="C2102" t="s">
        <v>103</v>
      </c>
      <c r="D2102" t="s">
        <v>106</v>
      </c>
      <c r="E2102" t="s">
        <v>105</v>
      </c>
      <c r="F2102" t="s">
        <v>95</v>
      </c>
      <c r="G2102" t="s">
        <v>99</v>
      </c>
      <c r="H2102" t="s">
        <v>93</v>
      </c>
      <c r="I2102" s="15">
        <v>-1078.98</v>
      </c>
    </row>
    <row r="2103" spans="1:9" x14ac:dyDescent="0.4">
      <c r="A2103" s="12">
        <v>41355</v>
      </c>
      <c r="B2103" t="s">
        <v>141</v>
      </c>
      <c r="C2103" t="s">
        <v>124</v>
      </c>
      <c r="D2103" t="s">
        <v>119</v>
      </c>
      <c r="E2103" t="s">
        <v>131</v>
      </c>
      <c r="F2103" t="s">
        <v>113</v>
      </c>
      <c r="G2103" t="s">
        <v>99</v>
      </c>
      <c r="H2103" t="s">
        <v>93</v>
      </c>
      <c r="I2103" s="15">
        <v>-201.3</v>
      </c>
    </row>
    <row r="2104" spans="1:9" x14ac:dyDescent="0.4">
      <c r="A2104" s="12">
        <v>41443</v>
      </c>
      <c r="B2104" t="s">
        <v>141</v>
      </c>
      <c r="C2104" t="s">
        <v>126</v>
      </c>
      <c r="D2104" t="s">
        <v>119</v>
      </c>
      <c r="E2104" t="s">
        <v>125</v>
      </c>
      <c r="F2104" t="s">
        <v>112</v>
      </c>
      <c r="G2104" t="s">
        <v>137</v>
      </c>
      <c r="H2104" t="s">
        <v>93</v>
      </c>
      <c r="I2104" s="15">
        <v>-10964.12</v>
      </c>
    </row>
    <row r="2105" spans="1:9" x14ac:dyDescent="0.4">
      <c r="A2105" s="12">
        <v>41558</v>
      </c>
      <c r="B2105" t="s">
        <v>141</v>
      </c>
      <c r="C2105" t="s">
        <v>126</v>
      </c>
      <c r="D2105" t="s">
        <v>102</v>
      </c>
      <c r="E2105" t="s">
        <v>139</v>
      </c>
      <c r="F2105" t="s">
        <v>113</v>
      </c>
      <c r="G2105" t="s">
        <v>107</v>
      </c>
      <c r="H2105" t="s">
        <v>93</v>
      </c>
      <c r="I2105" s="15">
        <v>-6752.68</v>
      </c>
    </row>
    <row r="2106" spans="1:9" x14ac:dyDescent="0.4">
      <c r="A2106" s="12">
        <v>41303</v>
      </c>
      <c r="B2106" t="s">
        <v>141</v>
      </c>
      <c r="C2106" t="s">
        <v>122</v>
      </c>
      <c r="D2106" t="s">
        <v>102</v>
      </c>
      <c r="E2106" t="s">
        <v>116</v>
      </c>
      <c r="F2106" t="s">
        <v>112</v>
      </c>
      <c r="G2106" t="s">
        <v>94</v>
      </c>
      <c r="H2106" t="s">
        <v>93</v>
      </c>
      <c r="I2106" s="15">
        <v>-2982.18</v>
      </c>
    </row>
    <row r="2107" spans="1:9" x14ac:dyDescent="0.4">
      <c r="A2107" s="12">
        <v>41274</v>
      </c>
      <c r="B2107" t="s">
        <v>141</v>
      </c>
      <c r="C2107" t="s">
        <v>122</v>
      </c>
      <c r="D2107" t="s">
        <v>110</v>
      </c>
      <c r="E2107" t="s">
        <v>121</v>
      </c>
      <c r="F2107" t="s">
        <v>113</v>
      </c>
      <c r="G2107" t="s">
        <v>120</v>
      </c>
      <c r="H2107" t="s">
        <v>93</v>
      </c>
      <c r="I2107" s="15">
        <v>-4120.46</v>
      </c>
    </row>
    <row r="2108" spans="1:9" x14ac:dyDescent="0.4">
      <c r="A2108" s="12">
        <v>41529</v>
      </c>
      <c r="B2108" t="s">
        <v>141</v>
      </c>
      <c r="C2108" t="s">
        <v>122</v>
      </c>
      <c r="D2108" t="s">
        <v>119</v>
      </c>
      <c r="E2108" t="s">
        <v>125</v>
      </c>
      <c r="F2108" t="s">
        <v>113</v>
      </c>
      <c r="G2108" t="s">
        <v>111</v>
      </c>
      <c r="H2108" t="s">
        <v>93</v>
      </c>
      <c r="I2108" s="15">
        <v>-10677.51</v>
      </c>
    </row>
    <row r="2109" spans="1:9" x14ac:dyDescent="0.4">
      <c r="A2109" s="12">
        <v>41371</v>
      </c>
      <c r="B2109" t="s">
        <v>141</v>
      </c>
      <c r="C2109" t="s">
        <v>117</v>
      </c>
      <c r="D2109" t="s">
        <v>110</v>
      </c>
      <c r="E2109" t="s">
        <v>128</v>
      </c>
      <c r="F2109" t="s">
        <v>108</v>
      </c>
      <c r="G2109" t="s">
        <v>135</v>
      </c>
      <c r="H2109">
        <v>21</v>
      </c>
      <c r="I2109" s="15">
        <v>13210.92</v>
      </c>
    </row>
    <row r="2110" spans="1:9" x14ac:dyDescent="0.4">
      <c r="A2110" s="12">
        <v>41291</v>
      </c>
      <c r="B2110" t="s">
        <v>141</v>
      </c>
      <c r="C2110" t="s">
        <v>124</v>
      </c>
      <c r="D2110" t="s">
        <v>102</v>
      </c>
      <c r="E2110" t="s">
        <v>116</v>
      </c>
      <c r="F2110" t="s">
        <v>112</v>
      </c>
      <c r="G2110" t="s">
        <v>130</v>
      </c>
      <c r="H2110" t="s">
        <v>93</v>
      </c>
      <c r="I2110" s="15">
        <v>-644.15</v>
      </c>
    </row>
    <row r="2111" spans="1:9" x14ac:dyDescent="0.4">
      <c r="A2111" s="12">
        <v>41441</v>
      </c>
      <c r="B2111" t="s">
        <v>141</v>
      </c>
      <c r="C2111" t="s">
        <v>98</v>
      </c>
      <c r="D2111" t="s">
        <v>97</v>
      </c>
      <c r="E2111" t="s">
        <v>140</v>
      </c>
      <c r="F2111" t="s">
        <v>95</v>
      </c>
      <c r="G2111" t="s">
        <v>107</v>
      </c>
      <c r="H2111" t="s">
        <v>93</v>
      </c>
      <c r="I2111" s="15">
        <v>-11103.57</v>
      </c>
    </row>
    <row r="2112" spans="1:9" x14ac:dyDescent="0.4">
      <c r="A2112" s="12">
        <v>41357</v>
      </c>
      <c r="B2112" t="s">
        <v>141</v>
      </c>
      <c r="C2112" t="s">
        <v>124</v>
      </c>
      <c r="D2112" t="s">
        <v>102</v>
      </c>
      <c r="E2112" t="s">
        <v>116</v>
      </c>
      <c r="F2112" t="s">
        <v>95</v>
      </c>
      <c r="G2112" t="s">
        <v>135</v>
      </c>
      <c r="H2112" t="s">
        <v>93</v>
      </c>
      <c r="I2112" s="15">
        <v>-671.94</v>
      </c>
    </row>
    <row r="2113" spans="1:9" x14ac:dyDescent="0.4">
      <c r="A2113" s="12">
        <v>40971</v>
      </c>
      <c r="B2113" t="s">
        <v>141</v>
      </c>
      <c r="C2113" t="s">
        <v>126</v>
      </c>
      <c r="D2113" t="s">
        <v>119</v>
      </c>
      <c r="E2113" t="s">
        <v>125</v>
      </c>
      <c r="F2113" t="s">
        <v>113</v>
      </c>
      <c r="G2113" t="s">
        <v>94</v>
      </c>
      <c r="H2113" t="s">
        <v>93</v>
      </c>
      <c r="I2113" s="15">
        <v>-15706.61</v>
      </c>
    </row>
    <row r="2114" spans="1:9" x14ac:dyDescent="0.4">
      <c r="A2114" s="12">
        <v>41047</v>
      </c>
      <c r="B2114" t="s">
        <v>141</v>
      </c>
      <c r="C2114" t="s">
        <v>98</v>
      </c>
      <c r="D2114" t="s">
        <v>97</v>
      </c>
      <c r="E2114" t="s">
        <v>140</v>
      </c>
      <c r="F2114" t="s">
        <v>100</v>
      </c>
      <c r="G2114" t="s">
        <v>135</v>
      </c>
      <c r="H2114" t="s">
        <v>93</v>
      </c>
      <c r="I2114" s="15">
        <v>-6931.32</v>
      </c>
    </row>
    <row r="2115" spans="1:9" x14ac:dyDescent="0.4">
      <c r="A2115" s="12">
        <v>41347</v>
      </c>
      <c r="B2115" t="s">
        <v>141</v>
      </c>
      <c r="C2115" t="s">
        <v>103</v>
      </c>
      <c r="D2115" t="s">
        <v>106</v>
      </c>
      <c r="E2115" t="s">
        <v>114</v>
      </c>
      <c r="F2115" t="s">
        <v>95</v>
      </c>
      <c r="G2115" t="s">
        <v>137</v>
      </c>
      <c r="H2115" t="s">
        <v>93</v>
      </c>
      <c r="I2115" s="15">
        <v>-4244.8999999999996</v>
      </c>
    </row>
    <row r="2116" spans="1:9" x14ac:dyDescent="0.4">
      <c r="A2116" s="12">
        <v>41127</v>
      </c>
      <c r="B2116" t="s">
        <v>141</v>
      </c>
      <c r="C2116" t="s">
        <v>124</v>
      </c>
      <c r="D2116" t="s">
        <v>106</v>
      </c>
      <c r="E2116" t="s">
        <v>138</v>
      </c>
      <c r="F2116" t="s">
        <v>113</v>
      </c>
      <c r="G2116" t="s">
        <v>107</v>
      </c>
      <c r="H2116" t="s">
        <v>93</v>
      </c>
      <c r="I2116" s="15">
        <v>-373.77</v>
      </c>
    </row>
    <row r="2117" spans="1:9" x14ac:dyDescent="0.4">
      <c r="A2117" s="12">
        <v>41228</v>
      </c>
      <c r="B2117" t="s">
        <v>141</v>
      </c>
      <c r="C2117" t="s">
        <v>122</v>
      </c>
      <c r="D2117" t="s">
        <v>119</v>
      </c>
      <c r="E2117" t="s">
        <v>127</v>
      </c>
      <c r="F2117" t="s">
        <v>113</v>
      </c>
      <c r="G2117" t="s">
        <v>115</v>
      </c>
      <c r="H2117" t="s">
        <v>93</v>
      </c>
      <c r="I2117" s="15">
        <v>-3531.59</v>
      </c>
    </row>
    <row r="2118" spans="1:9" x14ac:dyDescent="0.4">
      <c r="A2118" s="12">
        <v>41047</v>
      </c>
      <c r="B2118" t="s">
        <v>141</v>
      </c>
      <c r="C2118" t="s">
        <v>122</v>
      </c>
      <c r="D2118" t="s">
        <v>106</v>
      </c>
      <c r="E2118" t="s">
        <v>138</v>
      </c>
      <c r="F2118" t="s">
        <v>100</v>
      </c>
      <c r="G2118" t="s">
        <v>120</v>
      </c>
      <c r="H2118" t="s">
        <v>93</v>
      </c>
      <c r="I2118" s="15">
        <v>-2105.81</v>
      </c>
    </row>
    <row r="2119" spans="1:9" x14ac:dyDescent="0.4">
      <c r="A2119" s="12">
        <v>41607</v>
      </c>
      <c r="B2119" t="s">
        <v>141</v>
      </c>
      <c r="C2119" t="s">
        <v>122</v>
      </c>
      <c r="D2119" t="s">
        <v>102</v>
      </c>
      <c r="E2119" t="s">
        <v>139</v>
      </c>
      <c r="F2119" t="s">
        <v>100</v>
      </c>
      <c r="G2119" t="s">
        <v>107</v>
      </c>
      <c r="H2119" t="s">
        <v>93</v>
      </c>
      <c r="I2119" s="15">
        <v>-3678.26</v>
      </c>
    </row>
    <row r="2120" spans="1:9" x14ac:dyDescent="0.4">
      <c r="A2120" s="12">
        <v>41146</v>
      </c>
      <c r="B2120" t="s">
        <v>141</v>
      </c>
      <c r="C2120" t="s">
        <v>124</v>
      </c>
      <c r="D2120" t="s">
        <v>106</v>
      </c>
      <c r="E2120" t="s">
        <v>114</v>
      </c>
      <c r="F2120" t="s">
        <v>113</v>
      </c>
      <c r="G2120" t="s">
        <v>111</v>
      </c>
      <c r="H2120" t="s">
        <v>93</v>
      </c>
      <c r="I2120" s="15">
        <v>-1678.31</v>
      </c>
    </row>
    <row r="2121" spans="1:9" x14ac:dyDescent="0.4">
      <c r="A2121" s="12">
        <v>41348</v>
      </c>
      <c r="B2121" t="s">
        <v>141</v>
      </c>
      <c r="C2121" t="s">
        <v>117</v>
      </c>
      <c r="D2121" t="s">
        <v>119</v>
      </c>
      <c r="E2121" t="s">
        <v>131</v>
      </c>
      <c r="F2121" t="s">
        <v>112</v>
      </c>
      <c r="G2121" t="s">
        <v>115</v>
      </c>
      <c r="H2121">
        <v>11</v>
      </c>
      <c r="I2121" s="15">
        <v>7623.47</v>
      </c>
    </row>
    <row r="2122" spans="1:9" x14ac:dyDescent="0.4">
      <c r="A2122" s="12">
        <v>41318</v>
      </c>
      <c r="B2122" t="s">
        <v>141</v>
      </c>
      <c r="C2122" t="s">
        <v>126</v>
      </c>
      <c r="D2122" t="s">
        <v>106</v>
      </c>
      <c r="E2122" t="s">
        <v>134</v>
      </c>
      <c r="F2122" t="s">
        <v>95</v>
      </c>
      <c r="G2122" t="s">
        <v>120</v>
      </c>
      <c r="H2122" t="s">
        <v>93</v>
      </c>
      <c r="I2122" s="15">
        <v>-1408.23</v>
      </c>
    </row>
    <row r="2123" spans="1:9" x14ac:dyDescent="0.4">
      <c r="A2123" s="12">
        <v>41177</v>
      </c>
      <c r="B2123" t="s">
        <v>141</v>
      </c>
      <c r="C2123" t="s">
        <v>126</v>
      </c>
      <c r="D2123" t="s">
        <v>97</v>
      </c>
      <c r="E2123" t="s">
        <v>96</v>
      </c>
      <c r="F2123" t="s">
        <v>112</v>
      </c>
      <c r="G2123" t="s">
        <v>115</v>
      </c>
      <c r="H2123" t="s">
        <v>93</v>
      </c>
      <c r="I2123" s="15">
        <v>-3191.12</v>
      </c>
    </row>
    <row r="2124" spans="1:9" x14ac:dyDescent="0.4">
      <c r="A2124" s="12">
        <v>41593</v>
      </c>
      <c r="B2124" t="s">
        <v>141</v>
      </c>
      <c r="C2124" t="s">
        <v>98</v>
      </c>
      <c r="D2124" t="s">
        <v>119</v>
      </c>
      <c r="E2124" t="s">
        <v>131</v>
      </c>
      <c r="F2124" t="s">
        <v>95</v>
      </c>
      <c r="G2124" t="s">
        <v>135</v>
      </c>
      <c r="H2124" t="s">
        <v>93</v>
      </c>
      <c r="I2124" s="15">
        <v>-2186.38</v>
      </c>
    </row>
    <row r="2125" spans="1:9" x14ac:dyDescent="0.4">
      <c r="A2125" s="12">
        <v>41026</v>
      </c>
      <c r="B2125" t="s">
        <v>141</v>
      </c>
      <c r="C2125" t="s">
        <v>103</v>
      </c>
      <c r="D2125" t="s">
        <v>110</v>
      </c>
      <c r="E2125" t="s">
        <v>128</v>
      </c>
      <c r="F2125" t="s">
        <v>112</v>
      </c>
      <c r="G2125" t="s">
        <v>99</v>
      </c>
      <c r="H2125" t="s">
        <v>93</v>
      </c>
      <c r="I2125" s="15">
        <v>-8336.2099999999991</v>
      </c>
    </row>
    <row r="2126" spans="1:9" x14ac:dyDescent="0.4">
      <c r="A2126" s="12">
        <v>41627</v>
      </c>
      <c r="B2126" t="s">
        <v>141</v>
      </c>
      <c r="C2126" t="s">
        <v>98</v>
      </c>
      <c r="D2126" t="s">
        <v>119</v>
      </c>
      <c r="E2126" t="s">
        <v>118</v>
      </c>
      <c r="F2126" t="s">
        <v>112</v>
      </c>
      <c r="G2126" t="s">
        <v>130</v>
      </c>
      <c r="H2126" t="s">
        <v>93</v>
      </c>
      <c r="I2126" s="15">
        <v>-3345.72</v>
      </c>
    </row>
    <row r="2127" spans="1:9" x14ac:dyDescent="0.4">
      <c r="A2127" s="12">
        <v>41256</v>
      </c>
      <c r="B2127" t="s">
        <v>141</v>
      </c>
      <c r="C2127" t="s">
        <v>103</v>
      </c>
      <c r="D2127" t="s">
        <v>97</v>
      </c>
      <c r="E2127" t="s">
        <v>96</v>
      </c>
      <c r="F2127" t="s">
        <v>100</v>
      </c>
      <c r="G2127" t="s">
        <v>137</v>
      </c>
      <c r="H2127" t="s">
        <v>93</v>
      </c>
      <c r="I2127" s="15">
        <v>-3479.1</v>
      </c>
    </row>
    <row r="2128" spans="1:9" x14ac:dyDescent="0.4">
      <c r="A2128" s="12">
        <v>41497</v>
      </c>
      <c r="B2128" t="s">
        <v>141</v>
      </c>
      <c r="C2128" t="s">
        <v>124</v>
      </c>
      <c r="D2128" t="s">
        <v>110</v>
      </c>
      <c r="E2128" t="s">
        <v>128</v>
      </c>
      <c r="F2128" t="s">
        <v>112</v>
      </c>
      <c r="G2128" t="s">
        <v>115</v>
      </c>
      <c r="H2128" t="s">
        <v>93</v>
      </c>
      <c r="I2128" s="15">
        <v>-613.94000000000005</v>
      </c>
    </row>
    <row r="2129" spans="1:9" x14ac:dyDescent="0.4">
      <c r="A2129" s="12">
        <v>41487</v>
      </c>
      <c r="B2129" t="s">
        <v>141</v>
      </c>
      <c r="C2129" t="s">
        <v>126</v>
      </c>
      <c r="D2129" t="s">
        <v>102</v>
      </c>
      <c r="E2129" t="s">
        <v>136</v>
      </c>
      <c r="F2129" t="s">
        <v>108</v>
      </c>
      <c r="G2129" t="s">
        <v>135</v>
      </c>
      <c r="H2129" t="s">
        <v>93</v>
      </c>
      <c r="I2129" s="15">
        <v>-6311.61</v>
      </c>
    </row>
    <row r="2130" spans="1:9" x14ac:dyDescent="0.4">
      <c r="A2130" s="12">
        <v>41564</v>
      </c>
      <c r="B2130" t="s">
        <v>141</v>
      </c>
      <c r="C2130" t="s">
        <v>124</v>
      </c>
      <c r="D2130" t="s">
        <v>119</v>
      </c>
      <c r="E2130" t="s">
        <v>127</v>
      </c>
      <c r="F2130" t="s">
        <v>112</v>
      </c>
      <c r="G2130" t="s">
        <v>130</v>
      </c>
      <c r="H2130" t="s">
        <v>93</v>
      </c>
      <c r="I2130" s="15">
        <v>-566.26</v>
      </c>
    </row>
    <row r="2131" spans="1:9" x14ac:dyDescent="0.4">
      <c r="A2131" s="12">
        <v>41597</v>
      </c>
      <c r="B2131" t="s">
        <v>141</v>
      </c>
      <c r="C2131" t="s">
        <v>126</v>
      </c>
      <c r="D2131" t="s">
        <v>97</v>
      </c>
      <c r="E2131" t="s">
        <v>140</v>
      </c>
      <c r="F2131" t="s">
        <v>113</v>
      </c>
      <c r="G2131" t="s">
        <v>94</v>
      </c>
      <c r="H2131" t="s">
        <v>93</v>
      </c>
      <c r="I2131" s="15">
        <v>-6231.06</v>
      </c>
    </row>
    <row r="2132" spans="1:9" x14ac:dyDescent="0.4">
      <c r="A2132" s="12">
        <v>41605</v>
      </c>
      <c r="B2132" t="s">
        <v>141</v>
      </c>
      <c r="C2132" t="s">
        <v>103</v>
      </c>
      <c r="D2132" t="s">
        <v>106</v>
      </c>
      <c r="E2132" t="s">
        <v>114</v>
      </c>
      <c r="F2132" t="s">
        <v>100</v>
      </c>
      <c r="G2132" t="s">
        <v>111</v>
      </c>
      <c r="H2132" t="s">
        <v>93</v>
      </c>
      <c r="I2132" s="15">
        <v>-10387.93</v>
      </c>
    </row>
    <row r="2133" spans="1:9" x14ac:dyDescent="0.4">
      <c r="A2133" s="12">
        <v>41472</v>
      </c>
      <c r="B2133" t="s">
        <v>141</v>
      </c>
      <c r="C2133" t="s">
        <v>103</v>
      </c>
      <c r="D2133" t="s">
        <v>97</v>
      </c>
      <c r="E2133" t="s">
        <v>133</v>
      </c>
      <c r="F2133" t="s">
        <v>95</v>
      </c>
      <c r="G2133" t="s">
        <v>94</v>
      </c>
      <c r="H2133" t="s">
        <v>93</v>
      </c>
      <c r="I2133" s="15">
        <v>-9930.91</v>
      </c>
    </row>
    <row r="2134" spans="1:9" x14ac:dyDescent="0.4">
      <c r="A2134" s="12">
        <v>41068</v>
      </c>
      <c r="B2134" t="s">
        <v>141</v>
      </c>
      <c r="C2134" t="s">
        <v>124</v>
      </c>
      <c r="D2134" t="s">
        <v>106</v>
      </c>
      <c r="E2134" t="s">
        <v>134</v>
      </c>
      <c r="F2134" t="s">
        <v>100</v>
      </c>
      <c r="G2134" t="s">
        <v>120</v>
      </c>
      <c r="H2134" t="s">
        <v>93</v>
      </c>
      <c r="I2134" s="15">
        <v>-241.75</v>
      </c>
    </row>
    <row r="2135" spans="1:9" x14ac:dyDescent="0.4">
      <c r="A2135" s="12">
        <v>40986</v>
      </c>
      <c r="B2135" t="s">
        <v>141</v>
      </c>
      <c r="C2135" t="s">
        <v>98</v>
      </c>
      <c r="D2135" t="s">
        <v>106</v>
      </c>
      <c r="E2135" t="s">
        <v>134</v>
      </c>
      <c r="F2135" t="s">
        <v>95</v>
      </c>
      <c r="G2135" t="s">
        <v>137</v>
      </c>
      <c r="H2135" t="s">
        <v>93</v>
      </c>
      <c r="I2135" s="15">
        <v>-1615.01</v>
      </c>
    </row>
    <row r="2136" spans="1:9" x14ac:dyDescent="0.4">
      <c r="A2136" s="12">
        <v>41582</v>
      </c>
      <c r="B2136" t="s">
        <v>141</v>
      </c>
      <c r="C2136" t="s">
        <v>124</v>
      </c>
      <c r="D2136" t="s">
        <v>119</v>
      </c>
      <c r="E2136" t="s">
        <v>123</v>
      </c>
      <c r="F2136" t="s">
        <v>100</v>
      </c>
      <c r="G2136" t="s">
        <v>99</v>
      </c>
      <c r="H2136" t="s">
        <v>93</v>
      </c>
      <c r="I2136" s="15">
        <v>-272.66000000000003</v>
      </c>
    </row>
    <row r="2137" spans="1:9" x14ac:dyDescent="0.4">
      <c r="A2137" s="12">
        <v>41191</v>
      </c>
      <c r="B2137" t="s">
        <v>141</v>
      </c>
      <c r="C2137" t="s">
        <v>98</v>
      </c>
      <c r="D2137" t="s">
        <v>119</v>
      </c>
      <c r="E2137" t="s">
        <v>127</v>
      </c>
      <c r="F2137" t="s">
        <v>100</v>
      </c>
      <c r="G2137" t="s">
        <v>111</v>
      </c>
      <c r="H2137" t="s">
        <v>93</v>
      </c>
      <c r="I2137" s="15">
        <v>-15280.83</v>
      </c>
    </row>
    <row r="2138" spans="1:9" x14ac:dyDescent="0.4">
      <c r="A2138" s="12">
        <v>41207</v>
      </c>
      <c r="B2138" t="s">
        <v>141</v>
      </c>
      <c r="C2138" t="s">
        <v>122</v>
      </c>
      <c r="D2138" t="s">
        <v>119</v>
      </c>
      <c r="E2138" t="s">
        <v>125</v>
      </c>
      <c r="F2138" t="s">
        <v>108</v>
      </c>
      <c r="G2138" t="s">
        <v>107</v>
      </c>
      <c r="H2138" t="s">
        <v>93</v>
      </c>
      <c r="I2138" s="15">
        <v>-6656.38</v>
      </c>
    </row>
    <row r="2139" spans="1:9" x14ac:dyDescent="0.4">
      <c r="A2139" s="12">
        <v>41298</v>
      </c>
      <c r="B2139" t="s">
        <v>141</v>
      </c>
      <c r="C2139" t="s">
        <v>103</v>
      </c>
      <c r="D2139" t="s">
        <v>110</v>
      </c>
      <c r="E2139" t="s">
        <v>128</v>
      </c>
      <c r="F2139" t="s">
        <v>104</v>
      </c>
      <c r="G2139" t="s">
        <v>111</v>
      </c>
      <c r="H2139" t="s">
        <v>93</v>
      </c>
      <c r="I2139" s="15">
        <v>-7396.55</v>
      </c>
    </row>
    <row r="2140" spans="1:9" x14ac:dyDescent="0.4">
      <c r="A2140" s="12">
        <v>41287</v>
      </c>
      <c r="B2140" t="s">
        <v>141</v>
      </c>
      <c r="C2140" t="s">
        <v>103</v>
      </c>
      <c r="D2140" t="s">
        <v>106</v>
      </c>
      <c r="E2140" t="s">
        <v>105</v>
      </c>
      <c r="F2140" t="s">
        <v>112</v>
      </c>
      <c r="G2140" t="s">
        <v>94</v>
      </c>
      <c r="H2140" t="s">
        <v>93</v>
      </c>
      <c r="I2140" s="15">
        <v>-2770.66</v>
      </c>
    </row>
    <row r="2141" spans="1:9" x14ac:dyDescent="0.4">
      <c r="A2141" s="12">
        <v>41205</v>
      </c>
      <c r="B2141" t="s">
        <v>141</v>
      </c>
      <c r="C2141" t="s">
        <v>126</v>
      </c>
      <c r="D2141" t="s">
        <v>106</v>
      </c>
      <c r="E2141" t="s">
        <v>134</v>
      </c>
      <c r="F2141" t="s">
        <v>104</v>
      </c>
      <c r="G2141" t="s">
        <v>130</v>
      </c>
      <c r="H2141" t="s">
        <v>93</v>
      </c>
      <c r="I2141" s="15">
        <v>-2283.58</v>
      </c>
    </row>
    <row r="2142" spans="1:9" x14ac:dyDescent="0.4">
      <c r="A2142" s="12">
        <v>41559</v>
      </c>
      <c r="B2142" t="s">
        <v>141</v>
      </c>
      <c r="C2142" t="s">
        <v>124</v>
      </c>
      <c r="D2142" t="s">
        <v>102</v>
      </c>
      <c r="E2142" t="s">
        <v>136</v>
      </c>
      <c r="F2142" t="s">
        <v>108</v>
      </c>
      <c r="G2142" t="s">
        <v>107</v>
      </c>
      <c r="H2142" t="s">
        <v>93</v>
      </c>
      <c r="I2142" s="15">
        <v>-1029.07</v>
      </c>
    </row>
    <row r="2143" spans="1:9" x14ac:dyDescent="0.4">
      <c r="A2143" s="12">
        <v>41186</v>
      </c>
      <c r="B2143" t="s">
        <v>141</v>
      </c>
      <c r="C2143" t="s">
        <v>124</v>
      </c>
      <c r="D2143" t="s">
        <v>110</v>
      </c>
      <c r="E2143" t="s">
        <v>109</v>
      </c>
      <c r="F2143" t="s">
        <v>108</v>
      </c>
      <c r="G2143" t="s">
        <v>120</v>
      </c>
      <c r="H2143" t="s">
        <v>93</v>
      </c>
      <c r="I2143" s="15">
        <v>-758.85</v>
      </c>
    </row>
    <row r="2144" spans="1:9" x14ac:dyDescent="0.4">
      <c r="A2144" s="12">
        <v>41623</v>
      </c>
      <c r="B2144" t="s">
        <v>141</v>
      </c>
      <c r="C2144" t="s">
        <v>117</v>
      </c>
      <c r="D2144" t="s">
        <v>102</v>
      </c>
      <c r="E2144" t="s">
        <v>136</v>
      </c>
      <c r="F2144" t="s">
        <v>100</v>
      </c>
      <c r="G2144" t="s">
        <v>135</v>
      </c>
      <c r="H2144">
        <v>27</v>
      </c>
      <c r="I2144" s="15">
        <v>17378.810000000001</v>
      </c>
    </row>
    <row r="2145" spans="1:9" x14ac:dyDescent="0.4">
      <c r="A2145" s="12">
        <v>41274</v>
      </c>
      <c r="B2145" t="s">
        <v>141</v>
      </c>
      <c r="C2145" t="s">
        <v>124</v>
      </c>
      <c r="D2145" t="s">
        <v>97</v>
      </c>
      <c r="E2145" t="s">
        <v>96</v>
      </c>
      <c r="F2145" t="s">
        <v>113</v>
      </c>
      <c r="G2145" t="s">
        <v>115</v>
      </c>
      <c r="H2145" t="s">
        <v>93</v>
      </c>
      <c r="I2145" s="15">
        <v>-353.37</v>
      </c>
    </row>
    <row r="2146" spans="1:9" x14ac:dyDescent="0.4">
      <c r="A2146" s="12">
        <v>40976</v>
      </c>
      <c r="B2146" t="s">
        <v>141</v>
      </c>
      <c r="C2146" t="s">
        <v>124</v>
      </c>
      <c r="D2146" t="s">
        <v>110</v>
      </c>
      <c r="E2146" t="s">
        <v>132</v>
      </c>
      <c r="F2146" t="s">
        <v>112</v>
      </c>
      <c r="G2146" t="s">
        <v>111</v>
      </c>
      <c r="H2146" t="s">
        <v>93</v>
      </c>
      <c r="I2146" s="15">
        <v>-779.89</v>
      </c>
    </row>
    <row r="2147" spans="1:9" x14ac:dyDescent="0.4">
      <c r="A2147" s="12">
        <v>40947</v>
      </c>
      <c r="B2147" t="s">
        <v>141</v>
      </c>
      <c r="C2147" t="s">
        <v>122</v>
      </c>
      <c r="D2147" t="s">
        <v>119</v>
      </c>
      <c r="E2147" t="s">
        <v>118</v>
      </c>
      <c r="F2147" t="s">
        <v>100</v>
      </c>
      <c r="G2147" t="s">
        <v>120</v>
      </c>
      <c r="H2147" t="s">
        <v>93</v>
      </c>
      <c r="I2147" s="15">
        <v>-1687.04</v>
      </c>
    </row>
    <row r="2148" spans="1:9" x14ac:dyDescent="0.4">
      <c r="A2148" s="12">
        <v>41559</v>
      </c>
      <c r="B2148" t="s">
        <v>141</v>
      </c>
      <c r="C2148" t="s">
        <v>124</v>
      </c>
      <c r="D2148" t="s">
        <v>102</v>
      </c>
      <c r="E2148" t="s">
        <v>101</v>
      </c>
      <c r="F2148" t="s">
        <v>113</v>
      </c>
      <c r="G2148" t="s">
        <v>111</v>
      </c>
      <c r="H2148" t="s">
        <v>93</v>
      </c>
      <c r="I2148" s="15">
        <v>-1010.72</v>
      </c>
    </row>
    <row r="2149" spans="1:9" x14ac:dyDescent="0.4">
      <c r="A2149" s="12">
        <v>41506</v>
      </c>
      <c r="B2149" t="s">
        <v>141</v>
      </c>
      <c r="C2149" t="s">
        <v>124</v>
      </c>
      <c r="D2149" t="s">
        <v>106</v>
      </c>
      <c r="E2149" t="s">
        <v>105</v>
      </c>
      <c r="F2149" t="s">
        <v>104</v>
      </c>
      <c r="G2149" t="s">
        <v>94</v>
      </c>
      <c r="H2149" t="s">
        <v>93</v>
      </c>
      <c r="I2149" s="15">
        <v>-225.3</v>
      </c>
    </row>
    <row r="2150" spans="1:9" x14ac:dyDescent="0.4">
      <c r="A2150" s="12">
        <v>41005</v>
      </c>
      <c r="B2150" t="s">
        <v>141</v>
      </c>
      <c r="C2150" t="s">
        <v>103</v>
      </c>
      <c r="D2150" t="s">
        <v>97</v>
      </c>
      <c r="E2150" t="s">
        <v>96</v>
      </c>
      <c r="F2150" t="s">
        <v>108</v>
      </c>
      <c r="G2150" t="s">
        <v>99</v>
      </c>
      <c r="H2150" t="s">
        <v>93</v>
      </c>
      <c r="I2150" s="15">
        <v>-7088.52</v>
      </c>
    </row>
    <row r="2151" spans="1:9" x14ac:dyDescent="0.4">
      <c r="A2151" s="12">
        <v>41456</v>
      </c>
      <c r="B2151" t="s">
        <v>141</v>
      </c>
      <c r="C2151" t="s">
        <v>124</v>
      </c>
      <c r="D2151" t="s">
        <v>119</v>
      </c>
      <c r="E2151" t="s">
        <v>123</v>
      </c>
      <c r="F2151" t="s">
        <v>112</v>
      </c>
      <c r="G2151" t="s">
        <v>120</v>
      </c>
      <c r="H2151" t="s">
        <v>93</v>
      </c>
      <c r="I2151" s="15">
        <v>-217.84</v>
      </c>
    </row>
    <row r="2152" spans="1:9" x14ac:dyDescent="0.4">
      <c r="A2152" s="12">
        <v>41592</v>
      </c>
      <c r="B2152" t="s">
        <v>141</v>
      </c>
      <c r="C2152" t="s">
        <v>98</v>
      </c>
      <c r="D2152" t="s">
        <v>106</v>
      </c>
      <c r="E2152" t="s">
        <v>134</v>
      </c>
      <c r="F2152" t="s">
        <v>108</v>
      </c>
      <c r="G2152" t="s">
        <v>107</v>
      </c>
      <c r="H2152" t="s">
        <v>93</v>
      </c>
      <c r="I2152" s="15">
        <v>-1867.28</v>
      </c>
    </row>
    <row r="2153" spans="1:9" x14ac:dyDescent="0.4">
      <c r="A2153" s="12">
        <v>41589</v>
      </c>
      <c r="B2153" t="s">
        <v>141</v>
      </c>
      <c r="C2153" t="s">
        <v>124</v>
      </c>
      <c r="D2153" t="s">
        <v>119</v>
      </c>
      <c r="E2153" t="s">
        <v>127</v>
      </c>
      <c r="F2153" t="s">
        <v>113</v>
      </c>
      <c r="G2153" t="s">
        <v>99</v>
      </c>
      <c r="H2153" t="s">
        <v>93</v>
      </c>
      <c r="I2153" s="15">
        <v>-798.84</v>
      </c>
    </row>
    <row r="2154" spans="1:9" x14ac:dyDescent="0.4">
      <c r="A2154" s="12">
        <v>40970</v>
      </c>
      <c r="B2154" t="s">
        <v>141</v>
      </c>
      <c r="C2154" t="s">
        <v>126</v>
      </c>
      <c r="D2154" t="s">
        <v>97</v>
      </c>
      <c r="E2154" t="s">
        <v>140</v>
      </c>
      <c r="F2154" t="s">
        <v>100</v>
      </c>
      <c r="G2154" t="s">
        <v>137</v>
      </c>
      <c r="H2154" t="s">
        <v>93</v>
      </c>
      <c r="I2154" s="15">
        <v>-3174.7</v>
      </c>
    </row>
    <row r="2155" spans="1:9" x14ac:dyDescent="0.4">
      <c r="A2155" s="12">
        <v>41629</v>
      </c>
      <c r="B2155" t="s">
        <v>141</v>
      </c>
      <c r="C2155" t="s">
        <v>103</v>
      </c>
      <c r="D2155" t="s">
        <v>110</v>
      </c>
      <c r="E2155" t="s">
        <v>132</v>
      </c>
      <c r="F2155" t="s">
        <v>108</v>
      </c>
      <c r="G2155" t="s">
        <v>137</v>
      </c>
      <c r="H2155" t="s">
        <v>93</v>
      </c>
      <c r="I2155" s="15">
        <v>-3531.95</v>
      </c>
    </row>
    <row r="2156" spans="1:9" x14ac:dyDescent="0.4">
      <c r="A2156" s="12">
        <v>41016</v>
      </c>
      <c r="B2156" t="s">
        <v>141</v>
      </c>
      <c r="C2156" t="s">
        <v>124</v>
      </c>
      <c r="D2156" t="s">
        <v>102</v>
      </c>
      <c r="E2156" t="s">
        <v>139</v>
      </c>
      <c r="F2156" t="s">
        <v>112</v>
      </c>
      <c r="G2156" t="s">
        <v>135</v>
      </c>
      <c r="H2156" t="s">
        <v>93</v>
      </c>
      <c r="I2156" s="15">
        <v>-402.47</v>
      </c>
    </row>
    <row r="2157" spans="1:9" x14ac:dyDescent="0.4">
      <c r="A2157" s="12">
        <v>41057</v>
      </c>
      <c r="B2157" t="s">
        <v>141</v>
      </c>
      <c r="C2157" t="s">
        <v>122</v>
      </c>
      <c r="D2157" t="s">
        <v>119</v>
      </c>
      <c r="E2157" t="s">
        <v>125</v>
      </c>
      <c r="F2157" t="s">
        <v>113</v>
      </c>
      <c r="G2157" t="s">
        <v>115</v>
      </c>
      <c r="H2157" t="s">
        <v>93</v>
      </c>
      <c r="I2157" s="15">
        <v>-6309.54</v>
      </c>
    </row>
    <row r="2158" spans="1:9" x14ac:dyDescent="0.4">
      <c r="A2158" s="12">
        <v>41239</v>
      </c>
      <c r="B2158" t="s">
        <v>141</v>
      </c>
      <c r="C2158" t="s">
        <v>98</v>
      </c>
      <c r="D2158" t="s">
        <v>119</v>
      </c>
      <c r="E2158" t="s">
        <v>123</v>
      </c>
      <c r="F2158" t="s">
        <v>100</v>
      </c>
      <c r="G2158" t="s">
        <v>130</v>
      </c>
      <c r="H2158" t="s">
        <v>93</v>
      </c>
      <c r="I2158" s="15">
        <v>-5408.54</v>
      </c>
    </row>
    <row r="2159" spans="1:9" x14ac:dyDescent="0.4">
      <c r="A2159" s="12">
        <v>41120</v>
      </c>
      <c r="B2159" t="s">
        <v>141</v>
      </c>
      <c r="C2159" t="s">
        <v>122</v>
      </c>
      <c r="D2159" t="s">
        <v>102</v>
      </c>
      <c r="E2159" t="s">
        <v>139</v>
      </c>
      <c r="F2159" t="s">
        <v>113</v>
      </c>
      <c r="G2159" t="s">
        <v>115</v>
      </c>
      <c r="H2159" t="s">
        <v>93</v>
      </c>
      <c r="I2159" s="15">
        <v>-2545.6799999999998</v>
      </c>
    </row>
    <row r="2160" spans="1:9" x14ac:dyDescent="0.4">
      <c r="A2160" s="12">
        <v>41309</v>
      </c>
      <c r="B2160" t="s">
        <v>141</v>
      </c>
      <c r="C2160" t="s">
        <v>103</v>
      </c>
      <c r="D2160" t="s">
        <v>119</v>
      </c>
      <c r="E2160" t="s">
        <v>123</v>
      </c>
      <c r="F2160" t="s">
        <v>95</v>
      </c>
      <c r="G2160" t="s">
        <v>115</v>
      </c>
      <c r="H2160" t="s">
        <v>93</v>
      </c>
      <c r="I2160" s="15">
        <v>-2928.07</v>
      </c>
    </row>
    <row r="2161" spans="1:9" x14ac:dyDescent="0.4">
      <c r="A2161" s="12">
        <v>41409</v>
      </c>
      <c r="B2161" t="s">
        <v>141</v>
      </c>
      <c r="C2161" t="s">
        <v>126</v>
      </c>
      <c r="D2161" t="s">
        <v>119</v>
      </c>
      <c r="E2161" t="s">
        <v>123</v>
      </c>
      <c r="F2161" t="s">
        <v>113</v>
      </c>
      <c r="G2161" t="s">
        <v>107</v>
      </c>
      <c r="H2161" t="s">
        <v>93</v>
      </c>
      <c r="I2161" s="15">
        <v>-1578.38</v>
      </c>
    </row>
    <row r="2162" spans="1:9" x14ac:dyDescent="0.4">
      <c r="A2162" s="12">
        <v>41286</v>
      </c>
      <c r="B2162" t="s">
        <v>141</v>
      </c>
      <c r="C2162" t="s">
        <v>117</v>
      </c>
      <c r="D2162" t="s">
        <v>119</v>
      </c>
      <c r="E2162" t="s">
        <v>131</v>
      </c>
      <c r="F2162" t="s">
        <v>113</v>
      </c>
      <c r="G2162" t="s">
        <v>137</v>
      </c>
      <c r="H2162">
        <v>18</v>
      </c>
      <c r="I2162" s="15">
        <v>11361.48</v>
      </c>
    </row>
    <row r="2163" spans="1:9" x14ac:dyDescent="0.4">
      <c r="A2163" s="12">
        <v>41435</v>
      </c>
      <c r="B2163" t="s">
        <v>141</v>
      </c>
      <c r="C2163" t="s">
        <v>126</v>
      </c>
      <c r="D2163" t="s">
        <v>97</v>
      </c>
      <c r="E2163" t="s">
        <v>129</v>
      </c>
      <c r="F2163" t="s">
        <v>104</v>
      </c>
      <c r="G2163" t="s">
        <v>99</v>
      </c>
      <c r="H2163" t="s">
        <v>93</v>
      </c>
      <c r="I2163" s="15">
        <v>-2166.1</v>
      </c>
    </row>
    <row r="2164" spans="1:9" x14ac:dyDescent="0.4">
      <c r="A2164" s="12">
        <v>41466</v>
      </c>
      <c r="B2164" t="s">
        <v>141</v>
      </c>
      <c r="C2164" t="s">
        <v>126</v>
      </c>
      <c r="D2164" t="s">
        <v>119</v>
      </c>
      <c r="E2164" t="s">
        <v>131</v>
      </c>
      <c r="F2164" t="s">
        <v>113</v>
      </c>
      <c r="G2164" t="s">
        <v>135</v>
      </c>
      <c r="H2164" t="s">
        <v>93</v>
      </c>
      <c r="I2164" s="15">
        <v>-1316.22</v>
      </c>
    </row>
    <row r="2165" spans="1:9" x14ac:dyDescent="0.4">
      <c r="A2165" s="12">
        <v>41115</v>
      </c>
      <c r="B2165" t="s">
        <v>141</v>
      </c>
      <c r="C2165" t="s">
        <v>122</v>
      </c>
      <c r="D2165" t="s">
        <v>110</v>
      </c>
      <c r="E2165" t="s">
        <v>109</v>
      </c>
      <c r="F2165" t="s">
        <v>108</v>
      </c>
      <c r="G2165" t="s">
        <v>115</v>
      </c>
      <c r="H2165" t="s">
        <v>93</v>
      </c>
      <c r="I2165" s="15">
        <v>-3290.16</v>
      </c>
    </row>
    <row r="2166" spans="1:9" x14ac:dyDescent="0.4">
      <c r="A2166" s="12">
        <v>41395</v>
      </c>
      <c r="B2166" t="s">
        <v>141</v>
      </c>
      <c r="C2166" t="s">
        <v>98</v>
      </c>
      <c r="D2166" t="s">
        <v>106</v>
      </c>
      <c r="E2166" t="s">
        <v>105</v>
      </c>
      <c r="F2166" t="s">
        <v>104</v>
      </c>
      <c r="G2166" t="s">
        <v>135</v>
      </c>
      <c r="H2166" t="s">
        <v>93</v>
      </c>
      <c r="I2166" s="15">
        <v>-3441.52</v>
      </c>
    </row>
    <row r="2167" spans="1:9" x14ac:dyDescent="0.4">
      <c r="A2167" s="12">
        <v>41240</v>
      </c>
      <c r="B2167" t="s">
        <v>141</v>
      </c>
      <c r="C2167" t="s">
        <v>122</v>
      </c>
      <c r="D2167" t="s">
        <v>110</v>
      </c>
      <c r="E2167" t="s">
        <v>121</v>
      </c>
      <c r="F2167" t="s">
        <v>100</v>
      </c>
      <c r="G2167" t="s">
        <v>107</v>
      </c>
      <c r="H2167" t="s">
        <v>93</v>
      </c>
      <c r="I2167" s="15">
        <v>-7836.27</v>
      </c>
    </row>
    <row r="2168" spans="1:9" x14ac:dyDescent="0.4">
      <c r="A2168" s="12">
        <v>40980</v>
      </c>
      <c r="B2168" t="s">
        <v>141</v>
      </c>
      <c r="C2168" t="s">
        <v>122</v>
      </c>
      <c r="D2168" t="s">
        <v>106</v>
      </c>
      <c r="E2168" t="s">
        <v>138</v>
      </c>
      <c r="F2168" t="s">
        <v>112</v>
      </c>
      <c r="G2168" t="s">
        <v>99</v>
      </c>
      <c r="H2168" t="s">
        <v>93</v>
      </c>
      <c r="I2168" s="15">
        <v>-1223.6199999999999</v>
      </c>
    </row>
    <row r="2169" spans="1:9" x14ac:dyDescent="0.4">
      <c r="A2169" s="12">
        <v>41478</v>
      </c>
      <c r="B2169" t="s">
        <v>141</v>
      </c>
      <c r="C2169" t="s">
        <v>117</v>
      </c>
      <c r="D2169" t="s">
        <v>97</v>
      </c>
      <c r="E2169" t="s">
        <v>133</v>
      </c>
      <c r="F2169" t="s">
        <v>112</v>
      </c>
      <c r="G2169" t="s">
        <v>94</v>
      </c>
      <c r="H2169">
        <v>56</v>
      </c>
      <c r="I2169" s="15">
        <v>45005.99</v>
      </c>
    </row>
    <row r="2170" spans="1:9" x14ac:dyDescent="0.4">
      <c r="A2170" s="12">
        <v>41334</v>
      </c>
      <c r="B2170" t="s">
        <v>141</v>
      </c>
      <c r="C2170" t="s">
        <v>98</v>
      </c>
      <c r="D2170" t="s">
        <v>119</v>
      </c>
      <c r="E2170" t="s">
        <v>123</v>
      </c>
      <c r="F2170" t="s">
        <v>113</v>
      </c>
      <c r="G2170" t="s">
        <v>107</v>
      </c>
      <c r="H2170" t="s">
        <v>93</v>
      </c>
      <c r="I2170" s="15">
        <v>-2253.4899999999998</v>
      </c>
    </row>
    <row r="2171" spans="1:9" x14ac:dyDescent="0.4">
      <c r="A2171" s="12">
        <v>41143</v>
      </c>
      <c r="B2171" t="s">
        <v>141</v>
      </c>
      <c r="C2171" t="s">
        <v>124</v>
      </c>
      <c r="D2171" t="s">
        <v>102</v>
      </c>
      <c r="E2171" t="s">
        <v>136</v>
      </c>
      <c r="F2171" t="s">
        <v>108</v>
      </c>
      <c r="G2171" t="s">
        <v>135</v>
      </c>
      <c r="H2171" t="s">
        <v>93</v>
      </c>
      <c r="I2171" s="15">
        <v>-681.65</v>
      </c>
    </row>
    <row r="2172" spans="1:9" x14ac:dyDescent="0.4">
      <c r="A2172" s="12">
        <v>41273</v>
      </c>
      <c r="B2172" t="s">
        <v>141</v>
      </c>
      <c r="C2172" t="s">
        <v>103</v>
      </c>
      <c r="D2172" t="s">
        <v>119</v>
      </c>
      <c r="E2172" t="s">
        <v>125</v>
      </c>
      <c r="F2172" t="s">
        <v>113</v>
      </c>
      <c r="G2172" t="s">
        <v>120</v>
      </c>
      <c r="H2172" t="s">
        <v>93</v>
      </c>
      <c r="I2172" s="15">
        <v>-17739.919999999998</v>
      </c>
    </row>
    <row r="2173" spans="1:9" x14ac:dyDescent="0.4">
      <c r="A2173" s="12">
        <v>41469</v>
      </c>
      <c r="B2173" t="s">
        <v>141</v>
      </c>
      <c r="C2173" t="s">
        <v>122</v>
      </c>
      <c r="D2173" t="s">
        <v>119</v>
      </c>
      <c r="E2173" t="s">
        <v>131</v>
      </c>
      <c r="F2173" t="s">
        <v>113</v>
      </c>
      <c r="G2173" t="s">
        <v>111</v>
      </c>
      <c r="H2173" t="s">
        <v>93</v>
      </c>
      <c r="I2173" s="15">
        <v>-1464.16</v>
      </c>
    </row>
    <row r="2174" spans="1:9" x14ac:dyDescent="0.4">
      <c r="A2174" s="12">
        <v>41496</v>
      </c>
      <c r="B2174" t="s">
        <v>141</v>
      </c>
      <c r="C2174" t="s">
        <v>117</v>
      </c>
      <c r="D2174" t="s">
        <v>97</v>
      </c>
      <c r="E2174" t="s">
        <v>96</v>
      </c>
      <c r="F2174" t="s">
        <v>95</v>
      </c>
      <c r="G2174" t="s">
        <v>115</v>
      </c>
      <c r="H2174">
        <v>24</v>
      </c>
      <c r="I2174" s="15">
        <v>16819.23</v>
      </c>
    </row>
    <row r="2175" spans="1:9" x14ac:dyDescent="0.4">
      <c r="A2175" s="12">
        <v>41437</v>
      </c>
      <c r="B2175" t="s">
        <v>141</v>
      </c>
      <c r="C2175" t="s">
        <v>98</v>
      </c>
      <c r="D2175" t="s">
        <v>102</v>
      </c>
      <c r="E2175" t="s">
        <v>136</v>
      </c>
      <c r="F2175" t="s">
        <v>95</v>
      </c>
      <c r="G2175" t="s">
        <v>130</v>
      </c>
      <c r="H2175" t="s">
        <v>93</v>
      </c>
      <c r="I2175" s="15">
        <v>-15054.83</v>
      </c>
    </row>
    <row r="2176" spans="1:9" x14ac:dyDescent="0.4">
      <c r="A2176" s="12">
        <v>41236</v>
      </c>
      <c r="B2176" t="s">
        <v>141</v>
      </c>
      <c r="C2176" t="s">
        <v>103</v>
      </c>
      <c r="D2176" t="s">
        <v>106</v>
      </c>
      <c r="E2176" t="s">
        <v>138</v>
      </c>
      <c r="F2176" t="s">
        <v>108</v>
      </c>
      <c r="G2176" t="s">
        <v>137</v>
      </c>
      <c r="H2176" t="s">
        <v>93</v>
      </c>
      <c r="I2176" s="15">
        <v>-5111.63</v>
      </c>
    </row>
    <row r="2177" spans="1:9" x14ac:dyDescent="0.4">
      <c r="A2177" s="12">
        <v>41216</v>
      </c>
      <c r="B2177" t="s">
        <v>141</v>
      </c>
      <c r="C2177" t="s">
        <v>103</v>
      </c>
      <c r="D2177" t="s">
        <v>106</v>
      </c>
      <c r="E2177" t="s">
        <v>138</v>
      </c>
      <c r="F2177" t="s">
        <v>113</v>
      </c>
      <c r="G2177" t="s">
        <v>107</v>
      </c>
      <c r="H2177" t="s">
        <v>93</v>
      </c>
      <c r="I2177" s="15">
        <v>-4040.9</v>
      </c>
    </row>
    <row r="2178" spans="1:9" x14ac:dyDescent="0.4">
      <c r="A2178" s="12">
        <v>41256</v>
      </c>
      <c r="B2178" t="s">
        <v>141</v>
      </c>
      <c r="C2178" t="s">
        <v>122</v>
      </c>
      <c r="D2178" t="s">
        <v>102</v>
      </c>
      <c r="E2178" t="s">
        <v>136</v>
      </c>
      <c r="F2178" t="s">
        <v>108</v>
      </c>
      <c r="G2178" t="s">
        <v>107</v>
      </c>
      <c r="H2178" t="s">
        <v>93</v>
      </c>
      <c r="I2178" s="15">
        <v>-4075.11</v>
      </c>
    </row>
    <row r="2179" spans="1:9" x14ac:dyDescent="0.4">
      <c r="A2179" s="12">
        <v>41561</v>
      </c>
      <c r="B2179" t="s">
        <v>141</v>
      </c>
      <c r="C2179" t="s">
        <v>117</v>
      </c>
      <c r="D2179" t="s">
        <v>106</v>
      </c>
      <c r="E2179" t="s">
        <v>134</v>
      </c>
      <c r="F2179" t="s">
        <v>95</v>
      </c>
      <c r="G2179" t="s">
        <v>115</v>
      </c>
      <c r="H2179">
        <v>11</v>
      </c>
      <c r="I2179" s="15">
        <v>7414.06</v>
      </c>
    </row>
    <row r="2180" spans="1:9" x14ac:dyDescent="0.4">
      <c r="A2180" s="12">
        <v>41298</v>
      </c>
      <c r="B2180" t="s">
        <v>141</v>
      </c>
      <c r="C2180" t="s">
        <v>117</v>
      </c>
      <c r="D2180" t="s">
        <v>102</v>
      </c>
      <c r="E2180" t="s">
        <v>116</v>
      </c>
      <c r="F2180" t="s">
        <v>108</v>
      </c>
      <c r="G2180" t="s">
        <v>94</v>
      </c>
      <c r="H2180">
        <v>38</v>
      </c>
      <c r="I2180" s="15">
        <v>31227.81</v>
      </c>
    </row>
    <row r="2181" spans="1:9" x14ac:dyDescent="0.4">
      <c r="A2181" s="12">
        <v>41461</v>
      </c>
      <c r="B2181" t="s">
        <v>141</v>
      </c>
      <c r="C2181" t="s">
        <v>122</v>
      </c>
      <c r="D2181" t="s">
        <v>102</v>
      </c>
      <c r="E2181" t="s">
        <v>116</v>
      </c>
      <c r="F2181" t="s">
        <v>104</v>
      </c>
      <c r="G2181" t="s">
        <v>137</v>
      </c>
      <c r="H2181" t="s">
        <v>93</v>
      </c>
      <c r="I2181" s="15">
        <v>-1718.55</v>
      </c>
    </row>
    <row r="2182" spans="1:9" x14ac:dyDescent="0.4">
      <c r="A2182" s="12">
        <v>41041</v>
      </c>
      <c r="B2182" t="s">
        <v>141</v>
      </c>
      <c r="C2182" t="s">
        <v>117</v>
      </c>
      <c r="D2182" t="s">
        <v>106</v>
      </c>
      <c r="E2182" t="s">
        <v>114</v>
      </c>
      <c r="F2182" t="s">
        <v>108</v>
      </c>
      <c r="G2182" t="s">
        <v>107</v>
      </c>
      <c r="H2182">
        <v>18</v>
      </c>
      <c r="I2182" s="15">
        <v>12222.41</v>
      </c>
    </row>
    <row r="2183" spans="1:9" x14ac:dyDescent="0.4">
      <c r="A2183" s="12">
        <v>41349</v>
      </c>
      <c r="B2183" t="s">
        <v>141</v>
      </c>
      <c r="C2183" t="s">
        <v>98</v>
      </c>
      <c r="D2183" t="s">
        <v>102</v>
      </c>
      <c r="E2183" t="s">
        <v>101</v>
      </c>
      <c r="F2183" t="s">
        <v>113</v>
      </c>
      <c r="G2183" t="s">
        <v>120</v>
      </c>
      <c r="H2183" t="s">
        <v>93</v>
      </c>
      <c r="I2183" s="15">
        <v>-3915.61</v>
      </c>
    </row>
    <row r="2184" spans="1:9" x14ac:dyDescent="0.4">
      <c r="A2184" s="12">
        <v>41057</v>
      </c>
      <c r="B2184" t="s">
        <v>141</v>
      </c>
      <c r="C2184" t="s">
        <v>122</v>
      </c>
      <c r="D2184" t="s">
        <v>106</v>
      </c>
      <c r="E2184" t="s">
        <v>134</v>
      </c>
      <c r="F2184" t="s">
        <v>113</v>
      </c>
      <c r="G2184" t="s">
        <v>115</v>
      </c>
      <c r="H2184" t="s">
        <v>93</v>
      </c>
      <c r="I2184" s="15">
        <v>-623.08000000000004</v>
      </c>
    </row>
    <row r="2185" spans="1:9" x14ac:dyDescent="0.4">
      <c r="A2185" s="12">
        <v>41101</v>
      </c>
      <c r="B2185" t="s">
        <v>141</v>
      </c>
      <c r="C2185" t="s">
        <v>98</v>
      </c>
      <c r="D2185" t="s">
        <v>110</v>
      </c>
      <c r="E2185" t="s">
        <v>109</v>
      </c>
      <c r="F2185" t="s">
        <v>95</v>
      </c>
      <c r="G2185" t="s">
        <v>120</v>
      </c>
      <c r="H2185" t="s">
        <v>93</v>
      </c>
      <c r="I2185" s="15">
        <v>-6362.57</v>
      </c>
    </row>
    <row r="2186" spans="1:9" x14ac:dyDescent="0.4">
      <c r="A2186" s="12">
        <v>41287</v>
      </c>
      <c r="B2186" t="s">
        <v>141</v>
      </c>
      <c r="C2186" t="s">
        <v>124</v>
      </c>
      <c r="D2186" t="s">
        <v>97</v>
      </c>
      <c r="E2186" t="s">
        <v>129</v>
      </c>
      <c r="F2186" t="s">
        <v>104</v>
      </c>
      <c r="G2186" t="s">
        <v>115</v>
      </c>
      <c r="H2186" t="s">
        <v>93</v>
      </c>
      <c r="I2186" s="15">
        <v>-313.39999999999998</v>
      </c>
    </row>
    <row r="2187" spans="1:9" x14ac:dyDescent="0.4">
      <c r="A2187" s="12">
        <v>41146</v>
      </c>
      <c r="B2187" t="s">
        <v>141</v>
      </c>
      <c r="C2187" t="s">
        <v>126</v>
      </c>
      <c r="D2187" t="s">
        <v>110</v>
      </c>
      <c r="E2187" t="s">
        <v>109</v>
      </c>
      <c r="F2187" t="s">
        <v>112</v>
      </c>
      <c r="G2187" t="s">
        <v>130</v>
      </c>
      <c r="H2187" t="s">
        <v>93</v>
      </c>
      <c r="I2187" s="15">
        <v>-3621.49</v>
      </c>
    </row>
    <row r="2188" spans="1:9" x14ac:dyDescent="0.4">
      <c r="A2188" s="12">
        <v>41054</v>
      </c>
      <c r="B2188" t="s">
        <v>141</v>
      </c>
      <c r="C2188" t="s">
        <v>117</v>
      </c>
      <c r="D2188" t="s">
        <v>97</v>
      </c>
      <c r="E2188" t="s">
        <v>129</v>
      </c>
      <c r="F2188" t="s">
        <v>113</v>
      </c>
      <c r="G2188" t="s">
        <v>137</v>
      </c>
      <c r="H2188">
        <v>17</v>
      </c>
      <c r="I2188" s="15">
        <v>10319.6</v>
      </c>
    </row>
    <row r="2189" spans="1:9" x14ac:dyDescent="0.4">
      <c r="A2189" s="12">
        <v>41038</v>
      </c>
      <c r="B2189" t="s">
        <v>141</v>
      </c>
      <c r="C2189" t="s">
        <v>126</v>
      </c>
      <c r="D2189" t="s">
        <v>97</v>
      </c>
      <c r="E2189" t="s">
        <v>96</v>
      </c>
      <c r="F2189" t="s">
        <v>100</v>
      </c>
      <c r="G2189" t="s">
        <v>111</v>
      </c>
      <c r="H2189" t="s">
        <v>93</v>
      </c>
      <c r="I2189" s="15">
        <v>-5806.04</v>
      </c>
    </row>
    <row r="2190" spans="1:9" x14ac:dyDescent="0.4">
      <c r="A2190" s="12">
        <v>41400</v>
      </c>
      <c r="B2190" t="s">
        <v>141</v>
      </c>
      <c r="C2190" t="s">
        <v>122</v>
      </c>
      <c r="D2190" t="s">
        <v>119</v>
      </c>
      <c r="E2190" t="s">
        <v>125</v>
      </c>
      <c r="F2190" t="s">
        <v>108</v>
      </c>
      <c r="G2190" t="s">
        <v>107</v>
      </c>
      <c r="H2190" t="s">
        <v>93</v>
      </c>
      <c r="I2190" s="15">
        <v>-6346.78</v>
      </c>
    </row>
    <row r="2191" spans="1:9" x14ac:dyDescent="0.4">
      <c r="A2191" s="12">
        <v>41335</v>
      </c>
      <c r="B2191" t="s">
        <v>141</v>
      </c>
      <c r="C2191" t="s">
        <v>124</v>
      </c>
      <c r="D2191" t="s">
        <v>110</v>
      </c>
      <c r="E2191" t="s">
        <v>128</v>
      </c>
      <c r="F2191" t="s">
        <v>95</v>
      </c>
      <c r="G2191" t="s">
        <v>137</v>
      </c>
      <c r="H2191" t="s">
        <v>93</v>
      </c>
      <c r="I2191" s="15">
        <v>-390.33</v>
      </c>
    </row>
    <row r="2192" spans="1:9" x14ac:dyDescent="0.4">
      <c r="A2192" s="12">
        <v>41573</v>
      </c>
      <c r="B2192" t="s">
        <v>141</v>
      </c>
      <c r="C2192" t="s">
        <v>126</v>
      </c>
      <c r="D2192" t="s">
        <v>119</v>
      </c>
      <c r="E2192" t="s">
        <v>125</v>
      </c>
      <c r="F2192" t="s">
        <v>95</v>
      </c>
      <c r="G2192" t="s">
        <v>115</v>
      </c>
      <c r="H2192" t="s">
        <v>93</v>
      </c>
      <c r="I2192" s="15">
        <v>-10920.37</v>
      </c>
    </row>
    <row r="2193" spans="1:9" x14ac:dyDescent="0.4">
      <c r="A2193" s="12">
        <v>41036</v>
      </c>
      <c r="B2193" t="s">
        <v>141</v>
      </c>
      <c r="C2193" t="s">
        <v>103</v>
      </c>
      <c r="D2193" t="s">
        <v>102</v>
      </c>
      <c r="E2193" t="s">
        <v>136</v>
      </c>
      <c r="F2193" t="s">
        <v>113</v>
      </c>
      <c r="G2193" t="s">
        <v>120</v>
      </c>
      <c r="H2193" t="s">
        <v>93</v>
      </c>
      <c r="I2193" s="15">
        <v>-6117.04</v>
      </c>
    </row>
    <row r="2194" spans="1:9" x14ac:dyDescent="0.4">
      <c r="A2194" s="12">
        <v>41427</v>
      </c>
      <c r="B2194" t="s">
        <v>141</v>
      </c>
      <c r="C2194" t="s">
        <v>117</v>
      </c>
      <c r="D2194" t="s">
        <v>110</v>
      </c>
      <c r="E2194" t="s">
        <v>128</v>
      </c>
      <c r="F2194" t="s">
        <v>112</v>
      </c>
      <c r="G2194" t="s">
        <v>137</v>
      </c>
      <c r="H2194">
        <v>45</v>
      </c>
      <c r="I2194" s="15">
        <v>26344.76</v>
      </c>
    </row>
    <row r="2195" spans="1:9" x14ac:dyDescent="0.4">
      <c r="A2195" s="12">
        <v>41164</v>
      </c>
      <c r="B2195" t="s">
        <v>141</v>
      </c>
      <c r="C2195" t="s">
        <v>117</v>
      </c>
      <c r="D2195" t="s">
        <v>102</v>
      </c>
      <c r="E2195" t="s">
        <v>139</v>
      </c>
      <c r="F2195" t="s">
        <v>112</v>
      </c>
      <c r="G2195" t="s">
        <v>115</v>
      </c>
      <c r="H2195">
        <v>32</v>
      </c>
      <c r="I2195" s="15">
        <v>21807.37</v>
      </c>
    </row>
    <row r="2196" spans="1:9" x14ac:dyDescent="0.4">
      <c r="A2196" s="12">
        <v>41359</v>
      </c>
      <c r="B2196" t="s">
        <v>141</v>
      </c>
      <c r="C2196" t="s">
        <v>122</v>
      </c>
      <c r="D2196" t="s">
        <v>102</v>
      </c>
      <c r="E2196" t="s">
        <v>116</v>
      </c>
      <c r="F2196" t="s">
        <v>108</v>
      </c>
      <c r="G2196" t="s">
        <v>111</v>
      </c>
      <c r="H2196" t="s">
        <v>93</v>
      </c>
      <c r="I2196" s="15">
        <v>-4518.92</v>
      </c>
    </row>
    <row r="2197" spans="1:9" x14ac:dyDescent="0.4">
      <c r="A2197" s="12">
        <v>41504</v>
      </c>
      <c r="B2197" t="s">
        <v>141</v>
      </c>
      <c r="C2197" t="s">
        <v>117</v>
      </c>
      <c r="D2197" t="s">
        <v>119</v>
      </c>
      <c r="E2197" t="s">
        <v>125</v>
      </c>
      <c r="F2197" t="s">
        <v>108</v>
      </c>
      <c r="G2197" t="s">
        <v>107</v>
      </c>
      <c r="H2197">
        <v>192</v>
      </c>
      <c r="I2197" s="15">
        <v>135097.76</v>
      </c>
    </row>
    <row r="2198" spans="1:9" x14ac:dyDescent="0.4">
      <c r="A2198" s="12">
        <v>41220</v>
      </c>
      <c r="B2198" t="s">
        <v>141</v>
      </c>
      <c r="C2198" t="s">
        <v>126</v>
      </c>
      <c r="D2198" t="s">
        <v>119</v>
      </c>
      <c r="E2198" t="s">
        <v>118</v>
      </c>
      <c r="F2198" t="s">
        <v>113</v>
      </c>
      <c r="G2198" t="s">
        <v>115</v>
      </c>
      <c r="H2198" t="s">
        <v>93</v>
      </c>
      <c r="I2198" s="15">
        <v>-3705.88</v>
      </c>
    </row>
    <row r="2199" spans="1:9" x14ac:dyDescent="0.4">
      <c r="A2199" s="12">
        <v>41080</v>
      </c>
      <c r="B2199" t="s">
        <v>141</v>
      </c>
      <c r="C2199" t="s">
        <v>117</v>
      </c>
      <c r="D2199" t="s">
        <v>110</v>
      </c>
      <c r="E2199" t="s">
        <v>121</v>
      </c>
      <c r="F2199" t="s">
        <v>112</v>
      </c>
      <c r="G2199" t="s">
        <v>130</v>
      </c>
      <c r="H2199">
        <v>54</v>
      </c>
      <c r="I2199" s="15">
        <v>47432.73</v>
      </c>
    </row>
    <row r="2200" spans="1:9" x14ac:dyDescent="0.4">
      <c r="A2200" s="12">
        <v>41309</v>
      </c>
      <c r="B2200" t="s">
        <v>141</v>
      </c>
      <c r="C2200" t="s">
        <v>98</v>
      </c>
      <c r="D2200" t="s">
        <v>119</v>
      </c>
      <c r="E2200" t="s">
        <v>131</v>
      </c>
      <c r="F2200" t="s">
        <v>95</v>
      </c>
      <c r="G2200" t="s">
        <v>111</v>
      </c>
      <c r="H2200" t="s">
        <v>93</v>
      </c>
      <c r="I2200" s="15">
        <v>-11497.35</v>
      </c>
    </row>
    <row r="2201" spans="1:9" x14ac:dyDescent="0.4">
      <c r="A2201" s="12">
        <v>41288</v>
      </c>
      <c r="B2201" t="s">
        <v>141</v>
      </c>
      <c r="C2201" t="s">
        <v>126</v>
      </c>
      <c r="D2201" t="s">
        <v>106</v>
      </c>
      <c r="E2201" t="s">
        <v>134</v>
      </c>
      <c r="F2201" t="s">
        <v>112</v>
      </c>
      <c r="G2201" t="s">
        <v>115</v>
      </c>
      <c r="H2201" t="s">
        <v>93</v>
      </c>
      <c r="I2201" s="15">
        <v>-1467.83</v>
      </c>
    </row>
    <row r="2202" spans="1:9" x14ac:dyDescent="0.4">
      <c r="A2202" s="12">
        <v>41634</v>
      </c>
      <c r="B2202" t="s">
        <v>141</v>
      </c>
      <c r="C2202" t="s">
        <v>98</v>
      </c>
      <c r="D2202" t="s">
        <v>106</v>
      </c>
      <c r="E2202" t="s">
        <v>138</v>
      </c>
      <c r="F2202" t="s">
        <v>112</v>
      </c>
      <c r="G2202" t="s">
        <v>94</v>
      </c>
      <c r="H2202" t="s">
        <v>93</v>
      </c>
      <c r="I2202" s="15">
        <v>-5422.69</v>
      </c>
    </row>
    <row r="2203" spans="1:9" x14ac:dyDescent="0.4">
      <c r="A2203" s="12">
        <v>41122</v>
      </c>
      <c r="B2203" t="s">
        <v>141</v>
      </c>
      <c r="C2203" t="s">
        <v>98</v>
      </c>
      <c r="D2203" t="s">
        <v>110</v>
      </c>
      <c r="E2203" t="s">
        <v>121</v>
      </c>
      <c r="F2203" t="s">
        <v>108</v>
      </c>
      <c r="G2203" t="s">
        <v>94</v>
      </c>
      <c r="H2203" t="s">
        <v>93</v>
      </c>
      <c r="I2203" s="15">
        <v>-19359.189999999999</v>
      </c>
    </row>
    <row r="2204" spans="1:9" x14ac:dyDescent="0.4">
      <c r="A2204" s="12">
        <v>41224</v>
      </c>
      <c r="B2204" t="s">
        <v>141</v>
      </c>
      <c r="C2204" t="s">
        <v>117</v>
      </c>
      <c r="D2204" t="s">
        <v>110</v>
      </c>
      <c r="E2204" t="s">
        <v>132</v>
      </c>
      <c r="F2204" t="s">
        <v>113</v>
      </c>
      <c r="G2204" t="s">
        <v>111</v>
      </c>
      <c r="H2204">
        <v>26</v>
      </c>
      <c r="I2204" s="15">
        <v>32603.75</v>
      </c>
    </row>
    <row r="2205" spans="1:9" x14ac:dyDescent="0.4">
      <c r="A2205" s="12">
        <v>41294</v>
      </c>
      <c r="B2205" t="s">
        <v>141</v>
      </c>
      <c r="C2205" t="s">
        <v>98</v>
      </c>
      <c r="D2205" t="s">
        <v>97</v>
      </c>
      <c r="E2205" t="s">
        <v>129</v>
      </c>
      <c r="F2205" t="s">
        <v>108</v>
      </c>
      <c r="G2205" t="s">
        <v>107</v>
      </c>
      <c r="H2205" t="s">
        <v>93</v>
      </c>
      <c r="I2205" s="15">
        <v>-3031.24</v>
      </c>
    </row>
    <row r="2206" spans="1:9" x14ac:dyDescent="0.4">
      <c r="A2206" s="12">
        <v>41241</v>
      </c>
      <c r="B2206" t="s">
        <v>141</v>
      </c>
      <c r="C2206" t="s">
        <v>103</v>
      </c>
      <c r="D2206" t="s">
        <v>102</v>
      </c>
      <c r="E2206" t="s">
        <v>116</v>
      </c>
      <c r="F2206" t="s">
        <v>100</v>
      </c>
      <c r="G2206" t="s">
        <v>115</v>
      </c>
      <c r="H2206" t="s">
        <v>93</v>
      </c>
      <c r="I2206" s="15">
        <v>-8446.39</v>
      </c>
    </row>
    <row r="2207" spans="1:9" x14ac:dyDescent="0.4">
      <c r="A2207" s="12">
        <v>41042</v>
      </c>
      <c r="B2207" t="s">
        <v>141</v>
      </c>
      <c r="C2207" t="s">
        <v>126</v>
      </c>
      <c r="D2207" t="s">
        <v>119</v>
      </c>
      <c r="E2207" t="s">
        <v>123</v>
      </c>
      <c r="F2207" t="s">
        <v>108</v>
      </c>
      <c r="G2207" t="s">
        <v>115</v>
      </c>
      <c r="H2207" t="s">
        <v>93</v>
      </c>
      <c r="I2207" s="15">
        <v>-3151.99</v>
      </c>
    </row>
    <row r="2208" spans="1:9" x14ac:dyDescent="0.4">
      <c r="A2208" s="12">
        <v>41616</v>
      </c>
      <c r="B2208" t="s">
        <v>141</v>
      </c>
      <c r="C2208" t="s">
        <v>98</v>
      </c>
      <c r="D2208" t="s">
        <v>106</v>
      </c>
      <c r="E2208" t="s">
        <v>105</v>
      </c>
      <c r="F2208" t="s">
        <v>100</v>
      </c>
      <c r="G2208" t="s">
        <v>107</v>
      </c>
      <c r="H2208" t="s">
        <v>93</v>
      </c>
      <c r="I2208" s="15">
        <v>-2124.8200000000002</v>
      </c>
    </row>
    <row r="2209" spans="1:9" x14ac:dyDescent="0.4">
      <c r="A2209" s="12">
        <v>41390</v>
      </c>
      <c r="B2209" t="s">
        <v>141</v>
      </c>
      <c r="C2209" t="s">
        <v>122</v>
      </c>
      <c r="D2209" t="s">
        <v>106</v>
      </c>
      <c r="E2209" t="s">
        <v>138</v>
      </c>
      <c r="F2209" t="s">
        <v>113</v>
      </c>
      <c r="G2209" t="s">
        <v>111</v>
      </c>
      <c r="H2209" t="s">
        <v>93</v>
      </c>
      <c r="I2209" s="15">
        <v>-2833.5</v>
      </c>
    </row>
    <row r="2210" spans="1:9" x14ac:dyDescent="0.4">
      <c r="A2210" s="12">
        <v>41089</v>
      </c>
      <c r="B2210" t="s">
        <v>141</v>
      </c>
      <c r="C2210" t="s">
        <v>103</v>
      </c>
      <c r="D2210" t="s">
        <v>119</v>
      </c>
      <c r="E2210" t="s">
        <v>131</v>
      </c>
      <c r="F2210" t="s">
        <v>108</v>
      </c>
      <c r="G2210" t="s">
        <v>94</v>
      </c>
      <c r="H2210" t="s">
        <v>93</v>
      </c>
      <c r="I2210" s="15">
        <v>-2530.4</v>
      </c>
    </row>
    <row r="2211" spans="1:9" x14ac:dyDescent="0.4">
      <c r="A2211" s="12">
        <v>41272</v>
      </c>
      <c r="B2211" t="s">
        <v>141</v>
      </c>
      <c r="C2211" t="s">
        <v>122</v>
      </c>
      <c r="D2211" t="s">
        <v>106</v>
      </c>
      <c r="E2211" t="s">
        <v>138</v>
      </c>
      <c r="F2211" t="s">
        <v>104</v>
      </c>
      <c r="G2211" t="s">
        <v>111</v>
      </c>
      <c r="H2211" t="s">
        <v>93</v>
      </c>
      <c r="I2211" s="15">
        <v>-3138.64</v>
      </c>
    </row>
    <row r="2212" spans="1:9" x14ac:dyDescent="0.4">
      <c r="A2212" s="12">
        <v>41564</v>
      </c>
      <c r="B2212" t="s">
        <v>141</v>
      </c>
      <c r="C2212" t="s">
        <v>117</v>
      </c>
      <c r="D2212" t="s">
        <v>119</v>
      </c>
      <c r="E2212" t="s">
        <v>127</v>
      </c>
      <c r="F2212" t="s">
        <v>100</v>
      </c>
      <c r="G2212" t="s">
        <v>99</v>
      </c>
      <c r="H2212">
        <v>28</v>
      </c>
      <c r="I2212" s="15">
        <v>16052.49</v>
      </c>
    </row>
    <row r="2213" spans="1:9" x14ac:dyDescent="0.4">
      <c r="A2213" s="12">
        <v>41415</v>
      </c>
      <c r="B2213" t="s">
        <v>141</v>
      </c>
      <c r="C2213" t="s">
        <v>98</v>
      </c>
      <c r="D2213" t="s">
        <v>119</v>
      </c>
      <c r="E2213" t="s">
        <v>123</v>
      </c>
      <c r="F2213" t="s">
        <v>112</v>
      </c>
      <c r="G2213" t="s">
        <v>111</v>
      </c>
      <c r="H2213" t="s">
        <v>93</v>
      </c>
      <c r="I2213" s="15">
        <v>-4829.3100000000004</v>
      </c>
    </row>
    <row r="2214" spans="1:9" x14ac:dyDescent="0.4">
      <c r="A2214" s="12">
        <v>41309</v>
      </c>
      <c r="B2214" t="s">
        <v>141</v>
      </c>
      <c r="C2214" t="s">
        <v>103</v>
      </c>
      <c r="D2214" t="s">
        <v>119</v>
      </c>
      <c r="E2214" t="s">
        <v>123</v>
      </c>
      <c r="F2214" t="s">
        <v>108</v>
      </c>
      <c r="G2214" t="s">
        <v>137</v>
      </c>
      <c r="H2214" t="s">
        <v>93</v>
      </c>
      <c r="I2214" s="15">
        <v>-1709.12</v>
      </c>
    </row>
    <row r="2215" spans="1:9" x14ac:dyDescent="0.4">
      <c r="A2215" s="12">
        <v>41021</v>
      </c>
      <c r="B2215" t="s">
        <v>141</v>
      </c>
      <c r="C2215" t="s">
        <v>117</v>
      </c>
      <c r="D2215" t="s">
        <v>106</v>
      </c>
      <c r="E2215" t="s">
        <v>134</v>
      </c>
      <c r="F2215" t="s">
        <v>100</v>
      </c>
      <c r="G2215" t="s">
        <v>130</v>
      </c>
      <c r="H2215">
        <v>10</v>
      </c>
      <c r="I2215" s="15">
        <v>8750.32</v>
      </c>
    </row>
    <row r="2216" spans="1:9" x14ac:dyDescent="0.4">
      <c r="A2216" s="12">
        <v>41349</v>
      </c>
      <c r="B2216" t="s">
        <v>141</v>
      </c>
      <c r="C2216" t="s">
        <v>98</v>
      </c>
      <c r="D2216" t="s">
        <v>119</v>
      </c>
      <c r="E2216" t="s">
        <v>127</v>
      </c>
      <c r="F2216" t="s">
        <v>112</v>
      </c>
      <c r="G2216" t="s">
        <v>111</v>
      </c>
      <c r="H2216" t="s">
        <v>93</v>
      </c>
      <c r="I2216" s="15">
        <v>-22016.26</v>
      </c>
    </row>
    <row r="2217" spans="1:9" x14ac:dyDescent="0.4">
      <c r="A2217" s="12">
        <v>41284</v>
      </c>
      <c r="B2217" t="s">
        <v>141</v>
      </c>
      <c r="C2217" t="s">
        <v>98</v>
      </c>
      <c r="D2217" t="s">
        <v>119</v>
      </c>
      <c r="E2217" t="s">
        <v>123</v>
      </c>
      <c r="F2217" t="s">
        <v>112</v>
      </c>
      <c r="G2217" t="s">
        <v>115</v>
      </c>
      <c r="H2217" t="s">
        <v>93</v>
      </c>
      <c r="I2217" s="15">
        <v>-2911.01</v>
      </c>
    </row>
    <row r="2218" spans="1:9" x14ac:dyDescent="0.4">
      <c r="A2218" s="12">
        <v>41533</v>
      </c>
      <c r="B2218" t="s">
        <v>141</v>
      </c>
      <c r="C2218" t="s">
        <v>117</v>
      </c>
      <c r="D2218" t="s">
        <v>106</v>
      </c>
      <c r="E2218" t="s">
        <v>138</v>
      </c>
      <c r="F2218" t="s">
        <v>95</v>
      </c>
      <c r="G2218" t="s">
        <v>130</v>
      </c>
      <c r="H2218">
        <v>21</v>
      </c>
      <c r="I2218" s="15">
        <v>17752.080000000002</v>
      </c>
    </row>
    <row r="2219" spans="1:9" x14ac:dyDescent="0.4">
      <c r="A2219" s="12">
        <v>41412</v>
      </c>
      <c r="B2219" t="s">
        <v>141</v>
      </c>
      <c r="C2219" t="s">
        <v>126</v>
      </c>
      <c r="D2219" t="s">
        <v>102</v>
      </c>
      <c r="E2219" t="s">
        <v>101</v>
      </c>
      <c r="F2219" t="s">
        <v>112</v>
      </c>
      <c r="G2219" t="s">
        <v>107</v>
      </c>
      <c r="H2219" t="s">
        <v>93</v>
      </c>
      <c r="I2219" s="15">
        <v>-3937.25</v>
      </c>
    </row>
    <row r="2220" spans="1:9" x14ac:dyDescent="0.4">
      <c r="A2220" s="12">
        <v>41343</v>
      </c>
      <c r="B2220" t="s">
        <v>141</v>
      </c>
      <c r="C2220" t="s">
        <v>124</v>
      </c>
      <c r="D2220" t="s">
        <v>102</v>
      </c>
      <c r="E2220" t="s">
        <v>116</v>
      </c>
      <c r="F2220" t="s">
        <v>95</v>
      </c>
      <c r="G2220" t="s">
        <v>120</v>
      </c>
      <c r="H2220" t="s">
        <v>93</v>
      </c>
      <c r="I2220" s="15">
        <v>-588.35</v>
      </c>
    </row>
    <row r="2221" spans="1:9" x14ac:dyDescent="0.4">
      <c r="A2221" s="12">
        <v>40919</v>
      </c>
      <c r="B2221" t="s">
        <v>141</v>
      </c>
      <c r="C2221" t="s">
        <v>122</v>
      </c>
      <c r="D2221" t="s">
        <v>110</v>
      </c>
      <c r="E2221" t="s">
        <v>121</v>
      </c>
      <c r="F2221" t="s">
        <v>112</v>
      </c>
      <c r="G2221" t="s">
        <v>115</v>
      </c>
      <c r="H2221" t="s">
        <v>93</v>
      </c>
      <c r="I2221" s="15">
        <v>-3949.01</v>
      </c>
    </row>
    <row r="2222" spans="1:9" x14ac:dyDescent="0.4">
      <c r="A2222" s="12">
        <v>41338</v>
      </c>
      <c r="B2222" t="s">
        <v>141</v>
      </c>
      <c r="C2222" t="s">
        <v>122</v>
      </c>
      <c r="D2222" t="s">
        <v>97</v>
      </c>
      <c r="E2222" t="s">
        <v>133</v>
      </c>
      <c r="F2222" t="s">
        <v>95</v>
      </c>
      <c r="G2222" t="s">
        <v>107</v>
      </c>
      <c r="H2222" t="s">
        <v>93</v>
      </c>
      <c r="I2222" s="15">
        <v>-2249.33</v>
      </c>
    </row>
    <row r="2223" spans="1:9" x14ac:dyDescent="0.4">
      <c r="A2223" s="12">
        <v>41206</v>
      </c>
      <c r="B2223" t="s">
        <v>141</v>
      </c>
      <c r="C2223" t="s">
        <v>126</v>
      </c>
      <c r="D2223" t="s">
        <v>119</v>
      </c>
      <c r="E2223" t="s">
        <v>123</v>
      </c>
      <c r="F2223" t="s">
        <v>104</v>
      </c>
      <c r="G2223" t="s">
        <v>94</v>
      </c>
      <c r="H2223" t="s">
        <v>93</v>
      </c>
      <c r="I2223" s="15">
        <v>-2050.9299999999998</v>
      </c>
    </row>
    <row r="2224" spans="1:9" x14ac:dyDescent="0.4">
      <c r="A2224" s="12">
        <v>41093</v>
      </c>
      <c r="B2224" t="s">
        <v>141</v>
      </c>
      <c r="C2224" t="s">
        <v>124</v>
      </c>
      <c r="D2224" t="s">
        <v>97</v>
      </c>
      <c r="E2224" t="s">
        <v>129</v>
      </c>
      <c r="F2224" t="s">
        <v>108</v>
      </c>
      <c r="G2224" t="s">
        <v>135</v>
      </c>
      <c r="H2224" t="s">
        <v>93</v>
      </c>
      <c r="I2224" s="15">
        <v>-331.92</v>
      </c>
    </row>
    <row r="2225" spans="1:9" x14ac:dyDescent="0.4">
      <c r="A2225" s="12">
        <v>41615</v>
      </c>
      <c r="B2225" t="s">
        <v>141</v>
      </c>
      <c r="C2225" t="s">
        <v>122</v>
      </c>
      <c r="D2225" t="s">
        <v>110</v>
      </c>
      <c r="E2225" t="s">
        <v>128</v>
      </c>
      <c r="F2225" t="s">
        <v>112</v>
      </c>
      <c r="G2225" t="s">
        <v>115</v>
      </c>
      <c r="H2225" t="s">
        <v>93</v>
      </c>
      <c r="I2225" s="15">
        <v>-2176.09</v>
      </c>
    </row>
    <row r="2226" spans="1:9" x14ac:dyDescent="0.4">
      <c r="A2226" s="12">
        <v>40956</v>
      </c>
      <c r="B2226" t="s">
        <v>141</v>
      </c>
      <c r="C2226" t="s">
        <v>103</v>
      </c>
      <c r="D2226" t="s">
        <v>119</v>
      </c>
      <c r="E2226" t="s">
        <v>118</v>
      </c>
      <c r="F2226" t="s">
        <v>95</v>
      </c>
      <c r="G2226" t="s">
        <v>99</v>
      </c>
      <c r="H2226" t="s">
        <v>93</v>
      </c>
      <c r="I2226" s="15">
        <v>-2277.4899999999998</v>
      </c>
    </row>
    <row r="2227" spans="1:9" x14ac:dyDescent="0.4">
      <c r="A2227" s="12">
        <v>41242</v>
      </c>
      <c r="B2227" t="s">
        <v>141</v>
      </c>
      <c r="C2227" t="s">
        <v>124</v>
      </c>
      <c r="D2227" t="s">
        <v>102</v>
      </c>
      <c r="E2227" t="s">
        <v>116</v>
      </c>
      <c r="F2227" t="s">
        <v>100</v>
      </c>
      <c r="G2227" t="s">
        <v>130</v>
      </c>
      <c r="H2227" t="s">
        <v>93</v>
      </c>
      <c r="I2227" s="15">
        <v>-622.85</v>
      </c>
    </row>
    <row r="2228" spans="1:9" x14ac:dyDescent="0.4">
      <c r="A2228" s="12">
        <v>40946</v>
      </c>
      <c r="B2228" t="s">
        <v>141</v>
      </c>
      <c r="C2228" t="s">
        <v>126</v>
      </c>
      <c r="D2228" t="s">
        <v>106</v>
      </c>
      <c r="E2228" t="s">
        <v>138</v>
      </c>
      <c r="F2228" t="s">
        <v>113</v>
      </c>
      <c r="G2228" t="s">
        <v>130</v>
      </c>
      <c r="H2228" t="s">
        <v>93</v>
      </c>
      <c r="I2228" s="15">
        <v>-2308.88</v>
      </c>
    </row>
    <row r="2229" spans="1:9" x14ac:dyDescent="0.4">
      <c r="A2229" s="12">
        <v>40970</v>
      </c>
      <c r="B2229" t="s">
        <v>141</v>
      </c>
      <c r="C2229" t="s">
        <v>122</v>
      </c>
      <c r="D2229" t="s">
        <v>110</v>
      </c>
      <c r="E2229" t="s">
        <v>132</v>
      </c>
      <c r="F2229" t="s">
        <v>113</v>
      </c>
      <c r="G2229" t="s">
        <v>111</v>
      </c>
      <c r="H2229" t="s">
        <v>93</v>
      </c>
      <c r="I2229" s="15">
        <v>-1379.39</v>
      </c>
    </row>
    <row r="2230" spans="1:9" x14ac:dyDescent="0.4">
      <c r="A2230" s="12">
        <v>41457</v>
      </c>
      <c r="B2230" t="s">
        <v>141</v>
      </c>
      <c r="C2230" t="s">
        <v>122</v>
      </c>
      <c r="D2230" t="s">
        <v>102</v>
      </c>
      <c r="E2230" t="s">
        <v>116</v>
      </c>
      <c r="F2230" t="s">
        <v>108</v>
      </c>
      <c r="G2230" t="s">
        <v>99</v>
      </c>
      <c r="H2230" t="s">
        <v>93</v>
      </c>
      <c r="I2230" s="15">
        <v>-3429.98</v>
      </c>
    </row>
    <row r="2231" spans="1:9" x14ac:dyDescent="0.4">
      <c r="A2231" s="12">
        <v>40930</v>
      </c>
      <c r="B2231" t="s">
        <v>141</v>
      </c>
      <c r="C2231" t="s">
        <v>124</v>
      </c>
      <c r="D2231" t="s">
        <v>110</v>
      </c>
      <c r="E2231" t="s">
        <v>109</v>
      </c>
      <c r="F2231" t="s">
        <v>108</v>
      </c>
      <c r="G2231" t="s">
        <v>120</v>
      </c>
      <c r="H2231" t="s">
        <v>93</v>
      </c>
      <c r="I2231" s="15">
        <v>-870.44</v>
      </c>
    </row>
    <row r="2232" spans="1:9" x14ac:dyDescent="0.4">
      <c r="A2232" s="12">
        <v>41142</v>
      </c>
      <c r="B2232" t="s">
        <v>141</v>
      </c>
      <c r="C2232" t="s">
        <v>124</v>
      </c>
      <c r="D2232" t="s">
        <v>106</v>
      </c>
      <c r="E2232" t="s">
        <v>114</v>
      </c>
      <c r="F2232" t="s">
        <v>112</v>
      </c>
      <c r="G2232" t="s">
        <v>115</v>
      </c>
      <c r="H2232" t="s">
        <v>93</v>
      </c>
      <c r="I2232" s="15">
        <v>-467.41</v>
      </c>
    </row>
    <row r="2233" spans="1:9" x14ac:dyDescent="0.4">
      <c r="A2233" s="12">
        <v>41346</v>
      </c>
      <c r="B2233" t="s">
        <v>141</v>
      </c>
      <c r="C2233" t="s">
        <v>126</v>
      </c>
      <c r="D2233" t="s">
        <v>97</v>
      </c>
      <c r="E2233" t="s">
        <v>133</v>
      </c>
      <c r="F2233" t="s">
        <v>108</v>
      </c>
      <c r="G2233" t="s">
        <v>107</v>
      </c>
      <c r="H2233" t="s">
        <v>93</v>
      </c>
      <c r="I2233" s="15">
        <v>-5006.7700000000004</v>
      </c>
    </row>
    <row r="2234" spans="1:9" x14ac:dyDescent="0.4">
      <c r="A2234" s="12">
        <v>41197</v>
      </c>
      <c r="B2234" t="s">
        <v>141</v>
      </c>
      <c r="C2234" t="s">
        <v>117</v>
      </c>
      <c r="D2234" t="s">
        <v>106</v>
      </c>
      <c r="E2234" t="s">
        <v>114</v>
      </c>
      <c r="F2234" t="s">
        <v>113</v>
      </c>
      <c r="G2234" t="s">
        <v>135</v>
      </c>
      <c r="H2234">
        <v>23</v>
      </c>
      <c r="I2234" s="15">
        <v>14794.9</v>
      </c>
    </row>
    <row r="2235" spans="1:9" x14ac:dyDescent="0.4">
      <c r="A2235" s="12">
        <v>41112</v>
      </c>
      <c r="B2235" t="s">
        <v>141</v>
      </c>
      <c r="C2235" t="s">
        <v>124</v>
      </c>
      <c r="D2235" t="s">
        <v>106</v>
      </c>
      <c r="E2235" t="s">
        <v>114</v>
      </c>
      <c r="F2235" t="s">
        <v>95</v>
      </c>
      <c r="G2235" t="s">
        <v>120</v>
      </c>
      <c r="H2235" t="s">
        <v>93</v>
      </c>
      <c r="I2235" s="15">
        <v>-386.03</v>
      </c>
    </row>
    <row r="2236" spans="1:9" x14ac:dyDescent="0.4">
      <c r="A2236" s="12">
        <v>40939</v>
      </c>
      <c r="B2236" t="s">
        <v>141</v>
      </c>
      <c r="C2236" t="s">
        <v>126</v>
      </c>
      <c r="D2236" t="s">
        <v>110</v>
      </c>
      <c r="E2236" t="s">
        <v>132</v>
      </c>
      <c r="F2236" t="s">
        <v>113</v>
      </c>
      <c r="G2236" t="s">
        <v>111</v>
      </c>
      <c r="H2236" t="s">
        <v>93</v>
      </c>
      <c r="I2236" s="15">
        <v>-2507.98</v>
      </c>
    </row>
    <row r="2237" spans="1:9" x14ac:dyDescent="0.4">
      <c r="A2237" s="12">
        <v>41146</v>
      </c>
      <c r="B2237" t="s">
        <v>141</v>
      </c>
      <c r="C2237" t="s">
        <v>117</v>
      </c>
      <c r="D2237" t="s">
        <v>102</v>
      </c>
      <c r="E2237" t="s">
        <v>136</v>
      </c>
      <c r="F2237" t="s">
        <v>100</v>
      </c>
      <c r="G2237" t="s">
        <v>94</v>
      </c>
      <c r="H2237">
        <v>47</v>
      </c>
      <c r="I2237" s="15">
        <v>39166.85</v>
      </c>
    </row>
    <row r="2238" spans="1:9" x14ac:dyDescent="0.4">
      <c r="A2238" s="12">
        <v>41605</v>
      </c>
      <c r="B2238" t="s">
        <v>141</v>
      </c>
      <c r="C2238" t="s">
        <v>122</v>
      </c>
      <c r="D2238" t="s">
        <v>119</v>
      </c>
      <c r="E2238" t="s">
        <v>127</v>
      </c>
      <c r="F2238" t="s">
        <v>108</v>
      </c>
      <c r="G2238" t="s">
        <v>115</v>
      </c>
      <c r="H2238" t="s">
        <v>93</v>
      </c>
      <c r="I2238" s="15">
        <v>-2236.77</v>
      </c>
    </row>
    <row r="2239" spans="1:9" x14ac:dyDescent="0.4">
      <c r="A2239" s="12">
        <v>41453</v>
      </c>
      <c r="B2239" t="s">
        <v>141</v>
      </c>
      <c r="C2239" t="s">
        <v>117</v>
      </c>
      <c r="D2239" t="s">
        <v>97</v>
      </c>
      <c r="E2239" t="s">
        <v>96</v>
      </c>
      <c r="F2239" t="s">
        <v>104</v>
      </c>
      <c r="G2239" t="s">
        <v>107</v>
      </c>
      <c r="H2239">
        <v>23</v>
      </c>
      <c r="I2239" s="15">
        <v>15202.08</v>
      </c>
    </row>
    <row r="2240" spans="1:9" x14ac:dyDescent="0.4">
      <c r="A2240" s="12">
        <v>41075</v>
      </c>
      <c r="B2240" t="s">
        <v>141</v>
      </c>
      <c r="C2240" t="s">
        <v>122</v>
      </c>
      <c r="D2240" t="s">
        <v>102</v>
      </c>
      <c r="E2240" t="s">
        <v>101</v>
      </c>
      <c r="F2240" t="s">
        <v>108</v>
      </c>
      <c r="G2240" t="s">
        <v>111</v>
      </c>
      <c r="H2240" t="s">
        <v>93</v>
      </c>
      <c r="I2240" s="15">
        <v>-1937.95</v>
      </c>
    </row>
    <row r="2241" spans="1:9" x14ac:dyDescent="0.4">
      <c r="A2241" s="12">
        <v>41462</v>
      </c>
      <c r="B2241" t="s">
        <v>141</v>
      </c>
      <c r="C2241" t="s">
        <v>126</v>
      </c>
      <c r="D2241" t="s">
        <v>106</v>
      </c>
      <c r="E2241" t="s">
        <v>105</v>
      </c>
      <c r="F2241" t="s">
        <v>104</v>
      </c>
      <c r="G2241" t="s">
        <v>99</v>
      </c>
      <c r="H2241" t="s">
        <v>93</v>
      </c>
      <c r="I2241" s="15">
        <v>-752.72</v>
      </c>
    </row>
    <row r="2242" spans="1:9" x14ac:dyDescent="0.4">
      <c r="A2242" s="12">
        <v>41161</v>
      </c>
      <c r="B2242" t="s">
        <v>141</v>
      </c>
      <c r="C2242" t="s">
        <v>124</v>
      </c>
      <c r="D2242" t="s">
        <v>102</v>
      </c>
      <c r="E2242" t="s">
        <v>139</v>
      </c>
      <c r="F2242" t="s">
        <v>113</v>
      </c>
      <c r="G2242" t="s">
        <v>135</v>
      </c>
      <c r="H2242" t="s">
        <v>93</v>
      </c>
      <c r="I2242" s="15">
        <v>-524.17999999999995</v>
      </c>
    </row>
    <row r="2243" spans="1:9" x14ac:dyDescent="0.4">
      <c r="A2243" s="12">
        <v>41007</v>
      </c>
      <c r="B2243" t="s">
        <v>141</v>
      </c>
      <c r="C2243" t="s">
        <v>122</v>
      </c>
      <c r="D2243" t="s">
        <v>110</v>
      </c>
      <c r="E2243" t="s">
        <v>128</v>
      </c>
      <c r="F2243" t="s">
        <v>112</v>
      </c>
      <c r="G2243" t="s">
        <v>137</v>
      </c>
      <c r="H2243" t="s">
        <v>93</v>
      </c>
      <c r="I2243" s="15">
        <v>-2897.92</v>
      </c>
    </row>
    <row r="2244" spans="1:9" x14ac:dyDescent="0.4">
      <c r="A2244" s="12">
        <v>41059</v>
      </c>
      <c r="B2244" t="s">
        <v>141</v>
      </c>
      <c r="C2244" t="s">
        <v>103</v>
      </c>
      <c r="D2244" t="s">
        <v>97</v>
      </c>
      <c r="E2244" t="s">
        <v>133</v>
      </c>
      <c r="F2244" t="s">
        <v>108</v>
      </c>
      <c r="G2244" t="s">
        <v>137</v>
      </c>
      <c r="H2244" t="s">
        <v>93</v>
      </c>
      <c r="I2244" s="15">
        <v>-8870.02</v>
      </c>
    </row>
    <row r="2245" spans="1:9" x14ac:dyDescent="0.4">
      <c r="A2245" s="12">
        <v>41628</v>
      </c>
      <c r="B2245" t="s">
        <v>141</v>
      </c>
      <c r="C2245" t="s">
        <v>117</v>
      </c>
      <c r="D2245" t="s">
        <v>106</v>
      </c>
      <c r="E2245" t="s">
        <v>134</v>
      </c>
      <c r="F2245" t="s">
        <v>104</v>
      </c>
      <c r="G2245" t="s">
        <v>94</v>
      </c>
      <c r="H2245">
        <v>8</v>
      </c>
      <c r="I2245" s="15">
        <v>6057.4</v>
      </c>
    </row>
    <row r="2246" spans="1:9" x14ac:dyDescent="0.4">
      <c r="A2246" s="12">
        <v>40962</v>
      </c>
      <c r="B2246" t="s">
        <v>141</v>
      </c>
      <c r="C2246" t="s">
        <v>117</v>
      </c>
      <c r="D2246" t="s">
        <v>97</v>
      </c>
      <c r="E2246" t="s">
        <v>140</v>
      </c>
      <c r="F2246" t="s">
        <v>95</v>
      </c>
      <c r="G2246" t="s">
        <v>115</v>
      </c>
      <c r="H2246">
        <v>42</v>
      </c>
      <c r="I2246" s="15">
        <v>29866.5</v>
      </c>
    </row>
    <row r="2247" spans="1:9" x14ac:dyDescent="0.4">
      <c r="A2247" s="12">
        <v>41630</v>
      </c>
      <c r="B2247" t="s">
        <v>141</v>
      </c>
      <c r="C2247" t="s">
        <v>122</v>
      </c>
      <c r="D2247" t="s">
        <v>102</v>
      </c>
      <c r="E2247" t="s">
        <v>116</v>
      </c>
      <c r="F2247" t="s">
        <v>112</v>
      </c>
      <c r="G2247" t="s">
        <v>135</v>
      </c>
      <c r="H2247" t="s">
        <v>93</v>
      </c>
      <c r="I2247" s="15">
        <v>-1693.68</v>
      </c>
    </row>
    <row r="2248" spans="1:9" x14ac:dyDescent="0.4">
      <c r="A2248" s="12">
        <v>40939</v>
      </c>
      <c r="B2248" t="s">
        <v>141</v>
      </c>
      <c r="C2248" t="s">
        <v>117</v>
      </c>
      <c r="D2248" t="s">
        <v>110</v>
      </c>
      <c r="E2248" t="s">
        <v>109</v>
      </c>
      <c r="F2248" t="s">
        <v>112</v>
      </c>
      <c r="G2248" t="s">
        <v>115</v>
      </c>
      <c r="H2248">
        <v>25</v>
      </c>
      <c r="I2248" s="15">
        <v>17275.05</v>
      </c>
    </row>
    <row r="2249" spans="1:9" x14ac:dyDescent="0.4">
      <c r="A2249" s="12">
        <v>41211</v>
      </c>
      <c r="B2249" t="s">
        <v>141</v>
      </c>
      <c r="C2249" t="s">
        <v>122</v>
      </c>
      <c r="D2249" t="s">
        <v>119</v>
      </c>
      <c r="E2249" t="s">
        <v>127</v>
      </c>
      <c r="F2249" t="s">
        <v>100</v>
      </c>
      <c r="G2249" t="s">
        <v>120</v>
      </c>
      <c r="H2249" t="s">
        <v>93</v>
      </c>
      <c r="I2249" s="15">
        <v>-2224.09</v>
      </c>
    </row>
    <row r="2250" spans="1:9" x14ac:dyDescent="0.4">
      <c r="A2250" s="12">
        <v>40916</v>
      </c>
      <c r="B2250" t="s">
        <v>141</v>
      </c>
      <c r="C2250" t="s">
        <v>126</v>
      </c>
      <c r="D2250" t="s">
        <v>119</v>
      </c>
      <c r="E2250" t="s">
        <v>118</v>
      </c>
      <c r="F2250" t="s">
        <v>112</v>
      </c>
      <c r="G2250" t="s">
        <v>135</v>
      </c>
      <c r="H2250" t="s">
        <v>93</v>
      </c>
      <c r="I2250" s="15">
        <v>-1624.87</v>
      </c>
    </row>
    <row r="2251" spans="1:9" x14ac:dyDescent="0.4">
      <c r="A2251" s="12">
        <v>41339</v>
      </c>
      <c r="B2251" t="s">
        <v>141</v>
      </c>
      <c r="C2251" t="s">
        <v>103</v>
      </c>
      <c r="D2251" t="s">
        <v>119</v>
      </c>
      <c r="E2251" t="s">
        <v>123</v>
      </c>
      <c r="F2251" t="s">
        <v>112</v>
      </c>
      <c r="G2251" t="s">
        <v>94</v>
      </c>
      <c r="H2251" t="s">
        <v>93</v>
      </c>
      <c r="I2251" s="15">
        <v>-4924.93</v>
      </c>
    </row>
    <row r="2252" spans="1:9" x14ac:dyDescent="0.4">
      <c r="A2252" s="12">
        <v>41339</v>
      </c>
      <c r="B2252" t="s">
        <v>141</v>
      </c>
      <c r="C2252" t="s">
        <v>122</v>
      </c>
      <c r="D2252" t="s">
        <v>106</v>
      </c>
      <c r="E2252" t="s">
        <v>114</v>
      </c>
      <c r="F2252" t="s">
        <v>112</v>
      </c>
      <c r="G2252" t="s">
        <v>137</v>
      </c>
      <c r="H2252" t="s">
        <v>93</v>
      </c>
      <c r="I2252" s="15">
        <v>-1278.98</v>
      </c>
    </row>
    <row r="2253" spans="1:9" x14ac:dyDescent="0.4">
      <c r="A2253" s="12">
        <v>41087</v>
      </c>
      <c r="B2253" t="s">
        <v>141</v>
      </c>
      <c r="C2253" t="s">
        <v>124</v>
      </c>
      <c r="D2253" t="s">
        <v>97</v>
      </c>
      <c r="E2253" t="s">
        <v>140</v>
      </c>
      <c r="F2253" t="s">
        <v>113</v>
      </c>
      <c r="G2253" t="s">
        <v>107</v>
      </c>
      <c r="H2253" t="s">
        <v>93</v>
      </c>
      <c r="I2253" s="15">
        <v>-784.7</v>
      </c>
    </row>
    <row r="2254" spans="1:9" x14ac:dyDescent="0.4">
      <c r="A2254" s="12">
        <v>41636</v>
      </c>
      <c r="B2254" t="s">
        <v>141</v>
      </c>
      <c r="C2254" t="s">
        <v>117</v>
      </c>
      <c r="D2254" t="s">
        <v>97</v>
      </c>
      <c r="E2254" t="s">
        <v>96</v>
      </c>
      <c r="F2254" t="s">
        <v>104</v>
      </c>
      <c r="G2254" t="s">
        <v>99</v>
      </c>
      <c r="H2254">
        <v>34</v>
      </c>
      <c r="I2254" s="15">
        <v>19163.34</v>
      </c>
    </row>
    <row r="2255" spans="1:9" x14ac:dyDescent="0.4">
      <c r="A2255" s="12">
        <v>41395</v>
      </c>
      <c r="B2255" t="s">
        <v>141</v>
      </c>
      <c r="C2255" t="s">
        <v>98</v>
      </c>
      <c r="D2255" t="s">
        <v>110</v>
      </c>
      <c r="E2255" t="s">
        <v>128</v>
      </c>
      <c r="F2255" t="s">
        <v>100</v>
      </c>
      <c r="G2255" t="s">
        <v>120</v>
      </c>
      <c r="H2255" t="s">
        <v>93</v>
      </c>
      <c r="I2255" s="15">
        <v>-5489.35</v>
      </c>
    </row>
    <row r="2256" spans="1:9" x14ac:dyDescent="0.4">
      <c r="A2256" s="12">
        <v>41566</v>
      </c>
      <c r="B2256" t="s">
        <v>141</v>
      </c>
      <c r="C2256" t="s">
        <v>98</v>
      </c>
      <c r="D2256" t="s">
        <v>97</v>
      </c>
      <c r="E2256" t="s">
        <v>133</v>
      </c>
      <c r="F2256" t="s">
        <v>108</v>
      </c>
      <c r="G2256" t="s">
        <v>107</v>
      </c>
      <c r="H2256" t="s">
        <v>93</v>
      </c>
      <c r="I2256" s="15">
        <v>-8251.44</v>
      </c>
    </row>
    <row r="2257" spans="1:9" x14ac:dyDescent="0.4">
      <c r="A2257" s="12">
        <v>41217</v>
      </c>
      <c r="B2257" t="s">
        <v>141</v>
      </c>
      <c r="C2257" t="s">
        <v>122</v>
      </c>
      <c r="D2257" t="s">
        <v>106</v>
      </c>
      <c r="E2257" t="s">
        <v>114</v>
      </c>
      <c r="F2257" t="s">
        <v>113</v>
      </c>
      <c r="G2257" t="s">
        <v>111</v>
      </c>
      <c r="H2257" t="s">
        <v>93</v>
      </c>
      <c r="I2257" s="15">
        <v>-2003.56</v>
      </c>
    </row>
    <row r="2258" spans="1:9" x14ac:dyDescent="0.4">
      <c r="A2258" s="12">
        <v>41012</v>
      </c>
      <c r="B2258" t="s">
        <v>141</v>
      </c>
      <c r="C2258" t="s">
        <v>117</v>
      </c>
      <c r="D2258" t="s">
        <v>119</v>
      </c>
      <c r="E2258" t="s">
        <v>127</v>
      </c>
      <c r="F2258" t="s">
        <v>113</v>
      </c>
      <c r="G2258" t="s">
        <v>107</v>
      </c>
      <c r="H2258">
        <v>33</v>
      </c>
      <c r="I2258" s="15">
        <v>22401.52</v>
      </c>
    </row>
    <row r="2259" spans="1:9" x14ac:dyDescent="0.4">
      <c r="A2259" s="12">
        <v>41232</v>
      </c>
      <c r="B2259" t="s">
        <v>141</v>
      </c>
      <c r="C2259" t="s">
        <v>103</v>
      </c>
      <c r="D2259" t="s">
        <v>110</v>
      </c>
      <c r="E2259" t="s">
        <v>128</v>
      </c>
      <c r="F2259" t="s">
        <v>100</v>
      </c>
      <c r="G2259" t="s">
        <v>94</v>
      </c>
      <c r="H2259" t="s">
        <v>93</v>
      </c>
      <c r="I2259" s="15">
        <v>-7389.06</v>
      </c>
    </row>
    <row r="2260" spans="1:9" x14ac:dyDescent="0.4">
      <c r="A2260" s="12">
        <v>40997</v>
      </c>
      <c r="B2260" t="s">
        <v>141</v>
      </c>
      <c r="C2260" t="s">
        <v>117</v>
      </c>
      <c r="D2260" t="s">
        <v>97</v>
      </c>
      <c r="E2260" t="s">
        <v>140</v>
      </c>
      <c r="F2260" t="s">
        <v>112</v>
      </c>
      <c r="G2260" t="s">
        <v>111</v>
      </c>
      <c r="H2260">
        <v>30</v>
      </c>
      <c r="I2260" s="15">
        <v>38218.82</v>
      </c>
    </row>
    <row r="2261" spans="1:9" x14ac:dyDescent="0.4">
      <c r="A2261" s="12">
        <v>41236</v>
      </c>
      <c r="B2261" t="s">
        <v>141</v>
      </c>
      <c r="C2261" t="s">
        <v>117</v>
      </c>
      <c r="D2261" t="s">
        <v>110</v>
      </c>
      <c r="E2261" t="s">
        <v>132</v>
      </c>
      <c r="F2261" t="s">
        <v>104</v>
      </c>
      <c r="G2261" t="s">
        <v>115</v>
      </c>
      <c r="H2261">
        <v>19</v>
      </c>
      <c r="I2261" s="15">
        <v>12152.22</v>
      </c>
    </row>
    <row r="2262" spans="1:9" x14ac:dyDescent="0.4">
      <c r="A2262" s="12">
        <v>40999</v>
      </c>
      <c r="B2262" t="s">
        <v>141</v>
      </c>
      <c r="C2262" t="s">
        <v>122</v>
      </c>
      <c r="D2262" t="s">
        <v>119</v>
      </c>
      <c r="E2262" t="s">
        <v>127</v>
      </c>
      <c r="F2262" t="s">
        <v>104</v>
      </c>
      <c r="G2262" t="s">
        <v>99</v>
      </c>
      <c r="H2262" t="s">
        <v>93</v>
      </c>
      <c r="I2262" s="15">
        <v>-1645.77</v>
      </c>
    </row>
    <row r="2263" spans="1:9" x14ac:dyDescent="0.4">
      <c r="A2263" s="12">
        <v>41180</v>
      </c>
      <c r="B2263" t="s">
        <v>141</v>
      </c>
      <c r="C2263" t="s">
        <v>124</v>
      </c>
      <c r="D2263" t="s">
        <v>106</v>
      </c>
      <c r="E2263" t="s">
        <v>114</v>
      </c>
      <c r="F2263" t="s">
        <v>113</v>
      </c>
      <c r="G2263" t="s">
        <v>99</v>
      </c>
      <c r="H2263" t="s">
        <v>93</v>
      </c>
      <c r="I2263" s="15">
        <v>-286.19</v>
      </c>
    </row>
    <row r="2264" spans="1:9" x14ac:dyDescent="0.4">
      <c r="A2264" s="12">
        <v>41215</v>
      </c>
      <c r="B2264" t="s">
        <v>141</v>
      </c>
      <c r="C2264" t="s">
        <v>103</v>
      </c>
      <c r="D2264" t="s">
        <v>106</v>
      </c>
      <c r="E2264" t="s">
        <v>114</v>
      </c>
      <c r="F2264" t="s">
        <v>113</v>
      </c>
      <c r="G2264" t="s">
        <v>107</v>
      </c>
      <c r="H2264" t="s">
        <v>93</v>
      </c>
      <c r="I2264" s="15">
        <v>-4470.63</v>
      </c>
    </row>
    <row r="2265" spans="1:9" x14ac:dyDescent="0.4">
      <c r="A2265" s="12">
        <v>40947</v>
      </c>
      <c r="B2265" t="s">
        <v>141</v>
      </c>
      <c r="C2265" t="s">
        <v>98</v>
      </c>
      <c r="D2265" t="s">
        <v>97</v>
      </c>
      <c r="E2265" t="s">
        <v>140</v>
      </c>
      <c r="F2265" t="s">
        <v>113</v>
      </c>
      <c r="G2265" t="s">
        <v>111</v>
      </c>
      <c r="H2265" t="s">
        <v>93</v>
      </c>
      <c r="I2265" s="15">
        <v>-35859.339999999997</v>
      </c>
    </row>
    <row r="2266" spans="1:9" x14ac:dyDescent="0.4">
      <c r="A2266" s="12">
        <v>41123</v>
      </c>
      <c r="B2266" t="s">
        <v>141</v>
      </c>
      <c r="C2266" t="s">
        <v>126</v>
      </c>
      <c r="D2266" t="s">
        <v>102</v>
      </c>
      <c r="E2266" t="s">
        <v>101</v>
      </c>
      <c r="F2266" t="s">
        <v>95</v>
      </c>
      <c r="G2266" t="s">
        <v>135</v>
      </c>
      <c r="H2266" t="s">
        <v>93</v>
      </c>
      <c r="I2266" s="15">
        <v>-3171.33</v>
      </c>
    </row>
    <row r="2267" spans="1:9" x14ac:dyDescent="0.4">
      <c r="A2267" s="12">
        <v>40931</v>
      </c>
      <c r="B2267" t="s">
        <v>141</v>
      </c>
      <c r="C2267" t="s">
        <v>122</v>
      </c>
      <c r="D2267" t="s">
        <v>102</v>
      </c>
      <c r="E2267" t="s">
        <v>136</v>
      </c>
      <c r="F2267" t="s">
        <v>104</v>
      </c>
      <c r="G2267" t="s">
        <v>137</v>
      </c>
      <c r="H2267" t="s">
        <v>93</v>
      </c>
      <c r="I2267" s="15">
        <v>-3417.75</v>
      </c>
    </row>
    <row r="2268" spans="1:9" x14ac:dyDescent="0.4">
      <c r="A2268" s="12">
        <v>41200</v>
      </c>
      <c r="B2268" t="s">
        <v>141</v>
      </c>
      <c r="C2268" t="s">
        <v>98</v>
      </c>
      <c r="D2268" t="s">
        <v>102</v>
      </c>
      <c r="E2268" t="s">
        <v>139</v>
      </c>
      <c r="F2268" t="s">
        <v>113</v>
      </c>
      <c r="G2268" t="s">
        <v>115</v>
      </c>
      <c r="H2268" t="s">
        <v>93</v>
      </c>
      <c r="I2268" s="15">
        <v>-6814.75</v>
      </c>
    </row>
    <row r="2269" spans="1:9" x14ac:dyDescent="0.4">
      <c r="A2269" s="12">
        <v>41016</v>
      </c>
      <c r="B2269" t="s">
        <v>141</v>
      </c>
      <c r="C2269" t="s">
        <v>122</v>
      </c>
      <c r="D2269" t="s">
        <v>102</v>
      </c>
      <c r="E2269" t="s">
        <v>116</v>
      </c>
      <c r="F2269" t="s">
        <v>104</v>
      </c>
      <c r="G2269" t="s">
        <v>130</v>
      </c>
      <c r="H2269" t="s">
        <v>93</v>
      </c>
      <c r="I2269" s="15">
        <v>-3146.6</v>
      </c>
    </row>
    <row r="2270" spans="1:9" x14ac:dyDescent="0.4">
      <c r="A2270" s="12">
        <v>41309</v>
      </c>
      <c r="B2270" t="s">
        <v>141</v>
      </c>
      <c r="C2270" t="s">
        <v>117</v>
      </c>
      <c r="D2270" t="s">
        <v>102</v>
      </c>
      <c r="E2270" t="s">
        <v>139</v>
      </c>
      <c r="F2270" t="s">
        <v>108</v>
      </c>
      <c r="G2270" t="s">
        <v>99</v>
      </c>
      <c r="H2270">
        <v>20</v>
      </c>
      <c r="I2270" s="15">
        <v>11650.37</v>
      </c>
    </row>
    <row r="2271" spans="1:9" x14ac:dyDescent="0.4">
      <c r="A2271" s="12">
        <v>40921</v>
      </c>
      <c r="B2271" t="s">
        <v>141</v>
      </c>
      <c r="C2271" t="s">
        <v>117</v>
      </c>
      <c r="D2271" t="s">
        <v>110</v>
      </c>
      <c r="E2271" t="s">
        <v>132</v>
      </c>
      <c r="F2271" t="s">
        <v>104</v>
      </c>
      <c r="G2271" t="s">
        <v>107</v>
      </c>
      <c r="H2271">
        <v>26</v>
      </c>
      <c r="I2271" s="15">
        <v>16174.08</v>
      </c>
    </row>
    <row r="2272" spans="1:9" x14ac:dyDescent="0.4">
      <c r="A2272" s="12">
        <v>41627</v>
      </c>
      <c r="B2272" t="s">
        <v>141</v>
      </c>
      <c r="C2272" t="s">
        <v>126</v>
      </c>
      <c r="D2272" t="s">
        <v>119</v>
      </c>
      <c r="E2272" t="s">
        <v>127</v>
      </c>
      <c r="F2272" t="s">
        <v>112</v>
      </c>
      <c r="G2272" t="s">
        <v>94</v>
      </c>
      <c r="H2272" t="s">
        <v>93</v>
      </c>
      <c r="I2272" s="15">
        <v>-4571.51</v>
      </c>
    </row>
    <row r="2273" spans="1:9" x14ac:dyDescent="0.4">
      <c r="A2273" s="12">
        <v>41109</v>
      </c>
      <c r="B2273" t="s">
        <v>141</v>
      </c>
      <c r="C2273" t="s">
        <v>126</v>
      </c>
      <c r="D2273" t="s">
        <v>97</v>
      </c>
      <c r="E2273" t="s">
        <v>140</v>
      </c>
      <c r="F2273" t="s">
        <v>95</v>
      </c>
      <c r="G2273" t="s">
        <v>135</v>
      </c>
      <c r="H2273" t="s">
        <v>93</v>
      </c>
      <c r="I2273" s="15">
        <v>-3690.58</v>
      </c>
    </row>
    <row r="2274" spans="1:9" x14ac:dyDescent="0.4">
      <c r="A2274" s="12">
        <v>41162</v>
      </c>
      <c r="B2274" t="s">
        <v>141</v>
      </c>
      <c r="C2274" t="s">
        <v>126</v>
      </c>
      <c r="D2274" t="s">
        <v>102</v>
      </c>
      <c r="E2274" t="s">
        <v>101</v>
      </c>
      <c r="F2274" t="s">
        <v>104</v>
      </c>
      <c r="G2274" t="s">
        <v>130</v>
      </c>
      <c r="H2274" t="s">
        <v>93</v>
      </c>
      <c r="I2274" s="15">
        <v>-2309.19</v>
      </c>
    </row>
    <row r="2275" spans="1:9" x14ac:dyDescent="0.4">
      <c r="A2275" s="12">
        <v>41268</v>
      </c>
      <c r="B2275" t="s">
        <v>141</v>
      </c>
      <c r="C2275" t="s">
        <v>126</v>
      </c>
      <c r="D2275" t="s">
        <v>119</v>
      </c>
      <c r="E2275" t="s">
        <v>127</v>
      </c>
      <c r="F2275" t="s">
        <v>95</v>
      </c>
      <c r="G2275" t="s">
        <v>130</v>
      </c>
      <c r="H2275" t="s">
        <v>93</v>
      </c>
      <c r="I2275" s="15">
        <v>-4311.05</v>
      </c>
    </row>
    <row r="2276" spans="1:9" x14ac:dyDescent="0.4">
      <c r="A2276" s="12">
        <v>40914</v>
      </c>
      <c r="B2276" t="s">
        <v>141</v>
      </c>
      <c r="C2276" t="s">
        <v>122</v>
      </c>
      <c r="D2276" t="s">
        <v>119</v>
      </c>
      <c r="E2276" t="s">
        <v>127</v>
      </c>
      <c r="F2276" t="s">
        <v>113</v>
      </c>
      <c r="G2276" t="s">
        <v>99</v>
      </c>
      <c r="H2276" t="s">
        <v>93</v>
      </c>
      <c r="I2276" s="15">
        <v>-2228.65</v>
      </c>
    </row>
    <row r="2277" spans="1:9" x14ac:dyDescent="0.4">
      <c r="A2277" s="12">
        <v>41456</v>
      </c>
      <c r="B2277" t="s">
        <v>141</v>
      </c>
      <c r="C2277" t="s">
        <v>126</v>
      </c>
      <c r="D2277" t="s">
        <v>110</v>
      </c>
      <c r="E2277" t="s">
        <v>109</v>
      </c>
      <c r="F2277" t="s">
        <v>104</v>
      </c>
      <c r="G2277" t="s">
        <v>107</v>
      </c>
      <c r="H2277" t="s">
        <v>93</v>
      </c>
      <c r="I2277" s="15">
        <v>-2896.82</v>
      </c>
    </row>
    <row r="2278" spans="1:9" x14ac:dyDescent="0.4">
      <c r="A2278" s="12">
        <v>41484</v>
      </c>
      <c r="B2278" t="s">
        <v>141</v>
      </c>
      <c r="C2278" t="s">
        <v>122</v>
      </c>
      <c r="D2278" t="s">
        <v>119</v>
      </c>
      <c r="E2278" t="s">
        <v>125</v>
      </c>
      <c r="F2278" t="s">
        <v>100</v>
      </c>
      <c r="G2278" t="s">
        <v>111</v>
      </c>
      <c r="H2278" t="s">
        <v>93</v>
      </c>
      <c r="I2278" s="15">
        <v>-10574.84</v>
      </c>
    </row>
    <row r="2279" spans="1:9" x14ac:dyDescent="0.4">
      <c r="A2279" s="12">
        <v>41064</v>
      </c>
      <c r="B2279" t="s">
        <v>141</v>
      </c>
      <c r="C2279" t="s">
        <v>126</v>
      </c>
      <c r="D2279" t="s">
        <v>106</v>
      </c>
      <c r="E2279" t="s">
        <v>105</v>
      </c>
      <c r="F2279" t="s">
        <v>113</v>
      </c>
      <c r="G2279" t="s">
        <v>115</v>
      </c>
      <c r="H2279" t="s">
        <v>93</v>
      </c>
      <c r="I2279" s="15">
        <v>-2106.8200000000002</v>
      </c>
    </row>
    <row r="2280" spans="1:9" x14ac:dyDescent="0.4">
      <c r="A2280" s="12">
        <v>41060</v>
      </c>
      <c r="B2280" t="s">
        <v>141</v>
      </c>
      <c r="C2280" t="s">
        <v>117</v>
      </c>
      <c r="D2280" t="s">
        <v>102</v>
      </c>
      <c r="E2280" t="s">
        <v>101</v>
      </c>
      <c r="F2280" t="s">
        <v>108</v>
      </c>
      <c r="G2280" t="s">
        <v>94</v>
      </c>
      <c r="H2280">
        <v>20</v>
      </c>
      <c r="I2280" s="15">
        <v>16110.87</v>
      </c>
    </row>
    <row r="2281" spans="1:9" x14ac:dyDescent="0.4">
      <c r="A2281" s="12">
        <v>41469</v>
      </c>
      <c r="B2281" t="s">
        <v>141</v>
      </c>
      <c r="C2281" t="s">
        <v>103</v>
      </c>
      <c r="D2281" t="s">
        <v>102</v>
      </c>
      <c r="E2281" t="s">
        <v>116</v>
      </c>
      <c r="F2281" t="s">
        <v>112</v>
      </c>
      <c r="G2281" t="s">
        <v>115</v>
      </c>
      <c r="H2281" t="s">
        <v>93</v>
      </c>
      <c r="I2281" s="15">
        <v>-12054.56</v>
      </c>
    </row>
    <row r="2282" spans="1:9" x14ac:dyDescent="0.4">
      <c r="A2282" s="12">
        <v>41089</v>
      </c>
      <c r="B2282" t="s">
        <v>141</v>
      </c>
      <c r="C2282" t="s">
        <v>98</v>
      </c>
      <c r="D2282" t="s">
        <v>119</v>
      </c>
      <c r="E2282" t="s">
        <v>118</v>
      </c>
      <c r="F2282" t="s">
        <v>113</v>
      </c>
      <c r="G2282" t="s">
        <v>120</v>
      </c>
      <c r="H2282" t="s">
        <v>93</v>
      </c>
      <c r="I2282" s="15">
        <v>-4053.37</v>
      </c>
    </row>
    <row r="2283" spans="1:9" x14ac:dyDescent="0.4">
      <c r="A2283" s="12">
        <v>41110</v>
      </c>
      <c r="B2283" t="s">
        <v>141</v>
      </c>
      <c r="C2283" t="s">
        <v>126</v>
      </c>
      <c r="D2283" t="s">
        <v>106</v>
      </c>
      <c r="E2283" t="s">
        <v>138</v>
      </c>
      <c r="F2283" t="s">
        <v>104</v>
      </c>
      <c r="G2283" t="s">
        <v>107</v>
      </c>
      <c r="H2283" t="s">
        <v>93</v>
      </c>
      <c r="I2283" s="15">
        <v>-2427.9299999999998</v>
      </c>
    </row>
    <row r="2284" spans="1:9" x14ac:dyDescent="0.4">
      <c r="A2284" s="12">
        <v>41379</v>
      </c>
      <c r="B2284" t="s">
        <v>141</v>
      </c>
      <c r="C2284" t="s">
        <v>126</v>
      </c>
      <c r="D2284" t="s">
        <v>97</v>
      </c>
      <c r="E2284" t="s">
        <v>96</v>
      </c>
      <c r="F2284" t="s">
        <v>108</v>
      </c>
      <c r="G2284" t="s">
        <v>107</v>
      </c>
      <c r="H2284" t="s">
        <v>93</v>
      </c>
      <c r="I2284" s="15">
        <v>-5006.7700000000004</v>
      </c>
    </row>
    <row r="2285" spans="1:9" x14ac:dyDescent="0.4">
      <c r="A2285" s="12">
        <v>41085</v>
      </c>
      <c r="B2285" t="s">
        <v>141</v>
      </c>
      <c r="C2285" t="s">
        <v>117</v>
      </c>
      <c r="D2285" t="s">
        <v>110</v>
      </c>
      <c r="E2285" t="s">
        <v>132</v>
      </c>
      <c r="F2285" t="s">
        <v>112</v>
      </c>
      <c r="G2285" t="s">
        <v>135</v>
      </c>
      <c r="H2285">
        <v>14</v>
      </c>
      <c r="I2285" s="15">
        <v>8179.32</v>
      </c>
    </row>
    <row r="2286" spans="1:9" x14ac:dyDescent="0.4">
      <c r="A2286" s="12">
        <v>41064</v>
      </c>
      <c r="B2286" t="s">
        <v>141</v>
      </c>
      <c r="C2286" t="s">
        <v>117</v>
      </c>
      <c r="D2286" t="s">
        <v>97</v>
      </c>
      <c r="E2286" t="s">
        <v>140</v>
      </c>
      <c r="F2286" t="s">
        <v>112</v>
      </c>
      <c r="G2286" t="s">
        <v>115</v>
      </c>
      <c r="H2286">
        <v>34</v>
      </c>
      <c r="I2286" s="15">
        <v>23933.42</v>
      </c>
    </row>
    <row r="2287" spans="1:9" x14ac:dyDescent="0.4">
      <c r="A2287" s="12">
        <v>41033</v>
      </c>
      <c r="B2287" t="s">
        <v>141</v>
      </c>
      <c r="C2287" t="s">
        <v>124</v>
      </c>
      <c r="D2287" t="s">
        <v>102</v>
      </c>
      <c r="E2287" t="s">
        <v>101</v>
      </c>
      <c r="F2287" t="s">
        <v>104</v>
      </c>
      <c r="G2287" t="s">
        <v>137</v>
      </c>
      <c r="H2287" t="s">
        <v>93</v>
      </c>
      <c r="I2287" s="15">
        <v>-340.32</v>
      </c>
    </row>
    <row r="2288" spans="1:9" x14ac:dyDescent="0.4">
      <c r="A2288" s="12">
        <v>41597</v>
      </c>
      <c r="B2288" t="s">
        <v>141</v>
      </c>
      <c r="C2288" t="s">
        <v>98</v>
      </c>
      <c r="D2288" t="s">
        <v>97</v>
      </c>
      <c r="E2288" t="s">
        <v>140</v>
      </c>
      <c r="F2288" t="s">
        <v>108</v>
      </c>
      <c r="G2288" t="s">
        <v>135</v>
      </c>
      <c r="H2288" t="s">
        <v>93</v>
      </c>
      <c r="I2288" s="15">
        <v>-7249.85</v>
      </c>
    </row>
    <row r="2289" spans="1:9" x14ac:dyDescent="0.4">
      <c r="A2289" s="12">
        <v>41192</v>
      </c>
      <c r="B2289" t="s">
        <v>141</v>
      </c>
      <c r="C2289" t="s">
        <v>117</v>
      </c>
      <c r="D2289" t="s">
        <v>110</v>
      </c>
      <c r="E2289" t="s">
        <v>121</v>
      </c>
      <c r="F2289" t="s">
        <v>108</v>
      </c>
      <c r="G2289" t="s">
        <v>135</v>
      </c>
      <c r="H2289">
        <v>36</v>
      </c>
      <c r="I2289" s="15">
        <v>23369.84</v>
      </c>
    </row>
    <row r="2290" spans="1:9" x14ac:dyDescent="0.4">
      <c r="A2290" s="12">
        <v>41046</v>
      </c>
      <c r="B2290" t="s">
        <v>141</v>
      </c>
      <c r="C2290" t="s">
        <v>122</v>
      </c>
      <c r="D2290" t="s">
        <v>119</v>
      </c>
      <c r="E2290" t="s">
        <v>131</v>
      </c>
      <c r="F2290" t="s">
        <v>112</v>
      </c>
      <c r="G2290" t="s">
        <v>130</v>
      </c>
      <c r="H2290" t="s">
        <v>93</v>
      </c>
      <c r="I2290" s="15">
        <v>-1141.54</v>
      </c>
    </row>
    <row r="2291" spans="1:9" x14ac:dyDescent="0.4">
      <c r="A2291" s="12">
        <v>41454</v>
      </c>
      <c r="B2291" t="s">
        <v>141</v>
      </c>
      <c r="C2291" t="s">
        <v>98</v>
      </c>
      <c r="D2291" t="s">
        <v>102</v>
      </c>
      <c r="E2291" t="s">
        <v>139</v>
      </c>
      <c r="F2291" t="s">
        <v>112</v>
      </c>
      <c r="G2291" t="s">
        <v>137</v>
      </c>
      <c r="H2291" t="s">
        <v>93</v>
      </c>
      <c r="I2291" s="15">
        <v>-5511.09</v>
      </c>
    </row>
    <row r="2292" spans="1:9" x14ac:dyDescent="0.4">
      <c r="A2292" s="12">
        <v>40962</v>
      </c>
      <c r="B2292" t="s">
        <v>141</v>
      </c>
      <c r="C2292" t="s">
        <v>117</v>
      </c>
      <c r="D2292" t="s">
        <v>102</v>
      </c>
      <c r="E2292" t="s">
        <v>139</v>
      </c>
      <c r="F2292" t="s">
        <v>100</v>
      </c>
      <c r="G2292" t="s">
        <v>115</v>
      </c>
      <c r="H2292">
        <v>37</v>
      </c>
      <c r="I2292" s="15">
        <v>26501.24</v>
      </c>
    </row>
    <row r="2293" spans="1:9" x14ac:dyDescent="0.4">
      <c r="A2293" s="12">
        <v>41268</v>
      </c>
      <c r="B2293" t="s">
        <v>141</v>
      </c>
      <c r="C2293" t="s">
        <v>103</v>
      </c>
      <c r="D2293" t="s">
        <v>97</v>
      </c>
      <c r="E2293" t="s">
        <v>140</v>
      </c>
      <c r="F2293" t="s">
        <v>112</v>
      </c>
      <c r="G2293" t="s">
        <v>130</v>
      </c>
      <c r="H2293" t="s">
        <v>93</v>
      </c>
      <c r="I2293" s="15">
        <v>-11965.34</v>
      </c>
    </row>
    <row r="2294" spans="1:9" x14ac:dyDescent="0.4">
      <c r="A2294" s="12">
        <v>41111</v>
      </c>
      <c r="B2294" t="s">
        <v>141</v>
      </c>
      <c r="C2294" t="s">
        <v>103</v>
      </c>
      <c r="D2294" t="s">
        <v>97</v>
      </c>
      <c r="E2294" t="s">
        <v>129</v>
      </c>
      <c r="F2294" t="s">
        <v>104</v>
      </c>
      <c r="G2294" t="s">
        <v>135</v>
      </c>
      <c r="H2294" t="s">
        <v>93</v>
      </c>
      <c r="I2294" s="15">
        <v>-1786.6</v>
      </c>
    </row>
    <row r="2295" spans="1:9" x14ac:dyDescent="0.4">
      <c r="A2295" s="12">
        <v>41384</v>
      </c>
      <c r="B2295" t="s">
        <v>141</v>
      </c>
      <c r="C2295" t="s">
        <v>126</v>
      </c>
      <c r="D2295" t="s">
        <v>102</v>
      </c>
      <c r="E2295" t="s">
        <v>136</v>
      </c>
      <c r="F2295" t="s">
        <v>108</v>
      </c>
      <c r="G2295" t="s">
        <v>111</v>
      </c>
      <c r="H2295" t="s">
        <v>93</v>
      </c>
      <c r="I2295" s="15">
        <v>-8680.5499999999993</v>
      </c>
    </row>
    <row r="2296" spans="1:9" x14ac:dyDescent="0.4">
      <c r="A2296" s="12">
        <v>40969</v>
      </c>
      <c r="B2296" t="s">
        <v>141</v>
      </c>
      <c r="C2296" t="s">
        <v>103</v>
      </c>
      <c r="D2296" t="s">
        <v>119</v>
      </c>
      <c r="E2296" t="s">
        <v>118</v>
      </c>
      <c r="F2296" t="s">
        <v>112</v>
      </c>
      <c r="G2296" t="s">
        <v>107</v>
      </c>
      <c r="H2296" t="s">
        <v>93</v>
      </c>
      <c r="I2296" s="15">
        <v>-2832.66</v>
      </c>
    </row>
    <row r="2297" spans="1:9" x14ac:dyDescent="0.4">
      <c r="A2297" s="12">
        <v>41413</v>
      </c>
      <c r="B2297" t="s">
        <v>141</v>
      </c>
      <c r="C2297" t="s">
        <v>117</v>
      </c>
      <c r="D2297" t="s">
        <v>97</v>
      </c>
      <c r="E2297" t="s">
        <v>140</v>
      </c>
      <c r="F2297" t="s">
        <v>108</v>
      </c>
      <c r="G2297" t="s">
        <v>111</v>
      </c>
      <c r="H2297">
        <v>34</v>
      </c>
      <c r="I2297" s="15">
        <v>44640.63</v>
      </c>
    </row>
    <row r="2298" spans="1:9" x14ac:dyDescent="0.4">
      <c r="A2298" s="12">
        <v>41384</v>
      </c>
      <c r="B2298" t="s">
        <v>141</v>
      </c>
      <c r="C2298" t="s">
        <v>122</v>
      </c>
      <c r="D2298" t="s">
        <v>110</v>
      </c>
      <c r="E2298" t="s">
        <v>132</v>
      </c>
      <c r="F2298" t="s">
        <v>112</v>
      </c>
      <c r="G2298" t="s">
        <v>120</v>
      </c>
      <c r="H2298" t="s">
        <v>93</v>
      </c>
      <c r="I2298" s="15">
        <v>-900.35</v>
      </c>
    </row>
    <row r="2299" spans="1:9" x14ac:dyDescent="0.4">
      <c r="A2299" s="12">
        <v>41394</v>
      </c>
      <c r="B2299" t="s">
        <v>141</v>
      </c>
      <c r="C2299" t="s">
        <v>103</v>
      </c>
      <c r="D2299" t="s">
        <v>106</v>
      </c>
      <c r="E2299" t="s">
        <v>105</v>
      </c>
      <c r="F2299" t="s">
        <v>108</v>
      </c>
      <c r="G2299" t="s">
        <v>120</v>
      </c>
      <c r="H2299" t="s">
        <v>93</v>
      </c>
      <c r="I2299" s="15">
        <v>-2574.9</v>
      </c>
    </row>
    <row r="2300" spans="1:9" x14ac:dyDescent="0.4">
      <c r="A2300" s="12">
        <v>41244</v>
      </c>
      <c r="B2300" t="s">
        <v>141</v>
      </c>
      <c r="C2300" t="s">
        <v>122</v>
      </c>
      <c r="D2300" t="s">
        <v>119</v>
      </c>
      <c r="E2300" t="s">
        <v>123</v>
      </c>
      <c r="F2300" t="s">
        <v>104</v>
      </c>
      <c r="G2300" t="s">
        <v>99</v>
      </c>
      <c r="H2300" t="s">
        <v>93</v>
      </c>
      <c r="I2300" s="15">
        <v>-807.57</v>
      </c>
    </row>
    <row r="2301" spans="1:9" x14ac:dyDescent="0.4">
      <c r="A2301" s="12">
        <v>41198</v>
      </c>
      <c r="B2301" t="s">
        <v>141</v>
      </c>
      <c r="C2301" t="s">
        <v>103</v>
      </c>
      <c r="D2301" t="s">
        <v>102</v>
      </c>
      <c r="E2301" t="s">
        <v>136</v>
      </c>
      <c r="F2301" t="s">
        <v>113</v>
      </c>
      <c r="G2301" t="s">
        <v>115</v>
      </c>
      <c r="H2301" t="s">
        <v>93</v>
      </c>
      <c r="I2301" s="15">
        <v>-4442.09</v>
      </c>
    </row>
    <row r="2302" spans="1:9" x14ac:dyDescent="0.4">
      <c r="A2302" s="12">
        <v>41297</v>
      </c>
      <c r="B2302" t="s">
        <v>141</v>
      </c>
      <c r="C2302" t="s">
        <v>124</v>
      </c>
      <c r="D2302" t="s">
        <v>119</v>
      </c>
      <c r="E2302" t="s">
        <v>118</v>
      </c>
      <c r="F2302" t="s">
        <v>108</v>
      </c>
      <c r="G2302" t="s">
        <v>135</v>
      </c>
      <c r="H2302" t="s">
        <v>93</v>
      </c>
      <c r="I2302" s="15">
        <v>-386.45</v>
      </c>
    </row>
    <row r="2303" spans="1:9" x14ac:dyDescent="0.4">
      <c r="A2303" s="12">
        <v>41369</v>
      </c>
      <c r="B2303" t="s">
        <v>141</v>
      </c>
      <c r="C2303" t="s">
        <v>103</v>
      </c>
      <c r="D2303" t="s">
        <v>102</v>
      </c>
      <c r="E2303" t="s">
        <v>139</v>
      </c>
      <c r="F2303" t="s">
        <v>113</v>
      </c>
      <c r="G2303" t="s">
        <v>94</v>
      </c>
      <c r="H2303" t="s">
        <v>93</v>
      </c>
      <c r="I2303" s="15">
        <v>-6288.77</v>
      </c>
    </row>
    <row r="2304" spans="1:9" x14ac:dyDescent="0.4">
      <c r="A2304" s="12">
        <v>41243</v>
      </c>
      <c r="B2304" t="s">
        <v>141</v>
      </c>
      <c r="C2304" t="s">
        <v>98</v>
      </c>
      <c r="D2304" t="s">
        <v>106</v>
      </c>
      <c r="E2304" t="s">
        <v>138</v>
      </c>
      <c r="F2304" t="s">
        <v>113</v>
      </c>
      <c r="G2304" t="s">
        <v>99</v>
      </c>
      <c r="H2304" t="s">
        <v>93</v>
      </c>
      <c r="I2304" s="15">
        <v>-5973.85</v>
      </c>
    </row>
    <row r="2305" spans="1:9" x14ac:dyDescent="0.4">
      <c r="A2305" s="12">
        <v>41104</v>
      </c>
      <c r="B2305" t="s">
        <v>141</v>
      </c>
      <c r="C2305" t="s">
        <v>122</v>
      </c>
      <c r="D2305" t="s">
        <v>97</v>
      </c>
      <c r="E2305" t="s">
        <v>133</v>
      </c>
      <c r="F2305" t="s">
        <v>95</v>
      </c>
      <c r="G2305" t="s">
        <v>130</v>
      </c>
      <c r="H2305" t="s">
        <v>93</v>
      </c>
      <c r="I2305" s="15">
        <v>-2308.65</v>
      </c>
    </row>
    <row r="2306" spans="1:9" x14ac:dyDescent="0.4">
      <c r="A2306" s="12">
        <v>41546</v>
      </c>
      <c r="B2306" t="s">
        <v>141</v>
      </c>
      <c r="C2306" t="s">
        <v>124</v>
      </c>
      <c r="D2306" t="s">
        <v>102</v>
      </c>
      <c r="E2306" t="s">
        <v>139</v>
      </c>
      <c r="F2306" t="s">
        <v>112</v>
      </c>
      <c r="G2306" t="s">
        <v>120</v>
      </c>
      <c r="H2306" t="s">
        <v>93</v>
      </c>
      <c r="I2306" s="15">
        <v>-427.15</v>
      </c>
    </row>
    <row r="2307" spans="1:9" x14ac:dyDescent="0.4">
      <c r="A2307" s="12">
        <v>41054</v>
      </c>
      <c r="B2307" t="s">
        <v>141</v>
      </c>
      <c r="C2307" t="s">
        <v>124</v>
      </c>
      <c r="D2307" t="s">
        <v>110</v>
      </c>
      <c r="E2307" t="s">
        <v>132</v>
      </c>
      <c r="F2307" t="s">
        <v>112</v>
      </c>
      <c r="G2307" t="s">
        <v>130</v>
      </c>
      <c r="H2307" t="s">
        <v>93</v>
      </c>
      <c r="I2307" s="15">
        <v>-293.3</v>
      </c>
    </row>
    <row r="2308" spans="1:9" x14ac:dyDescent="0.4">
      <c r="A2308" s="12">
        <v>41430</v>
      </c>
      <c r="B2308" t="s">
        <v>141</v>
      </c>
      <c r="C2308" t="s">
        <v>117</v>
      </c>
      <c r="D2308" t="s">
        <v>106</v>
      </c>
      <c r="E2308" t="s">
        <v>134</v>
      </c>
      <c r="F2308" t="s">
        <v>112</v>
      </c>
      <c r="G2308" t="s">
        <v>107</v>
      </c>
      <c r="H2308">
        <v>20</v>
      </c>
      <c r="I2308" s="15">
        <v>12978.63</v>
      </c>
    </row>
    <row r="2309" spans="1:9" x14ac:dyDescent="0.4">
      <c r="A2309" s="12">
        <v>41085</v>
      </c>
      <c r="B2309" t="s">
        <v>141</v>
      </c>
      <c r="C2309" t="s">
        <v>98</v>
      </c>
      <c r="D2309" t="s">
        <v>119</v>
      </c>
      <c r="E2309" t="s">
        <v>123</v>
      </c>
      <c r="F2309" t="s">
        <v>113</v>
      </c>
      <c r="G2309" t="s">
        <v>115</v>
      </c>
      <c r="H2309" t="s">
        <v>93</v>
      </c>
      <c r="I2309" s="15">
        <v>-3346.67</v>
      </c>
    </row>
    <row r="2310" spans="1:9" x14ac:dyDescent="0.4">
      <c r="A2310" s="12">
        <v>41239</v>
      </c>
      <c r="B2310" t="s">
        <v>141</v>
      </c>
      <c r="C2310" t="s">
        <v>122</v>
      </c>
      <c r="D2310" t="s">
        <v>110</v>
      </c>
      <c r="E2310" t="s">
        <v>132</v>
      </c>
      <c r="F2310" t="s">
        <v>108</v>
      </c>
      <c r="G2310" t="s">
        <v>130</v>
      </c>
      <c r="H2310" t="s">
        <v>93</v>
      </c>
      <c r="I2310" s="15">
        <v>-1293.0999999999999</v>
      </c>
    </row>
    <row r="2311" spans="1:9" x14ac:dyDescent="0.4">
      <c r="A2311" s="12">
        <v>41137</v>
      </c>
      <c r="B2311" t="s">
        <v>141</v>
      </c>
      <c r="C2311" t="s">
        <v>122</v>
      </c>
      <c r="D2311" t="s">
        <v>97</v>
      </c>
      <c r="E2311" t="s">
        <v>129</v>
      </c>
      <c r="F2311" t="s">
        <v>113</v>
      </c>
      <c r="G2311" t="s">
        <v>137</v>
      </c>
      <c r="H2311" t="s">
        <v>93</v>
      </c>
      <c r="I2311" s="15">
        <v>-734.51</v>
      </c>
    </row>
    <row r="2312" spans="1:9" x14ac:dyDescent="0.4">
      <c r="A2312" s="12">
        <v>41578</v>
      </c>
      <c r="B2312" t="s">
        <v>141</v>
      </c>
      <c r="C2312" t="s">
        <v>122</v>
      </c>
      <c r="D2312" t="s">
        <v>102</v>
      </c>
      <c r="E2312" t="s">
        <v>101</v>
      </c>
      <c r="F2312" t="s">
        <v>100</v>
      </c>
      <c r="G2312" t="s">
        <v>107</v>
      </c>
      <c r="H2312" t="s">
        <v>93</v>
      </c>
      <c r="I2312" s="15">
        <v>-2124.2399999999998</v>
      </c>
    </row>
    <row r="2313" spans="1:9" x14ac:dyDescent="0.4">
      <c r="A2313" s="12">
        <v>41385</v>
      </c>
      <c r="B2313" t="s">
        <v>141</v>
      </c>
      <c r="C2313" t="s">
        <v>103</v>
      </c>
      <c r="D2313" t="s">
        <v>110</v>
      </c>
      <c r="E2313" t="s">
        <v>109</v>
      </c>
      <c r="F2313" t="s">
        <v>108</v>
      </c>
      <c r="G2313" t="s">
        <v>120</v>
      </c>
      <c r="H2313" t="s">
        <v>93</v>
      </c>
      <c r="I2313" s="15">
        <v>-10341.129999999999</v>
      </c>
    </row>
    <row r="2314" spans="1:9" x14ac:dyDescent="0.4">
      <c r="A2314" s="12">
        <v>40981</v>
      </c>
      <c r="B2314" t="s">
        <v>141</v>
      </c>
      <c r="C2314" t="s">
        <v>117</v>
      </c>
      <c r="D2314" t="s">
        <v>110</v>
      </c>
      <c r="E2314" t="s">
        <v>128</v>
      </c>
      <c r="F2314" t="s">
        <v>100</v>
      </c>
      <c r="G2314" t="s">
        <v>99</v>
      </c>
      <c r="H2314">
        <v>21</v>
      </c>
      <c r="I2314" s="15">
        <v>12487.58</v>
      </c>
    </row>
    <row r="2315" spans="1:9" x14ac:dyDescent="0.4">
      <c r="A2315" s="12">
        <v>41507</v>
      </c>
      <c r="B2315" t="s">
        <v>141</v>
      </c>
      <c r="C2315" t="s">
        <v>98</v>
      </c>
      <c r="D2315" t="s">
        <v>106</v>
      </c>
      <c r="E2315" t="s">
        <v>105</v>
      </c>
      <c r="F2315" t="s">
        <v>104</v>
      </c>
      <c r="G2315" t="s">
        <v>135</v>
      </c>
      <c r="H2315" t="s">
        <v>93</v>
      </c>
      <c r="I2315" s="15">
        <v>-2024.42</v>
      </c>
    </row>
    <row r="2316" spans="1:9" x14ac:dyDescent="0.4">
      <c r="A2316" s="12">
        <v>41533</v>
      </c>
      <c r="B2316" t="s">
        <v>141</v>
      </c>
      <c r="C2316" t="s">
        <v>126</v>
      </c>
      <c r="D2316" t="s">
        <v>119</v>
      </c>
      <c r="E2316" t="s">
        <v>118</v>
      </c>
      <c r="F2316" t="s">
        <v>113</v>
      </c>
      <c r="G2316" t="s">
        <v>99</v>
      </c>
      <c r="H2316" t="s">
        <v>93</v>
      </c>
      <c r="I2316" s="15">
        <v>-1844.18</v>
      </c>
    </row>
    <row r="2317" spans="1:9" x14ac:dyDescent="0.4">
      <c r="A2317" s="12">
        <v>41119</v>
      </c>
      <c r="B2317" t="s">
        <v>141</v>
      </c>
      <c r="C2317" t="s">
        <v>98</v>
      </c>
      <c r="D2317" t="s">
        <v>110</v>
      </c>
      <c r="E2317" t="s">
        <v>132</v>
      </c>
      <c r="F2317" t="s">
        <v>104</v>
      </c>
      <c r="G2317" t="s">
        <v>130</v>
      </c>
      <c r="H2317" t="s">
        <v>93</v>
      </c>
      <c r="I2317" s="15">
        <v>-5013.7</v>
      </c>
    </row>
    <row r="2318" spans="1:9" x14ac:dyDescent="0.4">
      <c r="A2318" s="12">
        <v>41084</v>
      </c>
      <c r="B2318" t="s">
        <v>141</v>
      </c>
      <c r="C2318" t="s">
        <v>103</v>
      </c>
      <c r="D2318" t="s">
        <v>119</v>
      </c>
      <c r="E2318" t="s">
        <v>125</v>
      </c>
      <c r="F2318" t="s">
        <v>112</v>
      </c>
      <c r="G2318" t="s">
        <v>137</v>
      </c>
      <c r="H2318" t="s">
        <v>93</v>
      </c>
      <c r="I2318" s="15">
        <v>-12895.5</v>
      </c>
    </row>
    <row r="2319" spans="1:9" x14ac:dyDescent="0.4">
      <c r="A2319" s="12">
        <v>41406</v>
      </c>
      <c r="B2319" t="s">
        <v>141</v>
      </c>
      <c r="C2319" t="s">
        <v>124</v>
      </c>
      <c r="D2319" t="s">
        <v>102</v>
      </c>
      <c r="E2319" t="s">
        <v>136</v>
      </c>
      <c r="F2319" t="s">
        <v>108</v>
      </c>
      <c r="G2319" t="s">
        <v>99</v>
      </c>
      <c r="H2319" t="s">
        <v>93</v>
      </c>
      <c r="I2319" s="15">
        <v>-438.76</v>
      </c>
    </row>
    <row r="2320" spans="1:9" x14ac:dyDescent="0.4">
      <c r="A2320" s="12">
        <v>41462</v>
      </c>
      <c r="B2320" t="s">
        <v>141</v>
      </c>
      <c r="C2320" t="s">
        <v>103</v>
      </c>
      <c r="D2320" t="s">
        <v>110</v>
      </c>
      <c r="E2320" t="s">
        <v>121</v>
      </c>
      <c r="F2320" t="s">
        <v>112</v>
      </c>
      <c r="G2320" t="s">
        <v>135</v>
      </c>
      <c r="H2320" t="s">
        <v>93</v>
      </c>
      <c r="I2320" s="15">
        <v>-13658.32</v>
      </c>
    </row>
    <row r="2321" spans="1:9" x14ac:dyDescent="0.4">
      <c r="A2321" s="12">
        <v>40931</v>
      </c>
      <c r="B2321" t="s">
        <v>141</v>
      </c>
      <c r="C2321" t="s">
        <v>98</v>
      </c>
      <c r="D2321" t="s">
        <v>110</v>
      </c>
      <c r="E2321" t="s">
        <v>128</v>
      </c>
      <c r="F2321" t="s">
        <v>108</v>
      </c>
      <c r="G2321" t="s">
        <v>99</v>
      </c>
      <c r="H2321" t="s">
        <v>93</v>
      </c>
      <c r="I2321" s="15">
        <v>-5291.05</v>
      </c>
    </row>
    <row r="2322" spans="1:9" x14ac:dyDescent="0.4">
      <c r="A2322" s="12">
        <v>41037</v>
      </c>
      <c r="B2322" t="s">
        <v>141</v>
      </c>
      <c r="C2322" t="s">
        <v>117</v>
      </c>
      <c r="D2322" t="s">
        <v>110</v>
      </c>
      <c r="E2322" t="s">
        <v>121</v>
      </c>
      <c r="F2322" t="s">
        <v>112</v>
      </c>
      <c r="G2322" t="s">
        <v>111</v>
      </c>
      <c r="H2322">
        <v>45</v>
      </c>
      <c r="I2322" s="15">
        <v>57328.24</v>
      </c>
    </row>
    <row r="2323" spans="1:9" x14ac:dyDescent="0.4">
      <c r="A2323" s="12">
        <v>41431</v>
      </c>
      <c r="B2323" t="s">
        <v>141</v>
      </c>
      <c r="C2323" t="s">
        <v>103</v>
      </c>
      <c r="D2323" t="s">
        <v>97</v>
      </c>
      <c r="E2323" t="s">
        <v>133</v>
      </c>
      <c r="F2323" t="s">
        <v>100</v>
      </c>
      <c r="G2323" t="s">
        <v>107</v>
      </c>
      <c r="H2323" t="s">
        <v>93</v>
      </c>
      <c r="I2323" s="15">
        <v>-5914.35</v>
      </c>
    </row>
    <row r="2324" spans="1:9" x14ac:dyDescent="0.4">
      <c r="A2324" s="12">
        <v>41095</v>
      </c>
      <c r="B2324" t="s">
        <v>141</v>
      </c>
      <c r="C2324" t="s">
        <v>117</v>
      </c>
      <c r="D2324" t="s">
        <v>119</v>
      </c>
      <c r="E2324" t="s">
        <v>125</v>
      </c>
      <c r="F2324" t="s">
        <v>104</v>
      </c>
      <c r="G2324" t="s">
        <v>107</v>
      </c>
      <c r="H2324">
        <v>173</v>
      </c>
      <c r="I2324" s="15">
        <v>115702.54</v>
      </c>
    </row>
    <row r="2325" spans="1:9" x14ac:dyDescent="0.4">
      <c r="A2325" s="12">
        <v>40994</v>
      </c>
      <c r="B2325" t="s">
        <v>141</v>
      </c>
      <c r="C2325" t="s">
        <v>126</v>
      </c>
      <c r="D2325" t="s">
        <v>97</v>
      </c>
      <c r="E2325" t="s">
        <v>133</v>
      </c>
      <c r="F2325" t="s">
        <v>112</v>
      </c>
      <c r="G2325" t="s">
        <v>120</v>
      </c>
      <c r="H2325" t="s">
        <v>93</v>
      </c>
      <c r="I2325" s="15">
        <v>-4638.1400000000003</v>
      </c>
    </row>
    <row r="2326" spans="1:9" x14ac:dyDescent="0.4">
      <c r="A2326" s="12">
        <v>41431</v>
      </c>
      <c r="B2326" t="s">
        <v>141</v>
      </c>
      <c r="C2326" t="s">
        <v>122</v>
      </c>
      <c r="D2326" t="s">
        <v>102</v>
      </c>
      <c r="E2326" t="s">
        <v>101</v>
      </c>
      <c r="F2326" t="s">
        <v>113</v>
      </c>
      <c r="G2326" t="s">
        <v>135</v>
      </c>
      <c r="H2326" t="s">
        <v>93</v>
      </c>
      <c r="I2326" s="15">
        <v>-2537.0700000000002</v>
      </c>
    </row>
    <row r="2327" spans="1:9" x14ac:dyDescent="0.4">
      <c r="A2327" s="12">
        <v>41471</v>
      </c>
      <c r="B2327" t="s">
        <v>141</v>
      </c>
      <c r="C2327" t="s">
        <v>126</v>
      </c>
      <c r="D2327" t="s">
        <v>119</v>
      </c>
      <c r="E2327" t="s">
        <v>131</v>
      </c>
      <c r="F2327" t="s">
        <v>112</v>
      </c>
      <c r="G2327" t="s">
        <v>120</v>
      </c>
      <c r="H2327" t="s">
        <v>93</v>
      </c>
      <c r="I2327" s="15">
        <v>-1303.2</v>
      </c>
    </row>
    <row r="2328" spans="1:9" x14ac:dyDescent="0.4">
      <c r="A2328" s="12">
        <v>41056</v>
      </c>
      <c r="B2328" t="s">
        <v>141</v>
      </c>
      <c r="C2328" t="s">
        <v>124</v>
      </c>
      <c r="D2328" t="s">
        <v>110</v>
      </c>
      <c r="E2328" t="s">
        <v>109</v>
      </c>
      <c r="F2328" t="s">
        <v>104</v>
      </c>
      <c r="G2328" t="s">
        <v>120</v>
      </c>
      <c r="H2328" t="s">
        <v>93</v>
      </c>
      <c r="I2328" s="15">
        <v>-1187.99</v>
      </c>
    </row>
    <row r="2329" spans="1:9" x14ac:dyDescent="0.4">
      <c r="A2329" s="12">
        <v>41069</v>
      </c>
      <c r="B2329" t="s">
        <v>141</v>
      </c>
      <c r="C2329" t="s">
        <v>103</v>
      </c>
      <c r="D2329" t="s">
        <v>119</v>
      </c>
      <c r="E2329" t="s">
        <v>123</v>
      </c>
      <c r="F2329" t="s">
        <v>113</v>
      </c>
      <c r="G2329" t="s">
        <v>135</v>
      </c>
      <c r="H2329" t="s">
        <v>93</v>
      </c>
      <c r="I2329" s="15">
        <v>-4220.3500000000004</v>
      </c>
    </row>
    <row r="2330" spans="1:9" x14ac:dyDescent="0.4">
      <c r="A2330" s="12">
        <v>41379</v>
      </c>
      <c r="B2330" t="s">
        <v>141</v>
      </c>
      <c r="C2330" t="s">
        <v>124</v>
      </c>
      <c r="D2330" t="s">
        <v>110</v>
      </c>
      <c r="E2330" t="s">
        <v>121</v>
      </c>
      <c r="F2330" t="s">
        <v>113</v>
      </c>
      <c r="G2330" t="s">
        <v>115</v>
      </c>
      <c r="H2330" t="s">
        <v>93</v>
      </c>
      <c r="I2330" s="15">
        <v>-1277.4100000000001</v>
      </c>
    </row>
    <row r="2331" spans="1:9" x14ac:dyDescent="0.4">
      <c r="A2331" s="12">
        <v>41359</v>
      </c>
      <c r="B2331" t="s">
        <v>141</v>
      </c>
      <c r="C2331" t="s">
        <v>103</v>
      </c>
      <c r="D2331" t="s">
        <v>119</v>
      </c>
      <c r="E2331" t="s">
        <v>123</v>
      </c>
      <c r="F2331" t="s">
        <v>112</v>
      </c>
      <c r="G2331" t="s">
        <v>130</v>
      </c>
      <c r="H2331" t="s">
        <v>93</v>
      </c>
      <c r="I2331" s="15">
        <v>-3616.85</v>
      </c>
    </row>
    <row r="2332" spans="1:9" x14ac:dyDescent="0.4">
      <c r="A2332" s="12">
        <v>41427</v>
      </c>
      <c r="B2332" t="s">
        <v>141</v>
      </c>
      <c r="C2332" t="s">
        <v>122</v>
      </c>
      <c r="D2332" t="s">
        <v>110</v>
      </c>
      <c r="E2332" t="s">
        <v>121</v>
      </c>
      <c r="F2332" t="s">
        <v>108</v>
      </c>
      <c r="G2332" t="s">
        <v>130</v>
      </c>
      <c r="H2332" t="s">
        <v>93</v>
      </c>
      <c r="I2332" s="15">
        <v>-7767.24</v>
      </c>
    </row>
    <row r="2333" spans="1:9" x14ac:dyDescent="0.4">
      <c r="A2333" s="12">
        <v>41441</v>
      </c>
      <c r="B2333" t="s">
        <v>141</v>
      </c>
      <c r="C2333" t="s">
        <v>124</v>
      </c>
      <c r="D2333" t="s">
        <v>106</v>
      </c>
      <c r="E2333" t="s">
        <v>105</v>
      </c>
      <c r="F2333" t="s">
        <v>104</v>
      </c>
      <c r="G2333" t="s">
        <v>99</v>
      </c>
      <c r="H2333" t="s">
        <v>93</v>
      </c>
      <c r="I2333" s="15">
        <v>-112.91</v>
      </c>
    </row>
    <row r="2334" spans="1:9" x14ac:dyDescent="0.4">
      <c r="A2334" s="12">
        <v>41077</v>
      </c>
      <c r="B2334" t="s">
        <v>141</v>
      </c>
      <c r="C2334" t="s">
        <v>117</v>
      </c>
      <c r="D2334" t="s">
        <v>97</v>
      </c>
      <c r="E2334" t="s">
        <v>96</v>
      </c>
      <c r="F2334" t="s">
        <v>95</v>
      </c>
      <c r="G2334" t="s">
        <v>137</v>
      </c>
      <c r="H2334">
        <v>23</v>
      </c>
      <c r="I2334" s="15">
        <v>13833.05</v>
      </c>
    </row>
    <row r="2335" spans="1:9" x14ac:dyDescent="0.4">
      <c r="A2335" s="12">
        <v>40940</v>
      </c>
      <c r="B2335" t="s">
        <v>141</v>
      </c>
      <c r="C2335" t="s">
        <v>124</v>
      </c>
      <c r="D2335" t="s">
        <v>119</v>
      </c>
      <c r="E2335" t="s">
        <v>127</v>
      </c>
      <c r="F2335" t="s">
        <v>100</v>
      </c>
      <c r="G2335" t="s">
        <v>94</v>
      </c>
      <c r="H2335" t="s">
        <v>93</v>
      </c>
      <c r="I2335" s="15">
        <v>-1273.26</v>
      </c>
    </row>
    <row r="2336" spans="1:9" x14ac:dyDescent="0.4">
      <c r="A2336" s="12">
        <v>41036</v>
      </c>
      <c r="B2336" t="s">
        <v>141</v>
      </c>
      <c r="C2336" t="s">
        <v>103</v>
      </c>
      <c r="D2336" t="s">
        <v>110</v>
      </c>
      <c r="E2336" t="s">
        <v>109</v>
      </c>
      <c r="F2336" t="s">
        <v>108</v>
      </c>
      <c r="G2336" t="s">
        <v>99</v>
      </c>
      <c r="H2336" t="s">
        <v>93</v>
      </c>
      <c r="I2336" s="15">
        <v>-6896.52</v>
      </c>
    </row>
    <row r="2337" spans="1:9" x14ac:dyDescent="0.4">
      <c r="A2337" s="12">
        <v>40926</v>
      </c>
      <c r="B2337" t="s">
        <v>141</v>
      </c>
      <c r="C2337" t="s">
        <v>98</v>
      </c>
      <c r="D2337" t="s">
        <v>102</v>
      </c>
      <c r="E2337" t="s">
        <v>101</v>
      </c>
      <c r="F2337" t="s">
        <v>113</v>
      </c>
      <c r="G2337" t="s">
        <v>94</v>
      </c>
      <c r="H2337" t="s">
        <v>93</v>
      </c>
      <c r="I2337" s="15">
        <v>-4052.79</v>
      </c>
    </row>
    <row r="2338" spans="1:9" x14ac:dyDescent="0.4">
      <c r="A2338" s="12">
        <v>41485</v>
      </c>
      <c r="B2338" t="s">
        <v>141</v>
      </c>
      <c r="C2338" t="s">
        <v>117</v>
      </c>
      <c r="D2338" t="s">
        <v>110</v>
      </c>
      <c r="E2338" t="s">
        <v>109</v>
      </c>
      <c r="F2338" t="s">
        <v>113</v>
      </c>
      <c r="G2338" t="s">
        <v>135</v>
      </c>
      <c r="H2338">
        <v>42</v>
      </c>
      <c r="I2338" s="15">
        <v>27559.279999999999</v>
      </c>
    </row>
    <row r="2339" spans="1:9" x14ac:dyDescent="0.4">
      <c r="A2339" s="12">
        <v>41476</v>
      </c>
      <c r="B2339" t="s">
        <v>141</v>
      </c>
      <c r="C2339" t="s">
        <v>117</v>
      </c>
      <c r="D2339" t="s">
        <v>110</v>
      </c>
      <c r="E2339" t="s">
        <v>109</v>
      </c>
      <c r="F2339" t="s">
        <v>113</v>
      </c>
      <c r="G2339" t="s">
        <v>135</v>
      </c>
      <c r="H2339">
        <v>18</v>
      </c>
      <c r="I2339" s="15">
        <v>11811.12</v>
      </c>
    </row>
    <row r="2340" spans="1:9" x14ac:dyDescent="0.4">
      <c r="A2340" s="12">
        <v>41062</v>
      </c>
      <c r="B2340" t="s">
        <v>141</v>
      </c>
      <c r="C2340" t="s">
        <v>122</v>
      </c>
      <c r="D2340" t="s">
        <v>106</v>
      </c>
      <c r="E2340" t="s">
        <v>105</v>
      </c>
      <c r="F2340" t="s">
        <v>104</v>
      </c>
      <c r="G2340" t="s">
        <v>115</v>
      </c>
      <c r="H2340" t="s">
        <v>93</v>
      </c>
      <c r="I2340" s="15">
        <v>-1212.23</v>
      </c>
    </row>
    <row r="2341" spans="1:9" x14ac:dyDescent="0.4">
      <c r="A2341" s="12">
        <v>41545</v>
      </c>
      <c r="B2341" t="s">
        <v>141</v>
      </c>
      <c r="C2341" t="s">
        <v>124</v>
      </c>
      <c r="D2341" t="s">
        <v>106</v>
      </c>
      <c r="E2341" t="s">
        <v>105</v>
      </c>
      <c r="F2341" t="s">
        <v>108</v>
      </c>
      <c r="G2341" t="s">
        <v>111</v>
      </c>
      <c r="H2341" t="s">
        <v>93</v>
      </c>
      <c r="I2341" s="15">
        <v>-555.44000000000005</v>
      </c>
    </row>
    <row r="2342" spans="1:9" x14ac:dyDescent="0.4">
      <c r="A2342" s="12">
        <v>41309</v>
      </c>
      <c r="B2342" t="s">
        <v>141</v>
      </c>
      <c r="C2342" t="s">
        <v>126</v>
      </c>
      <c r="D2342" t="s">
        <v>97</v>
      </c>
      <c r="E2342" t="s">
        <v>133</v>
      </c>
      <c r="F2342" t="s">
        <v>100</v>
      </c>
      <c r="G2342" t="s">
        <v>107</v>
      </c>
      <c r="H2342" t="s">
        <v>93</v>
      </c>
      <c r="I2342" s="15">
        <v>-6240.56</v>
      </c>
    </row>
    <row r="2343" spans="1:9" x14ac:dyDescent="0.4">
      <c r="A2343" s="12">
        <v>41339</v>
      </c>
      <c r="B2343" t="s">
        <v>141</v>
      </c>
      <c r="C2343" t="s">
        <v>98</v>
      </c>
      <c r="D2343" t="s">
        <v>102</v>
      </c>
      <c r="E2343" t="s">
        <v>101</v>
      </c>
      <c r="F2343" t="s">
        <v>104</v>
      </c>
      <c r="G2343" t="s">
        <v>130</v>
      </c>
      <c r="H2343" t="s">
        <v>93</v>
      </c>
      <c r="I2343" s="15">
        <v>-8634.7000000000007</v>
      </c>
    </row>
    <row r="2344" spans="1:9" x14ac:dyDescent="0.4">
      <c r="A2344" s="12">
        <v>40973</v>
      </c>
      <c r="B2344" t="s">
        <v>141</v>
      </c>
      <c r="C2344" t="s">
        <v>124</v>
      </c>
      <c r="D2344" t="s">
        <v>102</v>
      </c>
      <c r="E2344" t="s">
        <v>139</v>
      </c>
      <c r="F2344" t="s">
        <v>95</v>
      </c>
      <c r="G2344" t="s">
        <v>107</v>
      </c>
      <c r="H2344" t="s">
        <v>93</v>
      </c>
      <c r="I2344" s="15">
        <v>-482.1</v>
      </c>
    </row>
    <row r="2345" spans="1:9" x14ac:dyDescent="0.4">
      <c r="A2345" s="12">
        <v>41587</v>
      </c>
      <c r="B2345" t="s">
        <v>141</v>
      </c>
      <c r="C2345" t="s">
        <v>126</v>
      </c>
      <c r="D2345" t="s">
        <v>119</v>
      </c>
      <c r="E2345" t="s">
        <v>131</v>
      </c>
      <c r="F2345" t="s">
        <v>112</v>
      </c>
      <c r="G2345" t="s">
        <v>120</v>
      </c>
      <c r="H2345" t="s">
        <v>93</v>
      </c>
      <c r="I2345" s="15">
        <v>-1448</v>
      </c>
    </row>
    <row r="2346" spans="1:9" x14ac:dyDescent="0.4">
      <c r="A2346" s="12">
        <v>40989</v>
      </c>
      <c r="B2346" t="s">
        <v>141</v>
      </c>
      <c r="C2346" t="s">
        <v>103</v>
      </c>
      <c r="D2346" t="s">
        <v>106</v>
      </c>
      <c r="E2346" t="s">
        <v>114</v>
      </c>
      <c r="F2346" t="s">
        <v>100</v>
      </c>
      <c r="G2346" t="s">
        <v>94</v>
      </c>
      <c r="H2346" t="s">
        <v>93</v>
      </c>
      <c r="I2346" s="15">
        <v>-7796.08</v>
      </c>
    </row>
    <row r="2347" spans="1:9" x14ac:dyDescent="0.4">
      <c r="A2347" s="12">
        <v>40956</v>
      </c>
      <c r="B2347" t="s">
        <v>141</v>
      </c>
      <c r="C2347" t="s">
        <v>103</v>
      </c>
      <c r="D2347" t="s">
        <v>119</v>
      </c>
      <c r="E2347" t="s">
        <v>131</v>
      </c>
      <c r="F2347" t="s">
        <v>112</v>
      </c>
      <c r="G2347" t="s">
        <v>99</v>
      </c>
      <c r="H2347" t="s">
        <v>93</v>
      </c>
      <c r="I2347" s="15">
        <v>-1438.16</v>
      </c>
    </row>
    <row r="2348" spans="1:9" x14ac:dyDescent="0.4">
      <c r="A2348" s="12">
        <v>41194</v>
      </c>
      <c r="B2348" t="s">
        <v>141</v>
      </c>
      <c r="C2348" t="s">
        <v>103</v>
      </c>
      <c r="D2348" t="s">
        <v>110</v>
      </c>
      <c r="E2348" t="s">
        <v>109</v>
      </c>
      <c r="F2348" t="s">
        <v>100</v>
      </c>
      <c r="G2348" t="s">
        <v>94</v>
      </c>
      <c r="H2348" t="s">
        <v>93</v>
      </c>
      <c r="I2348" s="15">
        <v>-5145.82</v>
      </c>
    </row>
    <row r="2349" spans="1:9" x14ac:dyDescent="0.4">
      <c r="A2349" s="12">
        <v>41245</v>
      </c>
      <c r="B2349" t="s">
        <v>141</v>
      </c>
      <c r="C2349" t="s">
        <v>122</v>
      </c>
      <c r="D2349" t="s">
        <v>102</v>
      </c>
      <c r="E2349" t="s">
        <v>101</v>
      </c>
      <c r="F2349" t="s">
        <v>100</v>
      </c>
      <c r="G2349" t="s">
        <v>111</v>
      </c>
      <c r="H2349" t="s">
        <v>93</v>
      </c>
      <c r="I2349" s="15">
        <v>-3670.33</v>
      </c>
    </row>
    <row r="2350" spans="1:9" x14ac:dyDescent="0.4">
      <c r="A2350" s="12">
        <v>41593</v>
      </c>
      <c r="B2350" t="s">
        <v>141</v>
      </c>
      <c r="C2350" t="s">
        <v>98</v>
      </c>
      <c r="D2350" t="s">
        <v>106</v>
      </c>
      <c r="E2350" t="s">
        <v>134</v>
      </c>
      <c r="F2350" t="s">
        <v>100</v>
      </c>
      <c r="G2350" t="s">
        <v>130</v>
      </c>
      <c r="H2350" t="s">
        <v>93</v>
      </c>
      <c r="I2350" s="15">
        <v>-2443.09</v>
      </c>
    </row>
    <row r="2351" spans="1:9" x14ac:dyDescent="0.4">
      <c r="A2351" s="12">
        <v>41069</v>
      </c>
      <c r="B2351" t="s">
        <v>141</v>
      </c>
      <c r="C2351" t="s">
        <v>117</v>
      </c>
      <c r="D2351" t="s">
        <v>110</v>
      </c>
      <c r="E2351" t="s">
        <v>109</v>
      </c>
      <c r="F2351" t="s">
        <v>113</v>
      </c>
      <c r="G2351" t="s">
        <v>115</v>
      </c>
      <c r="H2351">
        <v>36</v>
      </c>
      <c r="I2351" s="15">
        <v>26399.09</v>
      </c>
    </row>
    <row r="2352" spans="1:9" x14ac:dyDescent="0.4">
      <c r="A2352" s="12">
        <v>40983</v>
      </c>
      <c r="B2352" t="s">
        <v>141</v>
      </c>
      <c r="C2352" t="s">
        <v>126</v>
      </c>
      <c r="D2352" t="s">
        <v>110</v>
      </c>
      <c r="E2352" t="s">
        <v>132</v>
      </c>
      <c r="F2352" t="s">
        <v>112</v>
      </c>
      <c r="G2352" t="s">
        <v>137</v>
      </c>
      <c r="H2352" t="s">
        <v>93</v>
      </c>
      <c r="I2352" s="15">
        <v>-1568.95</v>
      </c>
    </row>
    <row r="2353" spans="1:9" x14ac:dyDescent="0.4">
      <c r="A2353" s="12">
        <v>41295</v>
      </c>
      <c r="B2353" t="s">
        <v>141</v>
      </c>
      <c r="C2353" t="s">
        <v>98</v>
      </c>
      <c r="D2353" t="s">
        <v>110</v>
      </c>
      <c r="E2353" t="s">
        <v>128</v>
      </c>
      <c r="F2353" t="s">
        <v>104</v>
      </c>
      <c r="G2353" t="s">
        <v>137</v>
      </c>
      <c r="H2353" t="s">
        <v>93</v>
      </c>
      <c r="I2353" s="15">
        <v>-6404.75</v>
      </c>
    </row>
    <row r="2354" spans="1:9" x14ac:dyDescent="0.4">
      <c r="A2354" s="12">
        <v>41631</v>
      </c>
      <c r="B2354" t="s">
        <v>141</v>
      </c>
      <c r="C2354" t="s">
        <v>98</v>
      </c>
      <c r="D2354" t="s">
        <v>102</v>
      </c>
      <c r="E2354" t="s">
        <v>101</v>
      </c>
      <c r="F2354" t="s">
        <v>113</v>
      </c>
      <c r="G2354" t="s">
        <v>115</v>
      </c>
      <c r="H2354" t="s">
        <v>93</v>
      </c>
      <c r="I2354" s="15">
        <v>-8995.65</v>
      </c>
    </row>
    <row r="2355" spans="1:9" x14ac:dyDescent="0.4">
      <c r="A2355" s="12">
        <v>41164</v>
      </c>
      <c r="B2355" t="s">
        <v>141</v>
      </c>
      <c r="C2355" t="s">
        <v>103</v>
      </c>
      <c r="D2355" t="s">
        <v>119</v>
      </c>
      <c r="E2355" t="s">
        <v>125</v>
      </c>
      <c r="F2355" t="s">
        <v>113</v>
      </c>
      <c r="G2355" t="s">
        <v>99</v>
      </c>
      <c r="H2355" t="s">
        <v>93</v>
      </c>
      <c r="I2355" s="15">
        <v>-14771.31</v>
      </c>
    </row>
    <row r="2356" spans="1:9" x14ac:dyDescent="0.4">
      <c r="A2356" s="12">
        <v>41432</v>
      </c>
      <c r="B2356" t="s">
        <v>141</v>
      </c>
      <c r="C2356" t="s">
        <v>103</v>
      </c>
      <c r="D2356" t="s">
        <v>119</v>
      </c>
      <c r="E2356" t="s">
        <v>127</v>
      </c>
      <c r="F2356" t="s">
        <v>112</v>
      </c>
      <c r="G2356" t="s">
        <v>120</v>
      </c>
      <c r="H2356" t="s">
        <v>93</v>
      </c>
      <c r="I2356" s="15">
        <v>-6112.03</v>
      </c>
    </row>
    <row r="2357" spans="1:9" x14ac:dyDescent="0.4">
      <c r="A2357" s="12">
        <v>41326</v>
      </c>
      <c r="B2357" t="s">
        <v>141</v>
      </c>
      <c r="C2357" t="s">
        <v>117</v>
      </c>
      <c r="D2357" t="s">
        <v>110</v>
      </c>
      <c r="E2357" t="s">
        <v>121</v>
      </c>
      <c r="F2357" t="s">
        <v>108</v>
      </c>
      <c r="G2357" t="s">
        <v>99</v>
      </c>
      <c r="H2357">
        <v>51</v>
      </c>
      <c r="I2357" s="15">
        <v>30686.880000000001</v>
      </c>
    </row>
    <row r="2358" spans="1:9" x14ac:dyDescent="0.4">
      <c r="A2358" s="12">
        <v>41166</v>
      </c>
      <c r="B2358" t="s">
        <v>141</v>
      </c>
      <c r="C2358" t="s">
        <v>98</v>
      </c>
      <c r="D2358" t="s">
        <v>119</v>
      </c>
      <c r="E2358" t="s">
        <v>127</v>
      </c>
      <c r="F2358" t="s">
        <v>108</v>
      </c>
      <c r="G2358" t="s">
        <v>137</v>
      </c>
      <c r="H2358" t="s">
        <v>93</v>
      </c>
      <c r="I2358" s="15">
        <v>-5684.42</v>
      </c>
    </row>
    <row r="2359" spans="1:9" x14ac:dyDescent="0.4">
      <c r="A2359" s="12">
        <v>41372</v>
      </c>
      <c r="B2359" t="s">
        <v>141</v>
      </c>
      <c r="C2359" t="s">
        <v>117</v>
      </c>
      <c r="D2359" t="s">
        <v>102</v>
      </c>
      <c r="E2359" t="s">
        <v>139</v>
      </c>
      <c r="F2359" t="s">
        <v>104</v>
      </c>
      <c r="G2359" t="s">
        <v>99</v>
      </c>
      <c r="H2359">
        <v>56</v>
      </c>
      <c r="I2359" s="15">
        <v>31006.14</v>
      </c>
    </row>
    <row r="2360" spans="1:9" x14ac:dyDescent="0.4">
      <c r="A2360" s="12">
        <v>40910</v>
      </c>
      <c r="B2360" t="s">
        <v>141</v>
      </c>
      <c r="C2360" t="s">
        <v>126</v>
      </c>
      <c r="D2360" t="s">
        <v>119</v>
      </c>
      <c r="E2360" t="s">
        <v>123</v>
      </c>
      <c r="F2360" t="s">
        <v>108</v>
      </c>
      <c r="G2360" t="s">
        <v>137</v>
      </c>
      <c r="H2360" t="s">
        <v>93</v>
      </c>
      <c r="I2360" s="15">
        <v>-3073.95</v>
      </c>
    </row>
    <row r="2361" spans="1:9" x14ac:dyDescent="0.4">
      <c r="A2361" s="12">
        <v>41602</v>
      </c>
      <c r="B2361" t="s">
        <v>141</v>
      </c>
      <c r="C2361" t="s">
        <v>117</v>
      </c>
      <c r="D2361" t="s">
        <v>97</v>
      </c>
      <c r="E2361" t="s">
        <v>96</v>
      </c>
      <c r="F2361" t="s">
        <v>104</v>
      </c>
      <c r="G2361" t="s">
        <v>120</v>
      </c>
      <c r="H2361">
        <v>18</v>
      </c>
      <c r="I2361" s="15">
        <v>12778.56</v>
      </c>
    </row>
    <row r="2362" spans="1:9" x14ac:dyDescent="0.4">
      <c r="A2362" s="12">
        <v>41429</v>
      </c>
      <c r="B2362" t="s">
        <v>141</v>
      </c>
      <c r="C2362" t="s">
        <v>103</v>
      </c>
      <c r="D2362" t="s">
        <v>102</v>
      </c>
      <c r="E2362" t="s">
        <v>116</v>
      </c>
      <c r="F2362" t="s">
        <v>95</v>
      </c>
      <c r="G2362" t="s">
        <v>120</v>
      </c>
      <c r="H2362" t="s">
        <v>93</v>
      </c>
      <c r="I2362" s="15">
        <v>-9288.73</v>
      </c>
    </row>
    <row r="2363" spans="1:9" x14ac:dyDescent="0.4">
      <c r="A2363" s="12">
        <v>41215</v>
      </c>
      <c r="B2363" t="s">
        <v>141</v>
      </c>
      <c r="C2363" t="s">
        <v>122</v>
      </c>
      <c r="D2363" t="s">
        <v>119</v>
      </c>
      <c r="E2363" t="s">
        <v>118</v>
      </c>
      <c r="F2363" t="s">
        <v>104</v>
      </c>
      <c r="G2363" t="s">
        <v>137</v>
      </c>
      <c r="H2363" t="s">
        <v>93</v>
      </c>
      <c r="I2363" s="15">
        <v>-645.87</v>
      </c>
    </row>
    <row r="2364" spans="1:9" x14ac:dyDescent="0.4">
      <c r="A2364" s="12">
        <v>41435</v>
      </c>
      <c r="B2364" t="s">
        <v>141</v>
      </c>
      <c r="C2364" t="s">
        <v>98</v>
      </c>
      <c r="D2364" t="s">
        <v>106</v>
      </c>
      <c r="E2364" t="s">
        <v>105</v>
      </c>
      <c r="F2364" t="s">
        <v>104</v>
      </c>
      <c r="G2364" t="s">
        <v>107</v>
      </c>
      <c r="H2364" t="s">
        <v>93</v>
      </c>
      <c r="I2364" s="15">
        <v>-2640.55</v>
      </c>
    </row>
    <row r="2365" spans="1:9" x14ac:dyDescent="0.4">
      <c r="A2365" s="12">
        <v>41133</v>
      </c>
      <c r="B2365" t="s">
        <v>141</v>
      </c>
      <c r="C2365" t="s">
        <v>124</v>
      </c>
      <c r="D2365" t="s">
        <v>110</v>
      </c>
      <c r="E2365" t="s">
        <v>128</v>
      </c>
      <c r="F2365" t="s">
        <v>108</v>
      </c>
      <c r="G2365" t="s">
        <v>94</v>
      </c>
      <c r="H2365" t="s">
        <v>93</v>
      </c>
      <c r="I2365" s="15">
        <v>-855.2</v>
      </c>
    </row>
    <row r="2366" spans="1:9" x14ac:dyDescent="0.4">
      <c r="A2366" s="12">
        <v>41160</v>
      </c>
      <c r="B2366" t="s">
        <v>141</v>
      </c>
      <c r="C2366" t="s">
        <v>124</v>
      </c>
      <c r="D2366" t="s">
        <v>110</v>
      </c>
      <c r="E2366" t="s">
        <v>121</v>
      </c>
      <c r="F2366" t="s">
        <v>95</v>
      </c>
      <c r="G2366" t="s">
        <v>130</v>
      </c>
      <c r="H2366" t="s">
        <v>93</v>
      </c>
      <c r="I2366" s="15">
        <v>-2395.84</v>
      </c>
    </row>
    <row r="2367" spans="1:9" x14ac:dyDescent="0.4">
      <c r="A2367" s="12">
        <v>41406</v>
      </c>
      <c r="B2367" t="s">
        <v>141</v>
      </c>
      <c r="C2367" t="s">
        <v>122</v>
      </c>
      <c r="D2367" t="s">
        <v>119</v>
      </c>
      <c r="E2367" t="s">
        <v>125</v>
      </c>
      <c r="F2367" t="s">
        <v>112</v>
      </c>
      <c r="G2367" t="s">
        <v>99</v>
      </c>
      <c r="H2367" t="s">
        <v>93</v>
      </c>
      <c r="I2367" s="15">
        <v>-3714.41</v>
      </c>
    </row>
    <row r="2368" spans="1:9" x14ac:dyDescent="0.4">
      <c r="A2368" s="12">
        <v>40978</v>
      </c>
      <c r="B2368" t="s">
        <v>141</v>
      </c>
      <c r="C2368" t="s">
        <v>98</v>
      </c>
      <c r="D2368" t="s">
        <v>119</v>
      </c>
      <c r="E2368" t="s">
        <v>123</v>
      </c>
      <c r="F2368" t="s">
        <v>108</v>
      </c>
      <c r="G2368" t="s">
        <v>130</v>
      </c>
      <c r="H2368" t="s">
        <v>93</v>
      </c>
      <c r="I2368" s="15">
        <v>-4679.58</v>
      </c>
    </row>
    <row r="2369" spans="1:9" x14ac:dyDescent="0.4">
      <c r="A2369" s="12">
        <v>41132</v>
      </c>
      <c r="B2369" t="s">
        <v>141</v>
      </c>
      <c r="C2369" t="s">
        <v>122</v>
      </c>
      <c r="D2369" t="s">
        <v>119</v>
      </c>
      <c r="E2369" t="s">
        <v>127</v>
      </c>
      <c r="F2369" t="s">
        <v>95</v>
      </c>
      <c r="G2369" t="s">
        <v>111</v>
      </c>
      <c r="H2369" t="s">
        <v>93</v>
      </c>
      <c r="I2369" s="15">
        <v>-3703.41</v>
      </c>
    </row>
    <row r="2370" spans="1:9" x14ac:dyDescent="0.4">
      <c r="A2370" s="12">
        <v>41232</v>
      </c>
      <c r="B2370" t="s">
        <v>141</v>
      </c>
      <c r="C2370" t="s">
        <v>124</v>
      </c>
      <c r="D2370" t="s">
        <v>106</v>
      </c>
      <c r="E2370" t="s">
        <v>138</v>
      </c>
      <c r="F2370" t="s">
        <v>112</v>
      </c>
      <c r="G2370" t="s">
        <v>111</v>
      </c>
      <c r="H2370" t="s">
        <v>93</v>
      </c>
      <c r="I2370" s="15">
        <v>-728.19</v>
      </c>
    </row>
    <row r="2371" spans="1:9" x14ac:dyDescent="0.4">
      <c r="A2371" s="12">
        <v>41352</v>
      </c>
      <c r="B2371" t="s">
        <v>141</v>
      </c>
      <c r="C2371" t="s">
        <v>117</v>
      </c>
      <c r="D2371" t="s">
        <v>106</v>
      </c>
      <c r="E2371" t="s">
        <v>138</v>
      </c>
      <c r="F2371" t="s">
        <v>104</v>
      </c>
      <c r="G2371" t="s">
        <v>130</v>
      </c>
      <c r="H2371">
        <v>22</v>
      </c>
      <c r="I2371" s="15">
        <v>18033.86</v>
      </c>
    </row>
    <row r="2372" spans="1:9" x14ac:dyDescent="0.4">
      <c r="A2372" s="12">
        <v>41258</v>
      </c>
      <c r="B2372" t="s">
        <v>141</v>
      </c>
      <c r="C2372" t="s">
        <v>126</v>
      </c>
      <c r="D2372" t="s">
        <v>110</v>
      </c>
      <c r="E2372" t="s">
        <v>132</v>
      </c>
      <c r="F2372" t="s">
        <v>108</v>
      </c>
      <c r="G2372" t="s">
        <v>99</v>
      </c>
      <c r="H2372" t="s">
        <v>93</v>
      </c>
      <c r="I2372" s="15">
        <v>-3571.85</v>
      </c>
    </row>
    <row r="2373" spans="1:9" x14ac:dyDescent="0.4">
      <c r="A2373" s="12">
        <v>41108</v>
      </c>
      <c r="B2373" t="s">
        <v>141</v>
      </c>
      <c r="C2373" t="s">
        <v>103</v>
      </c>
      <c r="D2373" t="s">
        <v>110</v>
      </c>
      <c r="E2373" t="s">
        <v>128</v>
      </c>
      <c r="F2373" t="s">
        <v>100</v>
      </c>
      <c r="G2373" t="s">
        <v>99</v>
      </c>
      <c r="H2373" t="s">
        <v>93</v>
      </c>
      <c r="I2373" s="15">
        <v>-4959.3500000000004</v>
      </c>
    </row>
    <row r="2374" spans="1:9" x14ac:dyDescent="0.4">
      <c r="A2374" s="12">
        <v>41044</v>
      </c>
      <c r="B2374" t="s">
        <v>141</v>
      </c>
      <c r="C2374" t="s">
        <v>124</v>
      </c>
      <c r="D2374" t="s">
        <v>110</v>
      </c>
      <c r="E2374" t="s">
        <v>132</v>
      </c>
      <c r="F2374" t="s">
        <v>108</v>
      </c>
      <c r="G2374" t="s">
        <v>137</v>
      </c>
      <c r="H2374" t="s">
        <v>93</v>
      </c>
      <c r="I2374" s="15">
        <v>-173.25</v>
      </c>
    </row>
    <row r="2375" spans="1:9" x14ac:dyDescent="0.4">
      <c r="A2375" s="12">
        <v>41245</v>
      </c>
      <c r="B2375" t="s">
        <v>141</v>
      </c>
      <c r="C2375" t="s">
        <v>124</v>
      </c>
      <c r="D2375" t="s">
        <v>102</v>
      </c>
      <c r="E2375" t="s">
        <v>116</v>
      </c>
      <c r="F2375" t="s">
        <v>113</v>
      </c>
      <c r="G2375" t="s">
        <v>135</v>
      </c>
      <c r="H2375" t="s">
        <v>93</v>
      </c>
      <c r="I2375" s="15">
        <v>-568.62</v>
      </c>
    </row>
    <row r="2376" spans="1:9" x14ac:dyDescent="0.4">
      <c r="A2376" s="12">
        <v>40995</v>
      </c>
      <c r="B2376" t="s">
        <v>141</v>
      </c>
      <c r="C2376" t="s">
        <v>103</v>
      </c>
      <c r="D2376" t="s">
        <v>110</v>
      </c>
      <c r="E2376" t="s">
        <v>128</v>
      </c>
      <c r="F2376" t="s">
        <v>100</v>
      </c>
      <c r="G2376" t="s">
        <v>111</v>
      </c>
      <c r="H2376" t="s">
        <v>93</v>
      </c>
      <c r="I2376" s="15">
        <v>-13707.43</v>
      </c>
    </row>
    <row r="2377" spans="1:9" x14ac:dyDescent="0.4">
      <c r="A2377" s="12">
        <v>41478</v>
      </c>
      <c r="B2377" t="s">
        <v>141</v>
      </c>
      <c r="C2377" t="s">
        <v>122</v>
      </c>
      <c r="D2377" t="s">
        <v>106</v>
      </c>
      <c r="E2377" t="s">
        <v>134</v>
      </c>
      <c r="F2377" t="s">
        <v>108</v>
      </c>
      <c r="G2377" t="s">
        <v>130</v>
      </c>
      <c r="H2377" t="s">
        <v>93</v>
      </c>
      <c r="I2377" s="15">
        <v>-2076.46</v>
      </c>
    </row>
    <row r="2378" spans="1:9" x14ac:dyDescent="0.4">
      <c r="A2378" s="12">
        <v>41263</v>
      </c>
      <c r="B2378" t="s">
        <v>141</v>
      </c>
      <c r="C2378" t="s">
        <v>117</v>
      </c>
      <c r="D2378" t="s">
        <v>97</v>
      </c>
      <c r="E2378" t="s">
        <v>96</v>
      </c>
      <c r="F2378" t="s">
        <v>113</v>
      </c>
      <c r="G2378" t="s">
        <v>111</v>
      </c>
      <c r="H2378">
        <v>17</v>
      </c>
      <c r="I2378" s="15">
        <v>22650.2</v>
      </c>
    </row>
    <row r="2379" spans="1:9" x14ac:dyDescent="0.4">
      <c r="A2379" s="12">
        <v>41275</v>
      </c>
      <c r="B2379" t="s">
        <v>141</v>
      </c>
      <c r="C2379" t="s">
        <v>117</v>
      </c>
      <c r="D2379" t="s">
        <v>102</v>
      </c>
      <c r="E2379" t="s">
        <v>139</v>
      </c>
      <c r="F2379" t="s">
        <v>113</v>
      </c>
      <c r="G2379" t="s">
        <v>120</v>
      </c>
      <c r="H2379">
        <v>68</v>
      </c>
      <c r="I2379" s="15">
        <v>51374.54</v>
      </c>
    </row>
    <row r="2380" spans="1:9" x14ac:dyDescent="0.4">
      <c r="A2380" s="12">
        <v>41172</v>
      </c>
      <c r="B2380" t="s">
        <v>141</v>
      </c>
      <c r="C2380" t="s">
        <v>98</v>
      </c>
      <c r="D2380" t="s">
        <v>102</v>
      </c>
      <c r="E2380" t="s">
        <v>116</v>
      </c>
      <c r="F2380" t="s">
        <v>104</v>
      </c>
      <c r="G2380" t="s">
        <v>115</v>
      </c>
      <c r="H2380" t="s">
        <v>93</v>
      </c>
      <c r="I2380" s="15">
        <v>-7059.24</v>
      </c>
    </row>
    <row r="2381" spans="1:9" x14ac:dyDescent="0.4">
      <c r="A2381" s="12">
        <v>41206</v>
      </c>
      <c r="B2381" t="s">
        <v>141</v>
      </c>
      <c r="C2381" t="s">
        <v>117</v>
      </c>
      <c r="D2381" t="s">
        <v>106</v>
      </c>
      <c r="E2381" t="s">
        <v>138</v>
      </c>
      <c r="F2381" t="s">
        <v>112</v>
      </c>
      <c r="G2381" t="s">
        <v>135</v>
      </c>
      <c r="H2381">
        <v>22</v>
      </c>
      <c r="I2381" s="15">
        <v>13201.32</v>
      </c>
    </row>
    <row r="2382" spans="1:9" x14ac:dyDescent="0.4">
      <c r="A2382" s="12">
        <v>41573</v>
      </c>
      <c r="B2382" t="s">
        <v>141</v>
      </c>
      <c r="C2382" t="s">
        <v>124</v>
      </c>
      <c r="D2382" t="s">
        <v>102</v>
      </c>
      <c r="E2382" t="s">
        <v>101</v>
      </c>
      <c r="F2382" t="s">
        <v>104</v>
      </c>
      <c r="G2382" t="s">
        <v>135</v>
      </c>
      <c r="H2382" t="s">
        <v>93</v>
      </c>
      <c r="I2382" s="15">
        <v>-354.83</v>
      </c>
    </row>
    <row r="2383" spans="1:9" x14ac:dyDescent="0.4">
      <c r="A2383" s="12">
        <v>40927</v>
      </c>
      <c r="B2383" t="s">
        <v>141</v>
      </c>
      <c r="C2383" t="s">
        <v>124</v>
      </c>
      <c r="D2383" t="s">
        <v>119</v>
      </c>
      <c r="E2383" t="s">
        <v>123</v>
      </c>
      <c r="F2383" t="s">
        <v>113</v>
      </c>
      <c r="G2383" t="s">
        <v>115</v>
      </c>
      <c r="H2383" t="s">
        <v>93</v>
      </c>
      <c r="I2383" s="15">
        <v>-331.94</v>
      </c>
    </row>
    <row r="2384" spans="1:9" x14ac:dyDescent="0.4">
      <c r="A2384" s="12">
        <v>41153</v>
      </c>
      <c r="B2384" t="s">
        <v>141</v>
      </c>
      <c r="C2384" t="s">
        <v>124</v>
      </c>
      <c r="D2384" t="s">
        <v>102</v>
      </c>
      <c r="E2384" t="s">
        <v>116</v>
      </c>
      <c r="F2384" t="s">
        <v>100</v>
      </c>
      <c r="G2384" t="s">
        <v>137</v>
      </c>
      <c r="H2384" t="s">
        <v>93</v>
      </c>
      <c r="I2384" s="15">
        <v>-558.75</v>
      </c>
    </row>
    <row r="2385" spans="1:9" x14ac:dyDescent="0.4">
      <c r="A2385" s="12">
        <v>41108</v>
      </c>
      <c r="B2385" t="s">
        <v>141</v>
      </c>
      <c r="C2385" t="s">
        <v>103</v>
      </c>
      <c r="D2385" t="s">
        <v>119</v>
      </c>
      <c r="E2385" t="s">
        <v>125</v>
      </c>
      <c r="F2385" t="s">
        <v>100</v>
      </c>
      <c r="G2385" t="s">
        <v>99</v>
      </c>
      <c r="H2385" t="s">
        <v>93</v>
      </c>
      <c r="I2385" s="15">
        <v>-13098.31</v>
      </c>
    </row>
    <row r="2386" spans="1:9" x14ac:dyDescent="0.4">
      <c r="A2386" s="12">
        <v>41474</v>
      </c>
      <c r="B2386" t="s">
        <v>141</v>
      </c>
      <c r="C2386" t="s">
        <v>117</v>
      </c>
      <c r="D2386" t="s">
        <v>106</v>
      </c>
      <c r="E2386" t="s">
        <v>134</v>
      </c>
      <c r="F2386" t="s">
        <v>108</v>
      </c>
      <c r="G2386" t="s">
        <v>115</v>
      </c>
      <c r="H2386">
        <v>8</v>
      </c>
      <c r="I2386" s="15">
        <v>5500.98</v>
      </c>
    </row>
    <row r="2387" spans="1:9" x14ac:dyDescent="0.4">
      <c r="A2387" s="12">
        <v>41479</v>
      </c>
      <c r="B2387" t="s">
        <v>141</v>
      </c>
      <c r="C2387" t="s">
        <v>124</v>
      </c>
      <c r="D2387" t="s">
        <v>97</v>
      </c>
      <c r="E2387" t="s">
        <v>140</v>
      </c>
      <c r="F2387" t="s">
        <v>100</v>
      </c>
      <c r="G2387" t="s">
        <v>137</v>
      </c>
      <c r="H2387" t="s">
        <v>93</v>
      </c>
      <c r="I2387" s="15">
        <v>-800.02</v>
      </c>
    </row>
    <row r="2388" spans="1:9" x14ac:dyDescent="0.4">
      <c r="A2388" s="12">
        <v>41206</v>
      </c>
      <c r="B2388" t="s">
        <v>141</v>
      </c>
      <c r="C2388" t="s">
        <v>122</v>
      </c>
      <c r="D2388" t="s">
        <v>119</v>
      </c>
      <c r="E2388" t="s">
        <v>118</v>
      </c>
      <c r="F2388" t="s">
        <v>108</v>
      </c>
      <c r="G2388" t="s">
        <v>111</v>
      </c>
      <c r="H2388" t="s">
        <v>93</v>
      </c>
      <c r="I2388" s="15">
        <v>-3868.97</v>
      </c>
    </row>
    <row r="2389" spans="1:9" x14ac:dyDescent="0.4">
      <c r="A2389" s="12">
        <v>41296</v>
      </c>
      <c r="B2389" t="s">
        <v>141</v>
      </c>
      <c r="C2389" t="s">
        <v>103</v>
      </c>
      <c r="D2389" t="s">
        <v>97</v>
      </c>
      <c r="E2389" t="s">
        <v>133</v>
      </c>
      <c r="F2389" t="s">
        <v>112</v>
      </c>
      <c r="G2389" t="s">
        <v>120</v>
      </c>
      <c r="H2389" t="s">
        <v>93</v>
      </c>
      <c r="I2389" s="15">
        <v>-5641.14</v>
      </c>
    </row>
    <row r="2390" spans="1:9" x14ac:dyDescent="0.4">
      <c r="A2390" s="12">
        <v>41189</v>
      </c>
      <c r="B2390" t="s">
        <v>141</v>
      </c>
      <c r="C2390" t="s">
        <v>98</v>
      </c>
      <c r="D2390" t="s">
        <v>97</v>
      </c>
      <c r="E2390" t="s">
        <v>140</v>
      </c>
      <c r="F2390" t="s">
        <v>112</v>
      </c>
      <c r="G2390" t="s">
        <v>111</v>
      </c>
      <c r="H2390" t="s">
        <v>93</v>
      </c>
      <c r="I2390" s="15">
        <v>-23564.45</v>
      </c>
    </row>
    <row r="2391" spans="1:9" x14ac:dyDescent="0.4">
      <c r="A2391" s="12">
        <v>41533</v>
      </c>
      <c r="B2391" t="s">
        <v>141</v>
      </c>
      <c r="C2391" t="s">
        <v>117</v>
      </c>
      <c r="D2391" t="s">
        <v>106</v>
      </c>
      <c r="E2391" t="s">
        <v>134</v>
      </c>
      <c r="F2391" t="s">
        <v>108</v>
      </c>
      <c r="G2391" t="s">
        <v>135</v>
      </c>
      <c r="H2391">
        <v>10</v>
      </c>
      <c r="I2391" s="15">
        <v>6152.93</v>
      </c>
    </row>
    <row r="2392" spans="1:9" x14ac:dyDescent="0.4">
      <c r="A2392" s="12">
        <v>41588</v>
      </c>
      <c r="B2392" t="s">
        <v>141</v>
      </c>
      <c r="C2392" t="s">
        <v>126</v>
      </c>
      <c r="D2392" t="s">
        <v>97</v>
      </c>
      <c r="E2392" t="s">
        <v>96</v>
      </c>
      <c r="F2392" t="s">
        <v>95</v>
      </c>
      <c r="G2392" t="s">
        <v>111</v>
      </c>
      <c r="H2392" t="s">
        <v>93</v>
      </c>
      <c r="I2392" s="15">
        <v>-6087.88</v>
      </c>
    </row>
    <row r="2393" spans="1:9" x14ac:dyDescent="0.4">
      <c r="A2393" s="12">
        <v>41387</v>
      </c>
      <c r="B2393" t="s">
        <v>141</v>
      </c>
      <c r="C2393" t="s">
        <v>117</v>
      </c>
      <c r="D2393" t="s">
        <v>102</v>
      </c>
      <c r="E2393" t="s">
        <v>139</v>
      </c>
      <c r="F2393" t="s">
        <v>113</v>
      </c>
      <c r="G2393" t="s">
        <v>130</v>
      </c>
      <c r="H2393">
        <v>31</v>
      </c>
      <c r="I2393" s="15">
        <v>27975.68</v>
      </c>
    </row>
    <row r="2394" spans="1:9" x14ac:dyDescent="0.4">
      <c r="A2394" s="12">
        <v>41588</v>
      </c>
      <c r="B2394" t="s">
        <v>141</v>
      </c>
      <c r="C2394" t="s">
        <v>124</v>
      </c>
      <c r="D2394" t="s">
        <v>110</v>
      </c>
      <c r="E2394" t="s">
        <v>128</v>
      </c>
      <c r="F2394" t="s">
        <v>108</v>
      </c>
      <c r="G2394" t="s">
        <v>120</v>
      </c>
      <c r="H2394" t="s">
        <v>93</v>
      </c>
      <c r="I2394" s="15">
        <v>-484.73</v>
      </c>
    </row>
    <row r="2395" spans="1:9" x14ac:dyDescent="0.4">
      <c r="A2395" s="12">
        <v>41189</v>
      </c>
      <c r="B2395" t="s">
        <v>141</v>
      </c>
      <c r="C2395" t="s">
        <v>117</v>
      </c>
      <c r="D2395" t="s">
        <v>119</v>
      </c>
      <c r="E2395" t="s">
        <v>123</v>
      </c>
      <c r="F2395" t="s">
        <v>112</v>
      </c>
      <c r="G2395" t="s">
        <v>137</v>
      </c>
      <c r="H2395">
        <v>15</v>
      </c>
      <c r="I2395" s="15">
        <v>8947.94</v>
      </c>
    </row>
    <row r="2396" spans="1:9" x14ac:dyDescent="0.4">
      <c r="A2396" s="12">
        <v>41351</v>
      </c>
      <c r="B2396" t="s">
        <v>141</v>
      </c>
      <c r="C2396" t="s">
        <v>126</v>
      </c>
      <c r="D2396" t="s">
        <v>102</v>
      </c>
      <c r="E2396" t="s">
        <v>139</v>
      </c>
      <c r="F2396" t="s">
        <v>100</v>
      </c>
      <c r="G2396" t="s">
        <v>120</v>
      </c>
      <c r="H2396" t="s">
        <v>93</v>
      </c>
      <c r="I2396" s="15">
        <v>-5088.0600000000004</v>
      </c>
    </row>
    <row r="2397" spans="1:9" x14ac:dyDescent="0.4">
      <c r="A2397" s="12">
        <v>41354</v>
      </c>
      <c r="B2397" t="s">
        <v>141</v>
      </c>
      <c r="C2397" t="s">
        <v>122</v>
      </c>
      <c r="D2397" t="s">
        <v>97</v>
      </c>
      <c r="E2397" t="s">
        <v>140</v>
      </c>
      <c r="F2397" t="s">
        <v>108</v>
      </c>
      <c r="G2397" t="s">
        <v>115</v>
      </c>
      <c r="H2397" t="s">
        <v>93</v>
      </c>
      <c r="I2397" s="15">
        <v>-3670.89</v>
      </c>
    </row>
    <row r="2398" spans="1:9" x14ac:dyDescent="0.4">
      <c r="A2398" s="12">
        <v>41286</v>
      </c>
      <c r="B2398" t="s">
        <v>141</v>
      </c>
      <c r="C2398" t="s">
        <v>103</v>
      </c>
      <c r="D2398" t="s">
        <v>119</v>
      </c>
      <c r="E2398" t="s">
        <v>127</v>
      </c>
      <c r="F2398" t="s">
        <v>100</v>
      </c>
      <c r="G2398" t="s">
        <v>107</v>
      </c>
      <c r="H2398" t="s">
        <v>93</v>
      </c>
      <c r="I2398" s="15">
        <v>-4672.53</v>
      </c>
    </row>
    <row r="2399" spans="1:9" x14ac:dyDescent="0.4">
      <c r="A2399" s="12">
        <v>41473</v>
      </c>
      <c r="B2399" t="s">
        <v>141</v>
      </c>
      <c r="C2399" t="s">
        <v>124</v>
      </c>
      <c r="D2399" t="s">
        <v>97</v>
      </c>
      <c r="E2399" t="s">
        <v>133</v>
      </c>
      <c r="F2399" t="s">
        <v>100</v>
      </c>
      <c r="G2399" t="s">
        <v>130</v>
      </c>
      <c r="H2399" t="s">
        <v>93</v>
      </c>
      <c r="I2399" s="15">
        <v>-1965.21</v>
      </c>
    </row>
    <row r="2400" spans="1:9" x14ac:dyDescent="0.4">
      <c r="A2400" s="12">
        <v>41073</v>
      </c>
      <c r="B2400" t="s">
        <v>141</v>
      </c>
      <c r="C2400" t="s">
        <v>124</v>
      </c>
      <c r="D2400" t="s">
        <v>102</v>
      </c>
      <c r="E2400" t="s">
        <v>116</v>
      </c>
      <c r="F2400" t="s">
        <v>95</v>
      </c>
      <c r="G2400" t="s">
        <v>130</v>
      </c>
      <c r="H2400" t="s">
        <v>93</v>
      </c>
      <c r="I2400" s="15">
        <v>-1639.82</v>
      </c>
    </row>
    <row r="2401" spans="1:9" x14ac:dyDescent="0.4">
      <c r="A2401" s="12">
        <v>41575</v>
      </c>
      <c r="B2401" t="s">
        <v>141</v>
      </c>
      <c r="C2401" t="s">
        <v>117</v>
      </c>
      <c r="D2401" t="s">
        <v>110</v>
      </c>
      <c r="E2401" t="s">
        <v>109</v>
      </c>
      <c r="F2401" t="s">
        <v>108</v>
      </c>
      <c r="G2401" t="s">
        <v>137</v>
      </c>
      <c r="H2401">
        <v>21</v>
      </c>
      <c r="I2401" s="15">
        <v>12834.8</v>
      </c>
    </row>
    <row r="2402" spans="1:9" x14ac:dyDescent="0.4">
      <c r="A2402" s="12">
        <v>41483</v>
      </c>
      <c r="B2402" t="s">
        <v>141</v>
      </c>
      <c r="C2402" t="s">
        <v>126</v>
      </c>
      <c r="D2402" t="s">
        <v>119</v>
      </c>
      <c r="E2402" t="s">
        <v>131</v>
      </c>
      <c r="F2402" t="s">
        <v>112</v>
      </c>
      <c r="G2402" t="s">
        <v>107</v>
      </c>
      <c r="H2402" t="s">
        <v>93</v>
      </c>
      <c r="I2402" s="15">
        <v>-2157.02</v>
      </c>
    </row>
    <row r="2403" spans="1:9" x14ac:dyDescent="0.4">
      <c r="A2403" s="12">
        <v>41160</v>
      </c>
      <c r="B2403" t="s">
        <v>141</v>
      </c>
      <c r="C2403" t="s">
        <v>124</v>
      </c>
      <c r="D2403" t="s">
        <v>102</v>
      </c>
      <c r="E2403" t="s">
        <v>116</v>
      </c>
      <c r="F2403" t="s">
        <v>113</v>
      </c>
      <c r="G2403" t="s">
        <v>135</v>
      </c>
      <c r="H2403" t="s">
        <v>93</v>
      </c>
      <c r="I2403" s="15">
        <v>-666.66</v>
      </c>
    </row>
    <row r="2404" spans="1:9" x14ac:dyDescent="0.4">
      <c r="A2404" s="12">
        <v>40975</v>
      </c>
      <c r="B2404" t="s">
        <v>141</v>
      </c>
      <c r="C2404" t="s">
        <v>98</v>
      </c>
      <c r="D2404" t="s">
        <v>106</v>
      </c>
      <c r="E2404" t="s">
        <v>134</v>
      </c>
      <c r="F2404" t="s">
        <v>113</v>
      </c>
      <c r="G2404" t="s">
        <v>120</v>
      </c>
      <c r="H2404" t="s">
        <v>93</v>
      </c>
      <c r="I2404" s="15">
        <v>-2839.61</v>
      </c>
    </row>
    <row r="2405" spans="1:9" x14ac:dyDescent="0.4">
      <c r="A2405" s="12">
        <v>41320</v>
      </c>
      <c r="B2405" t="s">
        <v>141</v>
      </c>
      <c r="C2405" t="s">
        <v>103</v>
      </c>
      <c r="D2405" t="s">
        <v>119</v>
      </c>
      <c r="E2405" t="s">
        <v>118</v>
      </c>
      <c r="F2405" t="s">
        <v>112</v>
      </c>
      <c r="G2405" t="s">
        <v>135</v>
      </c>
      <c r="H2405" t="s">
        <v>93</v>
      </c>
      <c r="I2405" s="15">
        <v>-3648.46</v>
      </c>
    </row>
    <row r="2406" spans="1:9" x14ac:dyDescent="0.4">
      <c r="A2406" s="12">
        <v>41063</v>
      </c>
      <c r="B2406" t="s">
        <v>141</v>
      </c>
      <c r="C2406" t="s">
        <v>122</v>
      </c>
      <c r="D2406" t="s">
        <v>97</v>
      </c>
      <c r="E2406" t="s">
        <v>133</v>
      </c>
      <c r="F2406" t="s">
        <v>108</v>
      </c>
      <c r="G2406" t="s">
        <v>99</v>
      </c>
      <c r="H2406" t="s">
        <v>93</v>
      </c>
      <c r="I2406" s="15">
        <v>-3391.86</v>
      </c>
    </row>
    <row r="2407" spans="1:9" x14ac:dyDescent="0.4">
      <c r="A2407" s="12">
        <v>40999</v>
      </c>
      <c r="B2407" t="s">
        <v>141</v>
      </c>
      <c r="C2407" t="s">
        <v>117</v>
      </c>
      <c r="D2407" t="s">
        <v>119</v>
      </c>
      <c r="E2407" t="s">
        <v>118</v>
      </c>
      <c r="F2407" t="s">
        <v>112</v>
      </c>
      <c r="G2407" t="s">
        <v>135</v>
      </c>
      <c r="H2407">
        <v>11</v>
      </c>
      <c r="I2407" s="15">
        <v>6874.46</v>
      </c>
    </row>
    <row r="2408" spans="1:9" x14ac:dyDescent="0.4">
      <c r="A2408" s="12">
        <v>41346</v>
      </c>
      <c r="B2408" t="s">
        <v>141</v>
      </c>
      <c r="C2408" t="s">
        <v>103</v>
      </c>
      <c r="D2408" t="s">
        <v>119</v>
      </c>
      <c r="E2408" t="s">
        <v>131</v>
      </c>
      <c r="F2408" t="s">
        <v>95</v>
      </c>
      <c r="G2408" t="s">
        <v>99</v>
      </c>
      <c r="H2408" t="s">
        <v>93</v>
      </c>
      <c r="I2408" s="15">
        <v>-1614.27</v>
      </c>
    </row>
    <row r="2409" spans="1:9" x14ac:dyDescent="0.4">
      <c r="A2409" s="12">
        <v>40992</v>
      </c>
      <c r="B2409" t="s">
        <v>141</v>
      </c>
      <c r="C2409" t="s">
        <v>117</v>
      </c>
      <c r="D2409" t="s">
        <v>102</v>
      </c>
      <c r="E2409" t="s">
        <v>116</v>
      </c>
      <c r="F2409" t="s">
        <v>112</v>
      </c>
      <c r="G2409" t="s">
        <v>99</v>
      </c>
      <c r="H2409">
        <v>30</v>
      </c>
      <c r="I2409" s="15">
        <v>17125.71</v>
      </c>
    </row>
    <row r="2410" spans="1:9" x14ac:dyDescent="0.4">
      <c r="A2410" s="12">
        <v>41081</v>
      </c>
      <c r="B2410" t="s">
        <v>141</v>
      </c>
      <c r="C2410" t="s">
        <v>122</v>
      </c>
      <c r="D2410" t="s">
        <v>106</v>
      </c>
      <c r="E2410" t="s">
        <v>134</v>
      </c>
      <c r="F2410" t="s">
        <v>100</v>
      </c>
      <c r="G2410" t="s">
        <v>115</v>
      </c>
      <c r="H2410" t="s">
        <v>93</v>
      </c>
      <c r="I2410" s="15">
        <v>-694.23</v>
      </c>
    </row>
    <row r="2411" spans="1:9" x14ac:dyDescent="0.4">
      <c r="A2411" s="12">
        <v>41371</v>
      </c>
      <c r="B2411" t="s">
        <v>141</v>
      </c>
      <c r="C2411" t="s">
        <v>122</v>
      </c>
      <c r="D2411" t="s">
        <v>97</v>
      </c>
      <c r="E2411" t="s">
        <v>96</v>
      </c>
      <c r="F2411" t="s">
        <v>112</v>
      </c>
      <c r="G2411" t="s">
        <v>130</v>
      </c>
      <c r="H2411" t="s">
        <v>93</v>
      </c>
      <c r="I2411" s="15">
        <v>-1809.22</v>
      </c>
    </row>
    <row r="2412" spans="1:9" x14ac:dyDescent="0.4">
      <c r="A2412" s="12">
        <v>41584</v>
      </c>
      <c r="B2412" t="s">
        <v>141</v>
      </c>
      <c r="C2412" t="s">
        <v>124</v>
      </c>
      <c r="D2412" t="s">
        <v>119</v>
      </c>
      <c r="E2412" t="s">
        <v>118</v>
      </c>
      <c r="F2412" t="s">
        <v>100</v>
      </c>
      <c r="G2412" t="s">
        <v>99</v>
      </c>
      <c r="H2412" t="s">
        <v>93</v>
      </c>
      <c r="I2412" s="15">
        <v>-328.76</v>
      </c>
    </row>
    <row r="2413" spans="1:9" x14ac:dyDescent="0.4">
      <c r="A2413" s="12">
        <v>41362</v>
      </c>
      <c r="B2413" t="s">
        <v>141</v>
      </c>
      <c r="C2413" t="s">
        <v>124</v>
      </c>
      <c r="D2413" t="s">
        <v>97</v>
      </c>
      <c r="E2413" t="s">
        <v>96</v>
      </c>
      <c r="F2413" t="s">
        <v>108</v>
      </c>
      <c r="G2413" t="s">
        <v>135</v>
      </c>
      <c r="H2413" t="s">
        <v>93</v>
      </c>
      <c r="I2413" s="15">
        <v>-690.93</v>
      </c>
    </row>
    <row r="2414" spans="1:9" x14ac:dyDescent="0.4">
      <c r="A2414" s="12">
        <v>41044</v>
      </c>
      <c r="B2414" t="s">
        <v>141</v>
      </c>
      <c r="C2414" t="s">
        <v>103</v>
      </c>
      <c r="D2414" t="s">
        <v>106</v>
      </c>
      <c r="E2414" t="s">
        <v>105</v>
      </c>
      <c r="F2414" t="s">
        <v>100</v>
      </c>
      <c r="G2414" t="s">
        <v>107</v>
      </c>
      <c r="H2414" t="s">
        <v>93</v>
      </c>
      <c r="I2414" s="15">
        <v>-2256.73</v>
      </c>
    </row>
    <row r="2415" spans="1:9" x14ac:dyDescent="0.4">
      <c r="A2415" s="12">
        <v>41178</v>
      </c>
      <c r="B2415" t="s">
        <v>141</v>
      </c>
      <c r="C2415" t="s">
        <v>103</v>
      </c>
      <c r="D2415" t="s">
        <v>102</v>
      </c>
      <c r="E2415" t="s">
        <v>139</v>
      </c>
      <c r="F2415" t="s">
        <v>112</v>
      </c>
      <c r="G2415" t="s">
        <v>120</v>
      </c>
      <c r="H2415" t="s">
        <v>93</v>
      </c>
      <c r="I2415" s="15">
        <v>-9499.8700000000008</v>
      </c>
    </row>
    <row r="2416" spans="1:9" x14ac:dyDescent="0.4">
      <c r="A2416" s="12">
        <v>41638</v>
      </c>
      <c r="B2416" t="s">
        <v>141</v>
      </c>
      <c r="C2416" t="s">
        <v>122</v>
      </c>
      <c r="D2416" t="s">
        <v>106</v>
      </c>
      <c r="E2416" t="s">
        <v>134</v>
      </c>
      <c r="F2416" t="s">
        <v>95</v>
      </c>
      <c r="G2416" t="s">
        <v>115</v>
      </c>
      <c r="H2416" t="s">
        <v>93</v>
      </c>
      <c r="I2416" s="15">
        <v>-1037.97</v>
      </c>
    </row>
    <row r="2417" spans="1:9" x14ac:dyDescent="0.4">
      <c r="A2417" s="12">
        <v>41505</v>
      </c>
      <c r="B2417" t="s">
        <v>141</v>
      </c>
      <c r="C2417" t="s">
        <v>117</v>
      </c>
      <c r="D2417" t="s">
        <v>110</v>
      </c>
      <c r="E2417" t="s">
        <v>128</v>
      </c>
      <c r="F2417" t="s">
        <v>108</v>
      </c>
      <c r="G2417" t="s">
        <v>115</v>
      </c>
      <c r="H2417">
        <v>27</v>
      </c>
      <c r="I2417" s="15">
        <v>18982.16</v>
      </c>
    </row>
    <row r="2418" spans="1:9" x14ac:dyDescent="0.4">
      <c r="A2418" s="12">
        <v>41458</v>
      </c>
      <c r="B2418" t="s">
        <v>141</v>
      </c>
      <c r="C2418" t="s">
        <v>117</v>
      </c>
      <c r="D2418" t="s">
        <v>110</v>
      </c>
      <c r="E2418" t="s">
        <v>121</v>
      </c>
      <c r="F2418" t="s">
        <v>113</v>
      </c>
      <c r="G2418" t="s">
        <v>94</v>
      </c>
      <c r="H2418">
        <v>54</v>
      </c>
      <c r="I2418" s="15">
        <v>46732.98</v>
      </c>
    </row>
    <row r="2419" spans="1:9" x14ac:dyDescent="0.4">
      <c r="A2419" s="12">
        <v>41581</v>
      </c>
      <c r="B2419" t="s">
        <v>141</v>
      </c>
      <c r="C2419" t="s">
        <v>98</v>
      </c>
      <c r="D2419" t="s">
        <v>102</v>
      </c>
      <c r="E2419" t="s">
        <v>136</v>
      </c>
      <c r="F2419" t="s">
        <v>112</v>
      </c>
      <c r="G2419" t="s">
        <v>107</v>
      </c>
      <c r="H2419" t="s">
        <v>93</v>
      </c>
      <c r="I2419" s="15">
        <v>-9989.67</v>
      </c>
    </row>
    <row r="2420" spans="1:9" x14ac:dyDescent="0.4">
      <c r="A2420" s="12">
        <v>40947</v>
      </c>
      <c r="B2420" t="s">
        <v>141</v>
      </c>
      <c r="C2420" t="s">
        <v>124</v>
      </c>
      <c r="D2420" t="s">
        <v>106</v>
      </c>
      <c r="E2420" t="s">
        <v>134</v>
      </c>
      <c r="F2420" t="s">
        <v>108</v>
      </c>
      <c r="G2420" t="s">
        <v>94</v>
      </c>
      <c r="H2420" t="s">
        <v>93</v>
      </c>
      <c r="I2420" s="15">
        <v>-167.29</v>
      </c>
    </row>
    <row r="2421" spans="1:9" x14ac:dyDescent="0.4">
      <c r="A2421" s="12">
        <v>40976</v>
      </c>
      <c r="B2421" t="s">
        <v>141</v>
      </c>
      <c r="C2421" t="s">
        <v>122</v>
      </c>
      <c r="D2421" t="s">
        <v>102</v>
      </c>
      <c r="E2421" t="s">
        <v>101</v>
      </c>
      <c r="F2421" t="s">
        <v>104</v>
      </c>
      <c r="G2421" t="s">
        <v>115</v>
      </c>
      <c r="H2421" t="s">
        <v>93</v>
      </c>
      <c r="I2421" s="15">
        <v>-1308.5999999999999</v>
      </c>
    </row>
    <row r="2422" spans="1:9" x14ac:dyDescent="0.4">
      <c r="A2422" s="12">
        <v>41284</v>
      </c>
      <c r="B2422" t="s">
        <v>141</v>
      </c>
      <c r="C2422" t="s">
        <v>122</v>
      </c>
      <c r="D2422" t="s">
        <v>110</v>
      </c>
      <c r="E2422" t="s">
        <v>128</v>
      </c>
      <c r="F2422" t="s">
        <v>108</v>
      </c>
      <c r="G2422" t="s">
        <v>111</v>
      </c>
      <c r="H2422" t="s">
        <v>93</v>
      </c>
      <c r="I2422" s="15">
        <v>-3638.97</v>
      </c>
    </row>
    <row r="2423" spans="1:9" x14ac:dyDescent="0.4">
      <c r="A2423" s="12">
        <v>41162</v>
      </c>
      <c r="B2423" t="s">
        <v>141</v>
      </c>
      <c r="C2423" t="s">
        <v>117</v>
      </c>
      <c r="D2423" t="s">
        <v>97</v>
      </c>
      <c r="E2423" t="s">
        <v>133</v>
      </c>
      <c r="F2423" t="s">
        <v>104</v>
      </c>
      <c r="G2423" t="s">
        <v>130</v>
      </c>
      <c r="H2423">
        <v>32</v>
      </c>
      <c r="I2423" s="15">
        <v>27135.59</v>
      </c>
    </row>
    <row r="2424" spans="1:9" x14ac:dyDescent="0.4">
      <c r="A2424" s="12">
        <v>40948</v>
      </c>
      <c r="B2424" t="s">
        <v>141</v>
      </c>
      <c r="C2424" t="s">
        <v>103</v>
      </c>
      <c r="D2424" t="s">
        <v>119</v>
      </c>
      <c r="E2424" t="s">
        <v>123</v>
      </c>
      <c r="F2424" t="s">
        <v>113</v>
      </c>
      <c r="G2424" t="s">
        <v>135</v>
      </c>
      <c r="H2424" t="s">
        <v>93</v>
      </c>
      <c r="I2424" s="15">
        <v>-2385.42</v>
      </c>
    </row>
    <row r="2425" spans="1:9" x14ac:dyDescent="0.4">
      <c r="A2425" s="12">
        <v>41301</v>
      </c>
      <c r="B2425" t="s">
        <v>141</v>
      </c>
      <c r="C2425" t="s">
        <v>122</v>
      </c>
      <c r="D2425" t="s">
        <v>119</v>
      </c>
      <c r="E2425" t="s">
        <v>123</v>
      </c>
      <c r="F2425" t="s">
        <v>112</v>
      </c>
      <c r="G2425" t="s">
        <v>99</v>
      </c>
      <c r="H2425" t="s">
        <v>93</v>
      </c>
      <c r="I2425" s="15">
        <v>-1395.13</v>
      </c>
    </row>
    <row r="2426" spans="1:9" x14ac:dyDescent="0.4">
      <c r="A2426" s="12">
        <v>41382</v>
      </c>
      <c r="B2426" t="s">
        <v>141</v>
      </c>
      <c r="C2426" t="s">
        <v>124</v>
      </c>
      <c r="D2426" t="s">
        <v>102</v>
      </c>
      <c r="E2426" t="s">
        <v>136</v>
      </c>
      <c r="F2426" t="s">
        <v>108</v>
      </c>
      <c r="G2426" t="s">
        <v>99</v>
      </c>
      <c r="H2426" t="s">
        <v>93</v>
      </c>
      <c r="I2426" s="15">
        <v>-824.88</v>
      </c>
    </row>
    <row r="2427" spans="1:9" x14ac:dyDescent="0.4">
      <c r="A2427" s="12">
        <v>41023</v>
      </c>
      <c r="B2427" t="s">
        <v>141</v>
      </c>
      <c r="C2427" t="s">
        <v>98</v>
      </c>
      <c r="D2427" t="s">
        <v>119</v>
      </c>
      <c r="E2427" t="s">
        <v>127</v>
      </c>
      <c r="F2427" t="s">
        <v>113</v>
      </c>
      <c r="G2427" t="s">
        <v>111</v>
      </c>
      <c r="H2427" t="s">
        <v>93</v>
      </c>
      <c r="I2427" s="15">
        <v>-10139.18</v>
      </c>
    </row>
    <row r="2428" spans="1:9" x14ac:dyDescent="0.4">
      <c r="A2428" s="12">
        <v>41018</v>
      </c>
      <c r="B2428" t="s">
        <v>141</v>
      </c>
      <c r="C2428" t="s">
        <v>126</v>
      </c>
      <c r="D2428" t="s">
        <v>110</v>
      </c>
      <c r="E2428" t="s">
        <v>109</v>
      </c>
      <c r="F2428" t="s">
        <v>113</v>
      </c>
      <c r="G2428" t="s">
        <v>94</v>
      </c>
      <c r="H2428" t="s">
        <v>93</v>
      </c>
      <c r="I2428" s="15">
        <v>-3568.06</v>
      </c>
    </row>
    <row r="2429" spans="1:9" x14ac:dyDescent="0.4">
      <c r="A2429" s="12">
        <v>41094</v>
      </c>
      <c r="B2429" t="s">
        <v>141</v>
      </c>
      <c r="C2429" t="s">
        <v>126</v>
      </c>
      <c r="D2429" t="s">
        <v>106</v>
      </c>
      <c r="E2429" t="s">
        <v>138</v>
      </c>
      <c r="F2429" t="s">
        <v>95</v>
      </c>
      <c r="G2429" t="s">
        <v>107</v>
      </c>
      <c r="H2429" t="s">
        <v>93</v>
      </c>
      <c r="I2429" s="15">
        <v>-2240.2399999999998</v>
      </c>
    </row>
    <row r="2430" spans="1:9" x14ac:dyDescent="0.4">
      <c r="A2430" s="12">
        <v>41159</v>
      </c>
      <c r="B2430" t="s">
        <v>141</v>
      </c>
      <c r="C2430" t="s">
        <v>122</v>
      </c>
      <c r="D2430" t="s">
        <v>97</v>
      </c>
      <c r="E2430" t="s">
        <v>140</v>
      </c>
      <c r="F2430" t="s">
        <v>108</v>
      </c>
      <c r="G2430" t="s">
        <v>120</v>
      </c>
      <c r="H2430" t="s">
        <v>93</v>
      </c>
      <c r="I2430" s="15">
        <v>-2501</v>
      </c>
    </row>
    <row r="2431" spans="1:9" x14ac:dyDescent="0.4">
      <c r="A2431" s="12">
        <v>41315</v>
      </c>
      <c r="B2431" t="s">
        <v>141</v>
      </c>
      <c r="C2431" t="s">
        <v>98</v>
      </c>
      <c r="D2431" t="s">
        <v>97</v>
      </c>
      <c r="E2431" t="s">
        <v>133</v>
      </c>
      <c r="F2431" t="s">
        <v>104</v>
      </c>
      <c r="G2431" t="s">
        <v>137</v>
      </c>
      <c r="H2431" t="s">
        <v>93</v>
      </c>
      <c r="I2431" s="15">
        <v>-9769.9599999999991</v>
      </c>
    </row>
    <row r="2432" spans="1:9" x14ac:dyDescent="0.4">
      <c r="A2432" s="12">
        <v>41070</v>
      </c>
      <c r="B2432" t="s">
        <v>141</v>
      </c>
      <c r="C2432" t="s">
        <v>98</v>
      </c>
      <c r="D2432" t="s">
        <v>119</v>
      </c>
      <c r="E2432" t="s">
        <v>131</v>
      </c>
      <c r="F2432" t="s">
        <v>104</v>
      </c>
      <c r="G2432" t="s">
        <v>115</v>
      </c>
      <c r="H2432" t="s">
        <v>93</v>
      </c>
      <c r="I2432" s="15">
        <v>-2843.23</v>
      </c>
    </row>
    <row r="2433" spans="1:9" x14ac:dyDescent="0.4">
      <c r="A2433" s="12">
        <v>40961</v>
      </c>
      <c r="B2433" t="s">
        <v>141</v>
      </c>
      <c r="C2433" t="s">
        <v>98</v>
      </c>
      <c r="D2433" t="s">
        <v>110</v>
      </c>
      <c r="E2433" t="s">
        <v>128</v>
      </c>
      <c r="F2433" t="s">
        <v>95</v>
      </c>
      <c r="G2433" t="s">
        <v>135</v>
      </c>
      <c r="H2433" t="s">
        <v>93</v>
      </c>
      <c r="I2433" s="15">
        <v>-5164.93</v>
      </c>
    </row>
    <row r="2434" spans="1:9" x14ac:dyDescent="0.4">
      <c r="A2434" s="12">
        <v>41206</v>
      </c>
      <c r="B2434" t="s">
        <v>141</v>
      </c>
      <c r="C2434" t="s">
        <v>122</v>
      </c>
      <c r="D2434" t="s">
        <v>119</v>
      </c>
      <c r="E2434" t="s">
        <v>131</v>
      </c>
      <c r="F2434" t="s">
        <v>112</v>
      </c>
      <c r="G2434" t="s">
        <v>130</v>
      </c>
      <c r="H2434" t="s">
        <v>93</v>
      </c>
      <c r="I2434" s="15">
        <v>-761.03</v>
      </c>
    </row>
    <row r="2435" spans="1:9" x14ac:dyDescent="0.4">
      <c r="A2435" s="12">
        <v>41633</v>
      </c>
      <c r="B2435" t="s">
        <v>141</v>
      </c>
      <c r="C2435" t="s">
        <v>124</v>
      </c>
      <c r="D2435" t="s">
        <v>106</v>
      </c>
      <c r="E2435" t="s">
        <v>134</v>
      </c>
      <c r="F2435" t="s">
        <v>95</v>
      </c>
      <c r="G2435" t="s">
        <v>137</v>
      </c>
      <c r="H2435" t="s">
        <v>93</v>
      </c>
      <c r="I2435" s="15">
        <v>-190.89</v>
      </c>
    </row>
    <row r="2436" spans="1:9" x14ac:dyDescent="0.4">
      <c r="A2436" s="12">
        <v>41409</v>
      </c>
      <c r="B2436" t="s">
        <v>141</v>
      </c>
      <c r="C2436" t="s">
        <v>103</v>
      </c>
      <c r="D2436" t="s">
        <v>119</v>
      </c>
      <c r="E2436" t="s">
        <v>125</v>
      </c>
      <c r="F2436" t="s">
        <v>108</v>
      </c>
      <c r="G2436" t="s">
        <v>111</v>
      </c>
      <c r="H2436" t="s">
        <v>93</v>
      </c>
      <c r="I2436" s="15">
        <v>-34942.089999999997</v>
      </c>
    </row>
    <row r="2437" spans="1:9" x14ac:dyDescent="0.4">
      <c r="A2437" s="12">
        <v>41627</v>
      </c>
      <c r="B2437" t="s">
        <v>141</v>
      </c>
      <c r="C2437" t="s">
        <v>103</v>
      </c>
      <c r="D2437" t="s">
        <v>119</v>
      </c>
      <c r="E2437" t="s">
        <v>123</v>
      </c>
      <c r="F2437" t="s">
        <v>100</v>
      </c>
      <c r="G2437" t="s">
        <v>135</v>
      </c>
      <c r="H2437" t="s">
        <v>93</v>
      </c>
      <c r="I2437" s="15">
        <v>-2180.75</v>
      </c>
    </row>
    <row r="2438" spans="1:9" x14ac:dyDescent="0.4">
      <c r="A2438" s="12">
        <v>41484</v>
      </c>
      <c r="B2438" t="s">
        <v>141</v>
      </c>
      <c r="C2438" t="s">
        <v>122</v>
      </c>
      <c r="D2438" t="s">
        <v>106</v>
      </c>
      <c r="E2438" t="s">
        <v>114</v>
      </c>
      <c r="F2438" t="s">
        <v>100</v>
      </c>
      <c r="G2438" t="s">
        <v>99</v>
      </c>
      <c r="H2438" t="s">
        <v>93</v>
      </c>
      <c r="I2438" s="15">
        <v>-1169.18</v>
      </c>
    </row>
    <row r="2439" spans="1:9" x14ac:dyDescent="0.4">
      <c r="A2439" s="12">
        <v>41398</v>
      </c>
      <c r="B2439" t="s">
        <v>141</v>
      </c>
      <c r="C2439" t="s">
        <v>124</v>
      </c>
      <c r="D2439" t="s">
        <v>110</v>
      </c>
      <c r="E2439" t="s">
        <v>121</v>
      </c>
      <c r="F2439" t="s">
        <v>113</v>
      </c>
      <c r="G2439" t="s">
        <v>111</v>
      </c>
      <c r="H2439" t="s">
        <v>93</v>
      </c>
      <c r="I2439" s="15">
        <v>-1825.14</v>
      </c>
    </row>
    <row r="2440" spans="1:9" x14ac:dyDescent="0.4">
      <c r="A2440" s="12">
        <v>41569</v>
      </c>
      <c r="B2440" t="s">
        <v>141</v>
      </c>
      <c r="C2440" t="s">
        <v>122</v>
      </c>
      <c r="D2440" t="s">
        <v>102</v>
      </c>
      <c r="E2440" t="s">
        <v>139</v>
      </c>
      <c r="F2440" t="s">
        <v>112</v>
      </c>
      <c r="G2440" t="s">
        <v>137</v>
      </c>
      <c r="H2440" t="s">
        <v>93</v>
      </c>
      <c r="I2440" s="15">
        <v>-1865.69</v>
      </c>
    </row>
    <row r="2441" spans="1:9" x14ac:dyDescent="0.4">
      <c r="A2441" s="12">
        <v>41491</v>
      </c>
      <c r="B2441" t="s">
        <v>141</v>
      </c>
      <c r="C2441" t="s">
        <v>103</v>
      </c>
      <c r="D2441" t="s">
        <v>119</v>
      </c>
      <c r="E2441" t="s">
        <v>125</v>
      </c>
      <c r="F2441" t="s">
        <v>108</v>
      </c>
      <c r="G2441" t="s">
        <v>107</v>
      </c>
      <c r="H2441" t="s">
        <v>93</v>
      </c>
      <c r="I2441" s="15">
        <v>-14083.94</v>
      </c>
    </row>
    <row r="2442" spans="1:9" x14ac:dyDescent="0.4">
      <c r="A2442" s="12">
        <v>41231</v>
      </c>
      <c r="B2442" t="s">
        <v>141</v>
      </c>
      <c r="C2442" t="s">
        <v>98</v>
      </c>
      <c r="D2442" t="s">
        <v>97</v>
      </c>
      <c r="E2442" t="s">
        <v>140</v>
      </c>
      <c r="F2442" t="s">
        <v>100</v>
      </c>
      <c r="G2442" t="s">
        <v>115</v>
      </c>
      <c r="H2442" t="s">
        <v>93</v>
      </c>
      <c r="I2442" s="15">
        <v>-14717.61</v>
      </c>
    </row>
    <row r="2443" spans="1:9" x14ac:dyDescent="0.4">
      <c r="A2443" s="12">
        <v>41506</v>
      </c>
      <c r="B2443" t="s">
        <v>141</v>
      </c>
      <c r="C2443" t="s">
        <v>103</v>
      </c>
      <c r="D2443" t="s">
        <v>119</v>
      </c>
      <c r="E2443" t="s">
        <v>118</v>
      </c>
      <c r="F2443" t="s">
        <v>104</v>
      </c>
      <c r="G2443" t="s">
        <v>137</v>
      </c>
      <c r="H2443" t="s">
        <v>93</v>
      </c>
      <c r="I2443" s="15">
        <v>-1795.53</v>
      </c>
    </row>
    <row r="2444" spans="1:9" x14ac:dyDescent="0.4">
      <c r="A2444" s="12">
        <v>41529</v>
      </c>
      <c r="B2444" t="s">
        <v>141</v>
      </c>
      <c r="C2444" t="s">
        <v>117</v>
      </c>
      <c r="D2444" t="s">
        <v>119</v>
      </c>
      <c r="E2444" t="s">
        <v>127</v>
      </c>
      <c r="F2444" t="s">
        <v>112</v>
      </c>
      <c r="G2444" t="s">
        <v>135</v>
      </c>
      <c r="H2444">
        <v>28</v>
      </c>
      <c r="I2444" s="15">
        <v>16477.91</v>
      </c>
    </row>
    <row r="2445" spans="1:9" x14ac:dyDescent="0.4">
      <c r="A2445" s="12">
        <v>41069</v>
      </c>
      <c r="B2445" t="s">
        <v>141</v>
      </c>
      <c r="C2445" t="s">
        <v>103</v>
      </c>
      <c r="D2445" t="s">
        <v>102</v>
      </c>
      <c r="E2445" t="s">
        <v>139</v>
      </c>
      <c r="F2445" t="s">
        <v>112</v>
      </c>
      <c r="G2445" t="s">
        <v>94</v>
      </c>
      <c r="H2445" t="s">
        <v>93</v>
      </c>
      <c r="I2445" s="15">
        <v>-4828.5600000000004</v>
      </c>
    </row>
    <row r="2446" spans="1:9" x14ac:dyDescent="0.4">
      <c r="A2446" s="12">
        <v>41006</v>
      </c>
      <c r="B2446" t="s">
        <v>141</v>
      </c>
      <c r="C2446" t="s">
        <v>124</v>
      </c>
      <c r="D2446" t="s">
        <v>119</v>
      </c>
      <c r="E2446" t="s">
        <v>131</v>
      </c>
      <c r="F2446" t="s">
        <v>112</v>
      </c>
      <c r="G2446" t="s">
        <v>94</v>
      </c>
      <c r="H2446" t="s">
        <v>93</v>
      </c>
      <c r="I2446" s="15">
        <v>-192.69</v>
      </c>
    </row>
    <row r="2447" spans="1:9" x14ac:dyDescent="0.4">
      <c r="A2447" s="12">
        <v>41512</v>
      </c>
      <c r="B2447" t="s">
        <v>141</v>
      </c>
      <c r="C2447" t="s">
        <v>122</v>
      </c>
      <c r="D2447" t="s">
        <v>119</v>
      </c>
      <c r="E2447" t="s">
        <v>123</v>
      </c>
      <c r="F2447" t="s">
        <v>113</v>
      </c>
      <c r="G2447" t="s">
        <v>137</v>
      </c>
      <c r="H2447" t="s">
        <v>93</v>
      </c>
      <c r="I2447" s="15">
        <v>-626.72</v>
      </c>
    </row>
    <row r="2448" spans="1:9" x14ac:dyDescent="0.4">
      <c r="A2448" s="12">
        <v>41468</v>
      </c>
      <c r="B2448" t="s">
        <v>141</v>
      </c>
      <c r="C2448" t="s">
        <v>103</v>
      </c>
      <c r="D2448" t="s">
        <v>97</v>
      </c>
      <c r="E2448" t="s">
        <v>140</v>
      </c>
      <c r="F2448" t="s">
        <v>100</v>
      </c>
      <c r="G2448" t="s">
        <v>130</v>
      </c>
      <c r="H2448" t="s">
        <v>93</v>
      </c>
      <c r="I2448" s="15">
        <v>-16168.91</v>
      </c>
    </row>
    <row r="2449" spans="1:9" x14ac:dyDescent="0.4">
      <c r="A2449" s="12">
        <v>41543</v>
      </c>
      <c r="B2449" t="s">
        <v>141</v>
      </c>
      <c r="C2449" t="s">
        <v>98</v>
      </c>
      <c r="D2449" t="s">
        <v>106</v>
      </c>
      <c r="E2449" t="s">
        <v>114</v>
      </c>
      <c r="F2449" t="s">
        <v>108</v>
      </c>
      <c r="G2449" t="s">
        <v>130</v>
      </c>
      <c r="H2449" t="s">
        <v>93</v>
      </c>
      <c r="I2449" s="15">
        <v>-9425.09</v>
      </c>
    </row>
    <row r="2450" spans="1:9" x14ac:dyDescent="0.4">
      <c r="A2450" s="12">
        <v>41064</v>
      </c>
      <c r="B2450" t="s">
        <v>141</v>
      </c>
      <c r="C2450" t="s">
        <v>126</v>
      </c>
      <c r="D2450" t="s">
        <v>106</v>
      </c>
      <c r="E2450" t="s">
        <v>138</v>
      </c>
      <c r="F2450" t="s">
        <v>113</v>
      </c>
      <c r="G2450" t="s">
        <v>99</v>
      </c>
      <c r="H2450" t="s">
        <v>93</v>
      </c>
      <c r="I2450" s="15">
        <v>-3659.51</v>
      </c>
    </row>
    <row r="2451" spans="1:9" x14ac:dyDescent="0.4">
      <c r="A2451" s="12">
        <v>41481</v>
      </c>
      <c r="B2451" t="s">
        <v>141</v>
      </c>
      <c r="C2451" t="s">
        <v>122</v>
      </c>
      <c r="D2451" t="s">
        <v>102</v>
      </c>
      <c r="E2451" t="s">
        <v>101</v>
      </c>
      <c r="F2451" t="s">
        <v>112</v>
      </c>
      <c r="G2451" t="s">
        <v>111</v>
      </c>
      <c r="H2451" t="s">
        <v>93</v>
      </c>
      <c r="I2451" s="15">
        <v>-4029.41</v>
      </c>
    </row>
    <row r="2452" spans="1:9" x14ac:dyDescent="0.4">
      <c r="A2452" s="12">
        <v>41107</v>
      </c>
      <c r="B2452" t="s">
        <v>141</v>
      </c>
      <c r="C2452" t="s">
        <v>124</v>
      </c>
      <c r="D2452" t="s">
        <v>110</v>
      </c>
      <c r="E2452" t="s">
        <v>128</v>
      </c>
      <c r="F2452" t="s">
        <v>112</v>
      </c>
      <c r="G2452" t="s">
        <v>130</v>
      </c>
      <c r="H2452" t="s">
        <v>93</v>
      </c>
      <c r="I2452" s="15">
        <v>-485.2</v>
      </c>
    </row>
    <row r="2453" spans="1:9" x14ac:dyDescent="0.4">
      <c r="A2453" s="12">
        <v>41076</v>
      </c>
      <c r="B2453" t="s">
        <v>141</v>
      </c>
      <c r="C2453" t="s">
        <v>98</v>
      </c>
      <c r="D2453" t="s">
        <v>110</v>
      </c>
      <c r="E2453" t="s">
        <v>121</v>
      </c>
      <c r="F2453" t="s">
        <v>112</v>
      </c>
      <c r="G2453" t="s">
        <v>115</v>
      </c>
      <c r="H2453" t="s">
        <v>93</v>
      </c>
      <c r="I2453" s="15">
        <v>-11055.13</v>
      </c>
    </row>
    <row r="2454" spans="1:9" x14ac:dyDescent="0.4">
      <c r="A2454" s="12">
        <v>41407</v>
      </c>
      <c r="B2454" t="s">
        <v>141</v>
      </c>
      <c r="C2454" t="s">
        <v>122</v>
      </c>
      <c r="D2454" t="s">
        <v>119</v>
      </c>
      <c r="E2454" t="s">
        <v>127</v>
      </c>
      <c r="F2454" t="s">
        <v>100</v>
      </c>
      <c r="G2454" t="s">
        <v>137</v>
      </c>
      <c r="H2454" t="s">
        <v>93</v>
      </c>
      <c r="I2454" s="15">
        <v>-3458.49</v>
      </c>
    </row>
    <row r="2455" spans="1:9" x14ac:dyDescent="0.4">
      <c r="A2455" s="12">
        <v>41022</v>
      </c>
      <c r="B2455" t="s">
        <v>141</v>
      </c>
      <c r="C2455" t="s">
        <v>117</v>
      </c>
      <c r="D2455" t="s">
        <v>97</v>
      </c>
      <c r="E2455" t="s">
        <v>133</v>
      </c>
      <c r="F2455" t="s">
        <v>113</v>
      </c>
      <c r="G2455" t="s">
        <v>137</v>
      </c>
      <c r="H2455">
        <v>34</v>
      </c>
      <c r="I2455" s="15">
        <v>21481.62</v>
      </c>
    </row>
    <row r="2456" spans="1:9" x14ac:dyDescent="0.4">
      <c r="A2456" s="12">
        <v>41519</v>
      </c>
      <c r="B2456" t="s">
        <v>141</v>
      </c>
      <c r="C2456" t="s">
        <v>124</v>
      </c>
      <c r="D2456" t="s">
        <v>102</v>
      </c>
      <c r="E2456" t="s">
        <v>136</v>
      </c>
      <c r="F2456" t="s">
        <v>112</v>
      </c>
      <c r="G2456" t="s">
        <v>107</v>
      </c>
      <c r="H2456" t="s">
        <v>93</v>
      </c>
      <c r="I2456" s="15">
        <v>-459.31</v>
      </c>
    </row>
    <row r="2457" spans="1:9" x14ac:dyDescent="0.4">
      <c r="A2457" s="12">
        <v>41252</v>
      </c>
      <c r="B2457" t="s">
        <v>141</v>
      </c>
      <c r="C2457" t="s">
        <v>98</v>
      </c>
      <c r="D2457" t="s">
        <v>106</v>
      </c>
      <c r="E2457" t="s">
        <v>134</v>
      </c>
      <c r="F2457" t="s">
        <v>113</v>
      </c>
      <c r="G2457" t="s">
        <v>137</v>
      </c>
      <c r="H2457" t="s">
        <v>93</v>
      </c>
      <c r="I2457" s="15">
        <v>-4241.43</v>
      </c>
    </row>
    <row r="2458" spans="1:9" x14ac:dyDescent="0.4">
      <c r="A2458" s="12">
        <v>41471</v>
      </c>
      <c r="B2458" t="s">
        <v>141</v>
      </c>
      <c r="C2458" t="s">
        <v>124</v>
      </c>
      <c r="D2458" t="s">
        <v>97</v>
      </c>
      <c r="E2458" t="s">
        <v>133</v>
      </c>
      <c r="F2458" t="s">
        <v>112</v>
      </c>
      <c r="G2458" t="s">
        <v>94</v>
      </c>
      <c r="H2458" t="s">
        <v>93</v>
      </c>
      <c r="I2458" s="15">
        <v>-1446.62</v>
      </c>
    </row>
    <row r="2459" spans="1:9" x14ac:dyDescent="0.4">
      <c r="A2459" s="12">
        <v>41216</v>
      </c>
      <c r="B2459" t="s">
        <v>141</v>
      </c>
      <c r="C2459" t="s">
        <v>98</v>
      </c>
      <c r="D2459" t="s">
        <v>106</v>
      </c>
      <c r="E2459" t="s">
        <v>114</v>
      </c>
      <c r="F2459" t="s">
        <v>113</v>
      </c>
      <c r="G2459" t="s">
        <v>94</v>
      </c>
      <c r="H2459" t="s">
        <v>93</v>
      </c>
      <c r="I2459" s="15">
        <v>-5813.05</v>
      </c>
    </row>
    <row r="2460" spans="1:9" x14ac:dyDescent="0.4">
      <c r="A2460" s="12">
        <v>41584</v>
      </c>
      <c r="B2460" t="s">
        <v>141</v>
      </c>
      <c r="C2460" t="s">
        <v>126</v>
      </c>
      <c r="D2460" t="s">
        <v>97</v>
      </c>
      <c r="E2460" t="s">
        <v>140</v>
      </c>
      <c r="F2460" t="s">
        <v>108</v>
      </c>
      <c r="G2460" t="s">
        <v>94</v>
      </c>
      <c r="H2460" t="s">
        <v>93</v>
      </c>
      <c r="I2460" s="15">
        <v>-7732.24</v>
      </c>
    </row>
    <row r="2461" spans="1:9" x14ac:dyDescent="0.4">
      <c r="A2461" s="12">
        <v>41562</v>
      </c>
      <c r="B2461" t="s">
        <v>141</v>
      </c>
      <c r="C2461" t="s">
        <v>122</v>
      </c>
      <c r="D2461" t="s">
        <v>110</v>
      </c>
      <c r="E2461" t="s">
        <v>128</v>
      </c>
      <c r="F2461" t="s">
        <v>108</v>
      </c>
      <c r="G2461" t="s">
        <v>99</v>
      </c>
      <c r="H2461" t="s">
        <v>93</v>
      </c>
      <c r="I2461" s="15">
        <v>-1411.1</v>
      </c>
    </row>
    <row r="2462" spans="1:9" x14ac:dyDescent="0.4">
      <c r="A2462" s="12">
        <v>40919</v>
      </c>
      <c r="B2462" t="s">
        <v>141</v>
      </c>
      <c r="C2462" t="s">
        <v>122</v>
      </c>
      <c r="D2462" t="s">
        <v>102</v>
      </c>
      <c r="E2462" t="s">
        <v>116</v>
      </c>
      <c r="F2462" t="s">
        <v>95</v>
      </c>
      <c r="G2462" t="s">
        <v>115</v>
      </c>
      <c r="H2462" t="s">
        <v>93</v>
      </c>
      <c r="I2462" s="15">
        <v>-4053.63</v>
      </c>
    </row>
    <row r="2463" spans="1:9" x14ac:dyDescent="0.4">
      <c r="A2463" s="12">
        <v>40936</v>
      </c>
      <c r="B2463" t="s">
        <v>141</v>
      </c>
      <c r="C2463" t="s">
        <v>103</v>
      </c>
      <c r="D2463" t="s">
        <v>110</v>
      </c>
      <c r="E2463" t="s">
        <v>132</v>
      </c>
      <c r="F2463" t="s">
        <v>112</v>
      </c>
      <c r="G2463" t="s">
        <v>115</v>
      </c>
      <c r="H2463" t="s">
        <v>93</v>
      </c>
      <c r="I2463" s="15">
        <v>-1815.1</v>
      </c>
    </row>
    <row r="2464" spans="1:9" x14ac:dyDescent="0.4">
      <c r="A2464" s="12">
        <v>41355</v>
      </c>
      <c r="B2464" t="s">
        <v>141</v>
      </c>
      <c r="C2464" t="s">
        <v>122</v>
      </c>
      <c r="D2464" t="s">
        <v>97</v>
      </c>
      <c r="E2464" t="s">
        <v>140</v>
      </c>
      <c r="F2464" t="s">
        <v>108</v>
      </c>
      <c r="G2464" t="s">
        <v>120</v>
      </c>
      <c r="H2464" t="s">
        <v>93</v>
      </c>
      <c r="I2464" s="15">
        <v>-6335.87</v>
      </c>
    </row>
    <row r="2465" spans="1:9" x14ac:dyDescent="0.4">
      <c r="A2465" s="12">
        <v>41110</v>
      </c>
      <c r="B2465" t="s">
        <v>141</v>
      </c>
      <c r="C2465" t="s">
        <v>98</v>
      </c>
      <c r="D2465" t="s">
        <v>119</v>
      </c>
      <c r="E2465" t="s">
        <v>131</v>
      </c>
      <c r="F2465" t="s">
        <v>108</v>
      </c>
      <c r="G2465" t="s">
        <v>120</v>
      </c>
      <c r="H2465" t="s">
        <v>93</v>
      </c>
      <c r="I2465" s="15">
        <v>-3385.34</v>
      </c>
    </row>
    <row r="2466" spans="1:9" x14ac:dyDescent="0.4">
      <c r="A2466" s="12">
        <v>41395</v>
      </c>
      <c r="B2466" t="s">
        <v>141</v>
      </c>
      <c r="C2466" t="s">
        <v>124</v>
      </c>
      <c r="D2466" t="s">
        <v>119</v>
      </c>
      <c r="E2466" t="s">
        <v>123</v>
      </c>
      <c r="F2466" t="s">
        <v>113</v>
      </c>
      <c r="G2466" t="s">
        <v>137</v>
      </c>
      <c r="H2466" t="s">
        <v>93</v>
      </c>
      <c r="I2466" s="15">
        <v>-436.81</v>
      </c>
    </row>
    <row r="2467" spans="1:9" x14ac:dyDescent="0.4">
      <c r="A2467" s="12">
        <v>41207</v>
      </c>
      <c r="B2467" t="s">
        <v>141</v>
      </c>
      <c r="C2467" t="s">
        <v>103</v>
      </c>
      <c r="D2467" t="s">
        <v>102</v>
      </c>
      <c r="E2467" t="s">
        <v>116</v>
      </c>
      <c r="F2467" t="s">
        <v>108</v>
      </c>
      <c r="G2467" t="s">
        <v>115</v>
      </c>
      <c r="H2467" t="s">
        <v>93</v>
      </c>
      <c r="I2467" s="15">
        <v>-11240.38</v>
      </c>
    </row>
    <row r="2468" spans="1:9" x14ac:dyDescent="0.4">
      <c r="A2468" s="12">
        <v>41513</v>
      </c>
      <c r="B2468" t="s">
        <v>141</v>
      </c>
      <c r="C2468" t="s">
        <v>126</v>
      </c>
      <c r="D2468" t="s">
        <v>102</v>
      </c>
      <c r="E2468" t="s">
        <v>136</v>
      </c>
      <c r="F2468" t="s">
        <v>104</v>
      </c>
      <c r="G2468" t="s">
        <v>135</v>
      </c>
      <c r="H2468" t="s">
        <v>93</v>
      </c>
      <c r="I2468" s="15">
        <v>-3239.55</v>
      </c>
    </row>
    <row r="2469" spans="1:9" x14ac:dyDescent="0.4">
      <c r="A2469" s="12">
        <v>41507</v>
      </c>
      <c r="B2469" t="s">
        <v>141</v>
      </c>
      <c r="C2469" t="s">
        <v>117</v>
      </c>
      <c r="D2469" t="s">
        <v>97</v>
      </c>
      <c r="E2469" t="s">
        <v>129</v>
      </c>
      <c r="F2469" t="s">
        <v>108</v>
      </c>
      <c r="G2469" t="s">
        <v>120</v>
      </c>
      <c r="H2469">
        <v>30</v>
      </c>
      <c r="I2469" s="15">
        <v>21528.15</v>
      </c>
    </row>
    <row r="2470" spans="1:9" x14ac:dyDescent="0.4">
      <c r="A2470" s="12">
        <v>41583</v>
      </c>
      <c r="B2470" t="s">
        <v>141</v>
      </c>
      <c r="C2470" t="s">
        <v>124</v>
      </c>
      <c r="D2470" t="s">
        <v>97</v>
      </c>
      <c r="E2470" t="s">
        <v>129</v>
      </c>
      <c r="F2470" t="s">
        <v>112</v>
      </c>
      <c r="G2470" t="s">
        <v>107</v>
      </c>
      <c r="H2470" t="s">
        <v>93</v>
      </c>
      <c r="I2470" s="15">
        <v>-350.07</v>
      </c>
    </row>
    <row r="2471" spans="1:9" x14ac:dyDescent="0.4">
      <c r="A2471" s="12">
        <v>41621</v>
      </c>
      <c r="B2471" t="s">
        <v>141</v>
      </c>
      <c r="C2471" t="s">
        <v>122</v>
      </c>
      <c r="D2471" t="s">
        <v>102</v>
      </c>
      <c r="E2471" t="s">
        <v>116</v>
      </c>
      <c r="F2471" t="s">
        <v>104</v>
      </c>
      <c r="G2471" t="s">
        <v>115</v>
      </c>
      <c r="H2471" t="s">
        <v>93</v>
      </c>
      <c r="I2471" s="15">
        <v>-3114.97</v>
      </c>
    </row>
    <row r="2472" spans="1:9" x14ac:dyDescent="0.4">
      <c r="A2472" s="12">
        <v>41525</v>
      </c>
      <c r="B2472" t="s">
        <v>141</v>
      </c>
      <c r="C2472" t="s">
        <v>117</v>
      </c>
      <c r="D2472" t="s">
        <v>97</v>
      </c>
      <c r="E2472" t="s">
        <v>133</v>
      </c>
      <c r="F2472" t="s">
        <v>112</v>
      </c>
      <c r="G2472" t="s">
        <v>107</v>
      </c>
      <c r="H2472">
        <v>60</v>
      </c>
      <c r="I2472" s="15">
        <v>40483.800000000003</v>
      </c>
    </row>
    <row r="2473" spans="1:9" x14ac:dyDescent="0.4">
      <c r="A2473" s="12">
        <v>40909</v>
      </c>
      <c r="B2473" t="s">
        <v>141</v>
      </c>
      <c r="C2473" t="s">
        <v>98</v>
      </c>
      <c r="D2473" t="s">
        <v>102</v>
      </c>
      <c r="E2473" t="s">
        <v>139</v>
      </c>
      <c r="F2473" t="s">
        <v>100</v>
      </c>
      <c r="G2473" t="s">
        <v>137</v>
      </c>
      <c r="H2473" t="s">
        <v>93</v>
      </c>
      <c r="I2473" s="15">
        <v>-6864.91</v>
      </c>
    </row>
    <row r="2474" spans="1:9" x14ac:dyDescent="0.4">
      <c r="A2474" s="12">
        <v>41345</v>
      </c>
      <c r="B2474" t="s">
        <v>141</v>
      </c>
      <c r="C2474" t="s">
        <v>98</v>
      </c>
      <c r="D2474" t="s">
        <v>119</v>
      </c>
      <c r="E2474" t="s">
        <v>118</v>
      </c>
      <c r="F2474" t="s">
        <v>112</v>
      </c>
      <c r="G2474" t="s">
        <v>111</v>
      </c>
      <c r="H2474" t="s">
        <v>93</v>
      </c>
      <c r="I2474" s="15">
        <v>-4411.33</v>
      </c>
    </row>
    <row r="2475" spans="1:9" x14ac:dyDescent="0.4">
      <c r="A2475" s="12">
        <v>41336</v>
      </c>
      <c r="B2475" t="s">
        <v>141</v>
      </c>
      <c r="C2475" t="s">
        <v>98</v>
      </c>
      <c r="D2475" t="s">
        <v>102</v>
      </c>
      <c r="E2475" t="s">
        <v>101</v>
      </c>
      <c r="F2475" t="s">
        <v>104</v>
      </c>
      <c r="G2475" t="s">
        <v>135</v>
      </c>
      <c r="H2475" t="s">
        <v>93</v>
      </c>
      <c r="I2475" s="15">
        <v>-3715.12</v>
      </c>
    </row>
    <row r="2476" spans="1:9" x14ac:dyDescent="0.4">
      <c r="A2476" s="12">
        <v>40934</v>
      </c>
      <c r="B2476" t="s">
        <v>141</v>
      </c>
      <c r="C2476" t="s">
        <v>117</v>
      </c>
      <c r="D2476" t="s">
        <v>106</v>
      </c>
      <c r="E2476" t="s">
        <v>138</v>
      </c>
      <c r="F2476" t="s">
        <v>113</v>
      </c>
      <c r="G2476" t="s">
        <v>130</v>
      </c>
      <c r="H2476">
        <v>22</v>
      </c>
      <c r="I2476" s="15">
        <v>19536.68</v>
      </c>
    </row>
    <row r="2477" spans="1:9" x14ac:dyDescent="0.4">
      <c r="A2477" s="12">
        <v>41566</v>
      </c>
      <c r="B2477" t="s">
        <v>141</v>
      </c>
      <c r="C2477" t="s">
        <v>126</v>
      </c>
      <c r="D2477" t="s">
        <v>97</v>
      </c>
      <c r="E2477" t="s">
        <v>133</v>
      </c>
      <c r="F2477" t="s">
        <v>95</v>
      </c>
      <c r="G2477" t="s">
        <v>99</v>
      </c>
      <c r="H2477" t="s">
        <v>93</v>
      </c>
      <c r="I2477" s="15">
        <v>-4417.43</v>
      </c>
    </row>
    <row r="2478" spans="1:9" x14ac:dyDescent="0.4">
      <c r="A2478" s="12">
        <v>41275</v>
      </c>
      <c r="B2478" t="s">
        <v>141</v>
      </c>
      <c r="C2478" t="s">
        <v>117</v>
      </c>
      <c r="D2478" t="s">
        <v>102</v>
      </c>
      <c r="E2478" t="s">
        <v>101</v>
      </c>
      <c r="F2478" t="s">
        <v>100</v>
      </c>
      <c r="G2478" t="s">
        <v>111</v>
      </c>
      <c r="H2478">
        <v>16</v>
      </c>
      <c r="I2478" s="15">
        <v>20533.29</v>
      </c>
    </row>
    <row r="2479" spans="1:9" x14ac:dyDescent="0.4">
      <c r="A2479" s="12">
        <v>41392</v>
      </c>
      <c r="B2479" t="s">
        <v>141</v>
      </c>
      <c r="C2479" t="s">
        <v>124</v>
      </c>
      <c r="D2479" t="s">
        <v>119</v>
      </c>
      <c r="E2479" t="s">
        <v>131</v>
      </c>
      <c r="F2479" t="s">
        <v>104</v>
      </c>
      <c r="G2479" t="s">
        <v>130</v>
      </c>
      <c r="H2479" t="s">
        <v>93</v>
      </c>
      <c r="I2479" s="15">
        <v>-330.39</v>
      </c>
    </row>
    <row r="2480" spans="1:9" x14ac:dyDescent="0.4">
      <c r="A2480" s="12">
        <v>41616</v>
      </c>
      <c r="B2480" t="s">
        <v>141</v>
      </c>
      <c r="C2480" t="s">
        <v>122</v>
      </c>
      <c r="D2480" t="s">
        <v>119</v>
      </c>
      <c r="E2480" t="s">
        <v>131</v>
      </c>
      <c r="F2480" t="s">
        <v>112</v>
      </c>
      <c r="G2480" t="s">
        <v>130</v>
      </c>
      <c r="H2480" t="s">
        <v>93</v>
      </c>
      <c r="I2480" s="15">
        <v>-1712.31</v>
      </c>
    </row>
    <row r="2481" spans="1:9" x14ac:dyDescent="0.4">
      <c r="A2481" s="12">
        <v>41314</v>
      </c>
      <c r="B2481" t="s">
        <v>141</v>
      </c>
      <c r="C2481" t="s">
        <v>117</v>
      </c>
      <c r="D2481" t="s">
        <v>110</v>
      </c>
      <c r="E2481" t="s">
        <v>132</v>
      </c>
      <c r="F2481" t="s">
        <v>113</v>
      </c>
      <c r="G2481" t="s">
        <v>111</v>
      </c>
      <c r="H2481">
        <v>15</v>
      </c>
      <c r="I2481" s="15">
        <v>18809.86</v>
      </c>
    </row>
    <row r="2482" spans="1:9" x14ac:dyDescent="0.4">
      <c r="A2482" s="12">
        <v>41556</v>
      </c>
      <c r="B2482" t="s">
        <v>141</v>
      </c>
      <c r="C2482" t="s">
        <v>122</v>
      </c>
      <c r="D2482" t="s">
        <v>119</v>
      </c>
      <c r="E2482" t="s">
        <v>125</v>
      </c>
      <c r="F2482" t="s">
        <v>104</v>
      </c>
      <c r="G2482" t="s">
        <v>111</v>
      </c>
      <c r="H2482" t="s">
        <v>93</v>
      </c>
      <c r="I2482" s="15">
        <v>-9856.16</v>
      </c>
    </row>
    <row r="2483" spans="1:9" x14ac:dyDescent="0.4">
      <c r="A2483" s="12">
        <v>41540</v>
      </c>
      <c r="B2483" t="s">
        <v>141</v>
      </c>
      <c r="C2483" t="s">
        <v>124</v>
      </c>
      <c r="D2483" t="s">
        <v>102</v>
      </c>
      <c r="E2483" t="s">
        <v>101</v>
      </c>
      <c r="F2483" t="s">
        <v>95</v>
      </c>
      <c r="G2483" t="s">
        <v>107</v>
      </c>
      <c r="H2483" t="s">
        <v>93</v>
      </c>
      <c r="I2483" s="15">
        <v>-477.29</v>
      </c>
    </row>
    <row r="2484" spans="1:9" x14ac:dyDescent="0.4">
      <c r="A2484" s="12">
        <v>41589</v>
      </c>
      <c r="B2484" t="s">
        <v>141</v>
      </c>
      <c r="C2484" t="s">
        <v>117</v>
      </c>
      <c r="D2484" t="s">
        <v>119</v>
      </c>
      <c r="E2484" t="s">
        <v>118</v>
      </c>
      <c r="F2484" t="s">
        <v>108</v>
      </c>
      <c r="G2484" t="s">
        <v>137</v>
      </c>
      <c r="H2484">
        <v>11</v>
      </c>
      <c r="I2484" s="15">
        <v>6795.12</v>
      </c>
    </row>
    <row r="2485" spans="1:9" x14ac:dyDescent="0.4">
      <c r="A2485" s="12">
        <v>41088</v>
      </c>
      <c r="B2485" t="s">
        <v>141</v>
      </c>
      <c r="C2485" t="s">
        <v>103</v>
      </c>
      <c r="D2485" t="s">
        <v>110</v>
      </c>
      <c r="E2485" t="s">
        <v>128</v>
      </c>
      <c r="F2485" t="s">
        <v>100</v>
      </c>
      <c r="G2485" t="s">
        <v>115</v>
      </c>
      <c r="H2485" t="s">
        <v>93</v>
      </c>
      <c r="I2485" s="15">
        <v>-8969.23</v>
      </c>
    </row>
    <row r="2486" spans="1:9" x14ac:dyDescent="0.4">
      <c r="A2486" s="12">
        <v>41108</v>
      </c>
      <c r="B2486" t="s">
        <v>141</v>
      </c>
      <c r="C2486" t="s">
        <v>122</v>
      </c>
      <c r="D2486" t="s">
        <v>106</v>
      </c>
      <c r="E2486" t="s">
        <v>105</v>
      </c>
      <c r="F2486" t="s">
        <v>108</v>
      </c>
      <c r="G2486" t="s">
        <v>135</v>
      </c>
      <c r="H2486" t="s">
        <v>93</v>
      </c>
      <c r="I2486" s="15">
        <v>-805.56</v>
      </c>
    </row>
    <row r="2487" spans="1:9" x14ac:dyDescent="0.4">
      <c r="A2487" s="12">
        <v>41537</v>
      </c>
      <c r="B2487" t="s">
        <v>141</v>
      </c>
      <c r="C2487" t="s">
        <v>117</v>
      </c>
      <c r="D2487" t="s">
        <v>102</v>
      </c>
      <c r="E2487" t="s">
        <v>116</v>
      </c>
      <c r="F2487" t="s">
        <v>108</v>
      </c>
      <c r="G2487" t="s">
        <v>135</v>
      </c>
      <c r="H2487">
        <v>23</v>
      </c>
      <c r="I2487" s="15">
        <v>14598.94</v>
      </c>
    </row>
    <row r="2488" spans="1:9" x14ac:dyDescent="0.4">
      <c r="A2488" s="12">
        <v>41623</v>
      </c>
      <c r="B2488" t="s">
        <v>141</v>
      </c>
      <c r="C2488" t="s">
        <v>98</v>
      </c>
      <c r="D2488" t="s">
        <v>119</v>
      </c>
      <c r="E2488" t="s">
        <v>127</v>
      </c>
      <c r="F2488" t="s">
        <v>104</v>
      </c>
      <c r="G2488" t="s">
        <v>135</v>
      </c>
      <c r="H2488" t="s">
        <v>93</v>
      </c>
      <c r="I2488" s="15">
        <v>-7041.79</v>
      </c>
    </row>
    <row r="2489" spans="1:9" x14ac:dyDescent="0.4">
      <c r="A2489" s="12">
        <v>41017</v>
      </c>
      <c r="B2489" t="s">
        <v>141</v>
      </c>
      <c r="C2489" t="s">
        <v>117</v>
      </c>
      <c r="D2489" t="s">
        <v>106</v>
      </c>
      <c r="E2489" t="s">
        <v>138</v>
      </c>
      <c r="F2489" t="s">
        <v>108</v>
      </c>
      <c r="G2489" t="s">
        <v>115</v>
      </c>
      <c r="H2489">
        <v>31</v>
      </c>
      <c r="I2489" s="15">
        <v>21424.93</v>
      </c>
    </row>
    <row r="2490" spans="1:9" x14ac:dyDescent="0.4">
      <c r="A2490" s="12">
        <v>41117</v>
      </c>
      <c r="B2490" t="s">
        <v>141</v>
      </c>
      <c r="C2490" t="s">
        <v>122</v>
      </c>
      <c r="D2490" t="s">
        <v>106</v>
      </c>
      <c r="E2490" t="s">
        <v>105</v>
      </c>
      <c r="F2490" t="s">
        <v>100</v>
      </c>
      <c r="G2490" t="s">
        <v>135</v>
      </c>
      <c r="H2490" t="s">
        <v>93</v>
      </c>
      <c r="I2490" s="15">
        <v>-821.52</v>
      </c>
    </row>
    <row r="2491" spans="1:9" x14ac:dyDescent="0.4">
      <c r="A2491" s="12">
        <v>41490</v>
      </c>
      <c r="B2491" t="s">
        <v>141</v>
      </c>
      <c r="C2491" t="s">
        <v>124</v>
      </c>
      <c r="D2491" t="s">
        <v>97</v>
      </c>
      <c r="E2491" t="s">
        <v>133</v>
      </c>
      <c r="F2491" t="s">
        <v>113</v>
      </c>
      <c r="G2491" t="s">
        <v>94</v>
      </c>
      <c r="H2491" t="s">
        <v>93</v>
      </c>
      <c r="I2491" s="15">
        <v>-972.29</v>
      </c>
    </row>
    <row r="2492" spans="1:9" x14ac:dyDescent="0.4">
      <c r="A2492" s="12">
        <v>40973</v>
      </c>
      <c r="B2492" t="s">
        <v>141</v>
      </c>
      <c r="C2492" t="s">
        <v>117</v>
      </c>
      <c r="D2492" t="s">
        <v>110</v>
      </c>
      <c r="E2492" t="s">
        <v>128</v>
      </c>
      <c r="F2492" t="s">
        <v>112</v>
      </c>
      <c r="G2492" t="s">
        <v>111</v>
      </c>
      <c r="H2492">
        <v>30</v>
      </c>
      <c r="I2492" s="15">
        <v>37037.18</v>
      </c>
    </row>
    <row r="2493" spans="1:9" x14ac:dyDescent="0.4">
      <c r="A2493" s="12">
        <v>41290</v>
      </c>
      <c r="B2493" t="s">
        <v>141</v>
      </c>
      <c r="C2493" t="s">
        <v>117</v>
      </c>
      <c r="D2493" t="s">
        <v>106</v>
      </c>
      <c r="E2493" t="s">
        <v>134</v>
      </c>
      <c r="F2493" t="s">
        <v>112</v>
      </c>
      <c r="G2493" t="s">
        <v>137</v>
      </c>
      <c r="H2493">
        <v>16</v>
      </c>
      <c r="I2493" s="15">
        <v>9161.57</v>
      </c>
    </row>
    <row r="2494" spans="1:9" x14ac:dyDescent="0.4">
      <c r="A2494" s="12">
        <v>41584</v>
      </c>
      <c r="B2494" t="s">
        <v>141</v>
      </c>
      <c r="C2494" t="s">
        <v>98</v>
      </c>
      <c r="D2494" t="s">
        <v>106</v>
      </c>
      <c r="E2494" t="s">
        <v>138</v>
      </c>
      <c r="F2494" t="s">
        <v>100</v>
      </c>
      <c r="G2494" t="s">
        <v>94</v>
      </c>
      <c r="H2494" t="s">
        <v>93</v>
      </c>
      <c r="I2494" s="15">
        <v>-5699.35</v>
      </c>
    </row>
    <row r="2495" spans="1:9" x14ac:dyDescent="0.4">
      <c r="A2495" s="12">
        <v>41455</v>
      </c>
      <c r="B2495" t="s">
        <v>141</v>
      </c>
      <c r="C2495" t="s">
        <v>117</v>
      </c>
      <c r="D2495" t="s">
        <v>110</v>
      </c>
      <c r="E2495" t="s">
        <v>128</v>
      </c>
      <c r="F2495" t="s">
        <v>104</v>
      </c>
      <c r="G2495" t="s">
        <v>115</v>
      </c>
      <c r="H2495">
        <v>24</v>
      </c>
      <c r="I2495" s="15">
        <v>16037.73</v>
      </c>
    </row>
    <row r="2496" spans="1:9" x14ac:dyDescent="0.4">
      <c r="A2496" s="12">
        <v>41195</v>
      </c>
      <c r="B2496" t="s">
        <v>141</v>
      </c>
      <c r="C2496" t="s">
        <v>122</v>
      </c>
      <c r="D2496" t="s">
        <v>97</v>
      </c>
      <c r="E2496" t="s">
        <v>140</v>
      </c>
      <c r="F2496" t="s">
        <v>95</v>
      </c>
      <c r="G2496" t="s">
        <v>94</v>
      </c>
      <c r="H2496" t="s">
        <v>93</v>
      </c>
      <c r="I2496" s="15">
        <v>-4440.38</v>
      </c>
    </row>
    <row r="2497" spans="1:9" x14ac:dyDescent="0.4">
      <c r="A2497" s="12">
        <v>41372</v>
      </c>
      <c r="B2497" t="s">
        <v>141</v>
      </c>
      <c r="C2497" t="s">
        <v>124</v>
      </c>
      <c r="D2497" t="s">
        <v>119</v>
      </c>
      <c r="E2497" t="s">
        <v>127</v>
      </c>
      <c r="F2497" t="s">
        <v>113</v>
      </c>
      <c r="G2497" t="s">
        <v>111</v>
      </c>
      <c r="H2497" t="s">
        <v>93</v>
      </c>
      <c r="I2497" s="15">
        <v>-985.24</v>
      </c>
    </row>
    <row r="2498" spans="1:9" x14ac:dyDescent="0.4">
      <c r="A2498" s="12">
        <v>41109</v>
      </c>
      <c r="B2498" t="s">
        <v>141</v>
      </c>
      <c r="C2498" t="s">
        <v>98</v>
      </c>
      <c r="D2498" t="s">
        <v>102</v>
      </c>
      <c r="E2498" t="s">
        <v>101</v>
      </c>
      <c r="F2498" t="s">
        <v>108</v>
      </c>
      <c r="G2498" t="s">
        <v>130</v>
      </c>
      <c r="H2498" t="s">
        <v>93</v>
      </c>
      <c r="I2498" s="15">
        <v>-6056.29</v>
      </c>
    </row>
    <row r="2499" spans="1:9" x14ac:dyDescent="0.4">
      <c r="A2499" s="12">
        <v>41462</v>
      </c>
      <c r="B2499" t="s">
        <v>141</v>
      </c>
      <c r="C2499" t="s">
        <v>117</v>
      </c>
      <c r="D2499" t="s">
        <v>102</v>
      </c>
      <c r="E2499" t="s">
        <v>139</v>
      </c>
      <c r="F2499" t="s">
        <v>108</v>
      </c>
      <c r="G2499" t="s">
        <v>99</v>
      </c>
      <c r="H2499">
        <v>68</v>
      </c>
      <c r="I2499" s="15">
        <v>39611.269999999997</v>
      </c>
    </row>
    <row r="2500" spans="1:9" x14ac:dyDescent="0.4">
      <c r="A2500" s="12">
        <v>41540</v>
      </c>
      <c r="B2500" t="s">
        <v>141</v>
      </c>
      <c r="C2500" t="s">
        <v>126</v>
      </c>
      <c r="D2500" t="s">
        <v>119</v>
      </c>
      <c r="E2500" t="s">
        <v>131</v>
      </c>
      <c r="F2500" t="s">
        <v>108</v>
      </c>
      <c r="G2500" t="s">
        <v>115</v>
      </c>
      <c r="H2500" t="s">
        <v>93</v>
      </c>
      <c r="I2500" s="15">
        <v>-1714.22</v>
      </c>
    </row>
    <row r="2501" spans="1:9" x14ac:dyDescent="0.4">
      <c r="A2501" s="12">
        <v>41134</v>
      </c>
      <c r="B2501" t="s">
        <v>141</v>
      </c>
      <c r="C2501" t="s">
        <v>98</v>
      </c>
      <c r="D2501" t="s">
        <v>102</v>
      </c>
      <c r="E2501" t="s">
        <v>139</v>
      </c>
      <c r="F2501" t="s">
        <v>95</v>
      </c>
      <c r="G2501" t="s">
        <v>99</v>
      </c>
      <c r="H2501" t="s">
        <v>93</v>
      </c>
      <c r="I2501" s="15">
        <v>-12155.67</v>
      </c>
    </row>
    <row r="2502" spans="1:9" x14ac:dyDescent="0.4">
      <c r="A2502" s="12">
        <v>40951</v>
      </c>
      <c r="B2502" t="s">
        <v>141</v>
      </c>
      <c r="C2502" t="s">
        <v>126</v>
      </c>
      <c r="D2502" t="s">
        <v>119</v>
      </c>
      <c r="E2502" t="s">
        <v>125</v>
      </c>
      <c r="F2502" t="s">
        <v>95</v>
      </c>
      <c r="G2502" t="s">
        <v>120</v>
      </c>
      <c r="H2502" t="s">
        <v>93</v>
      </c>
      <c r="I2502" s="15">
        <v>-13482.37</v>
      </c>
    </row>
    <row r="2503" spans="1:9" x14ac:dyDescent="0.4">
      <c r="A2503" s="12">
        <v>41467</v>
      </c>
      <c r="B2503" t="s">
        <v>141</v>
      </c>
      <c r="C2503" t="s">
        <v>126</v>
      </c>
      <c r="D2503" t="s">
        <v>110</v>
      </c>
      <c r="E2503" t="s">
        <v>128</v>
      </c>
      <c r="F2503" t="s">
        <v>104</v>
      </c>
      <c r="G2503" t="s">
        <v>120</v>
      </c>
      <c r="H2503" t="s">
        <v>93</v>
      </c>
      <c r="I2503" s="15">
        <v>-4467.76</v>
      </c>
    </row>
    <row r="2504" spans="1:9" x14ac:dyDescent="0.4">
      <c r="A2504" s="12">
        <v>41379</v>
      </c>
      <c r="B2504" t="s">
        <v>141</v>
      </c>
      <c r="C2504" t="s">
        <v>103</v>
      </c>
      <c r="D2504" t="s">
        <v>102</v>
      </c>
      <c r="E2504" t="s">
        <v>136</v>
      </c>
      <c r="F2504" t="s">
        <v>104</v>
      </c>
      <c r="G2504" t="s">
        <v>111</v>
      </c>
      <c r="H2504" t="s">
        <v>93</v>
      </c>
      <c r="I2504" s="15">
        <v>-19901.47</v>
      </c>
    </row>
    <row r="2505" spans="1:9" x14ac:dyDescent="0.4">
      <c r="A2505" s="12">
        <v>41431</v>
      </c>
      <c r="B2505" t="s">
        <v>141</v>
      </c>
      <c r="C2505" t="s">
        <v>103</v>
      </c>
      <c r="D2505" t="s">
        <v>110</v>
      </c>
      <c r="E2505" t="s">
        <v>109</v>
      </c>
      <c r="F2505" t="s">
        <v>104</v>
      </c>
      <c r="G2505" t="s">
        <v>107</v>
      </c>
      <c r="H2505" t="s">
        <v>93</v>
      </c>
      <c r="I2505" s="15">
        <v>-7138.03</v>
      </c>
    </row>
    <row r="2506" spans="1:9" x14ac:dyDescent="0.4">
      <c r="A2506" s="12">
        <v>41119</v>
      </c>
      <c r="B2506" t="s">
        <v>141</v>
      </c>
      <c r="C2506" t="s">
        <v>98</v>
      </c>
      <c r="D2506" t="s">
        <v>97</v>
      </c>
      <c r="E2506" t="s">
        <v>96</v>
      </c>
      <c r="F2506" t="s">
        <v>113</v>
      </c>
      <c r="G2506" t="s">
        <v>99</v>
      </c>
      <c r="H2506" t="s">
        <v>93</v>
      </c>
      <c r="I2506" s="15">
        <v>-7245.34</v>
      </c>
    </row>
    <row r="2507" spans="1:9" x14ac:dyDescent="0.4">
      <c r="A2507" s="12">
        <v>41628</v>
      </c>
      <c r="B2507" t="s">
        <v>141</v>
      </c>
      <c r="C2507" t="s">
        <v>98</v>
      </c>
      <c r="D2507" t="s">
        <v>119</v>
      </c>
      <c r="E2507" t="s">
        <v>118</v>
      </c>
      <c r="F2507" t="s">
        <v>112</v>
      </c>
      <c r="G2507" t="s">
        <v>135</v>
      </c>
      <c r="H2507" t="s">
        <v>93</v>
      </c>
      <c r="I2507" s="15">
        <v>-5452.7</v>
      </c>
    </row>
    <row r="2508" spans="1:9" x14ac:dyDescent="0.4">
      <c r="A2508" s="12">
        <v>41505</v>
      </c>
      <c r="B2508" t="s">
        <v>141</v>
      </c>
      <c r="C2508" t="s">
        <v>122</v>
      </c>
      <c r="D2508" t="s">
        <v>102</v>
      </c>
      <c r="E2508" t="s">
        <v>136</v>
      </c>
      <c r="F2508" t="s">
        <v>113</v>
      </c>
      <c r="G2508" t="s">
        <v>99</v>
      </c>
      <c r="H2508" t="s">
        <v>93</v>
      </c>
      <c r="I2508" s="15">
        <v>-1524.06</v>
      </c>
    </row>
    <row r="2509" spans="1:9" x14ac:dyDescent="0.4">
      <c r="A2509" s="12">
        <v>40944</v>
      </c>
      <c r="B2509" t="s">
        <v>141</v>
      </c>
      <c r="C2509" t="s">
        <v>117</v>
      </c>
      <c r="D2509" t="s">
        <v>110</v>
      </c>
      <c r="E2509" t="s">
        <v>121</v>
      </c>
      <c r="F2509" t="s">
        <v>100</v>
      </c>
      <c r="G2509" t="s">
        <v>115</v>
      </c>
      <c r="H2509">
        <v>90</v>
      </c>
      <c r="I2509" s="15">
        <v>66585.48</v>
      </c>
    </row>
    <row r="2510" spans="1:9" x14ac:dyDescent="0.4">
      <c r="A2510" s="12">
        <v>41155</v>
      </c>
      <c r="B2510" t="s">
        <v>141</v>
      </c>
      <c r="C2510" t="s">
        <v>103</v>
      </c>
      <c r="D2510" t="s">
        <v>110</v>
      </c>
      <c r="E2510" t="s">
        <v>121</v>
      </c>
      <c r="F2510" t="s">
        <v>104</v>
      </c>
      <c r="G2510" t="s">
        <v>111</v>
      </c>
      <c r="H2510" t="s">
        <v>93</v>
      </c>
      <c r="I2510" s="15">
        <v>-37468.800000000003</v>
      </c>
    </row>
    <row r="2511" spans="1:9" x14ac:dyDescent="0.4">
      <c r="A2511" s="12">
        <v>41131</v>
      </c>
      <c r="B2511" t="s">
        <v>141</v>
      </c>
      <c r="C2511" t="s">
        <v>117</v>
      </c>
      <c r="D2511" t="s">
        <v>97</v>
      </c>
      <c r="E2511" t="s">
        <v>96</v>
      </c>
      <c r="F2511" t="s">
        <v>104</v>
      </c>
      <c r="G2511" t="s">
        <v>94</v>
      </c>
      <c r="H2511">
        <v>23</v>
      </c>
      <c r="I2511" s="15">
        <v>18107.37</v>
      </c>
    </row>
    <row r="2512" spans="1:9" x14ac:dyDescent="0.4">
      <c r="A2512" s="12">
        <v>41501</v>
      </c>
      <c r="B2512" t="s">
        <v>141</v>
      </c>
      <c r="C2512" t="s">
        <v>117</v>
      </c>
      <c r="D2512" t="s">
        <v>102</v>
      </c>
      <c r="E2512" t="s">
        <v>116</v>
      </c>
      <c r="F2512" t="s">
        <v>113</v>
      </c>
      <c r="G2512" t="s">
        <v>120</v>
      </c>
      <c r="H2512">
        <v>38</v>
      </c>
      <c r="I2512" s="15">
        <v>28995.82</v>
      </c>
    </row>
    <row r="2513" spans="1:9" x14ac:dyDescent="0.4">
      <c r="A2513" s="12">
        <v>41150</v>
      </c>
      <c r="B2513" t="s">
        <v>141</v>
      </c>
      <c r="C2513" t="s">
        <v>126</v>
      </c>
      <c r="D2513" t="s">
        <v>119</v>
      </c>
      <c r="E2513" t="s">
        <v>123</v>
      </c>
      <c r="F2513" t="s">
        <v>100</v>
      </c>
      <c r="G2513" t="s">
        <v>115</v>
      </c>
      <c r="H2513" t="s">
        <v>93</v>
      </c>
      <c r="I2513" s="15">
        <v>-2922.18</v>
      </c>
    </row>
    <row r="2514" spans="1:9" x14ac:dyDescent="0.4">
      <c r="A2514" s="12">
        <v>41344</v>
      </c>
      <c r="B2514" t="s">
        <v>141</v>
      </c>
      <c r="C2514" t="s">
        <v>98</v>
      </c>
      <c r="D2514" t="s">
        <v>119</v>
      </c>
      <c r="E2514" t="s">
        <v>127</v>
      </c>
      <c r="F2514" t="s">
        <v>108</v>
      </c>
      <c r="G2514" t="s">
        <v>107</v>
      </c>
      <c r="H2514" t="s">
        <v>93</v>
      </c>
      <c r="I2514" s="15">
        <v>-16105.53</v>
      </c>
    </row>
    <row r="2515" spans="1:9" x14ac:dyDescent="0.4">
      <c r="A2515" s="12">
        <v>40988</v>
      </c>
      <c r="B2515" t="s">
        <v>141</v>
      </c>
      <c r="C2515" t="s">
        <v>103</v>
      </c>
      <c r="D2515" t="s">
        <v>106</v>
      </c>
      <c r="E2515" t="s">
        <v>114</v>
      </c>
      <c r="F2515" t="s">
        <v>112</v>
      </c>
      <c r="G2515" t="s">
        <v>137</v>
      </c>
      <c r="H2515" t="s">
        <v>93</v>
      </c>
      <c r="I2515" s="15">
        <v>-2747.48</v>
      </c>
    </row>
    <row r="2516" spans="1:9" x14ac:dyDescent="0.4">
      <c r="A2516" s="12">
        <v>41592</v>
      </c>
      <c r="B2516" t="s">
        <v>141</v>
      </c>
      <c r="C2516" t="s">
        <v>98</v>
      </c>
      <c r="D2516" t="s">
        <v>102</v>
      </c>
      <c r="E2516" t="s">
        <v>139</v>
      </c>
      <c r="F2516" t="s">
        <v>113</v>
      </c>
      <c r="G2516" t="s">
        <v>120</v>
      </c>
      <c r="H2516" t="s">
        <v>93</v>
      </c>
      <c r="I2516" s="15">
        <v>-8437.51</v>
      </c>
    </row>
    <row r="2517" spans="1:9" x14ac:dyDescent="0.4">
      <c r="A2517" s="12">
        <v>41084</v>
      </c>
      <c r="B2517" t="s">
        <v>141</v>
      </c>
      <c r="C2517" t="s">
        <v>103</v>
      </c>
      <c r="D2517" t="s">
        <v>102</v>
      </c>
      <c r="E2517" t="s">
        <v>101</v>
      </c>
      <c r="F2517" t="s">
        <v>100</v>
      </c>
      <c r="G2517" t="s">
        <v>94</v>
      </c>
      <c r="H2517" t="s">
        <v>93</v>
      </c>
      <c r="I2517" s="15">
        <v>-3425.63</v>
      </c>
    </row>
    <row r="2518" spans="1:9" x14ac:dyDescent="0.4">
      <c r="A2518" s="12">
        <v>40961</v>
      </c>
      <c r="B2518" t="s">
        <v>141</v>
      </c>
      <c r="C2518" t="s">
        <v>126</v>
      </c>
      <c r="D2518" t="s">
        <v>110</v>
      </c>
      <c r="E2518" t="s">
        <v>132</v>
      </c>
      <c r="F2518" t="s">
        <v>108</v>
      </c>
      <c r="G2518" t="s">
        <v>137</v>
      </c>
      <c r="H2518" t="s">
        <v>93</v>
      </c>
      <c r="I2518" s="15">
        <v>-1385.99</v>
      </c>
    </row>
    <row r="2519" spans="1:9" x14ac:dyDescent="0.4">
      <c r="A2519" s="12">
        <v>41187</v>
      </c>
      <c r="B2519" t="s">
        <v>141</v>
      </c>
      <c r="C2519" t="s">
        <v>126</v>
      </c>
      <c r="D2519" t="s">
        <v>97</v>
      </c>
      <c r="E2519" t="s">
        <v>140</v>
      </c>
      <c r="F2519" t="s">
        <v>108</v>
      </c>
      <c r="G2519" t="s">
        <v>130</v>
      </c>
      <c r="H2519" t="s">
        <v>93</v>
      </c>
      <c r="I2519" s="15">
        <v>-6155.86</v>
      </c>
    </row>
    <row r="2520" spans="1:9" x14ac:dyDescent="0.4">
      <c r="A2520" s="12">
        <v>41232</v>
      </c>
      <c r="B2520" t="s">
        <v>141</v>
      </c>
      <c r="C2520" t="s">
        <v>98</v>
      </c>
      <c r="D2520" t="s">
        <v>106</v>
      </c>
      <c r="E2520" t="s">
        <v>138</v>
      </c>
      <c r="F2520" t="s">
        <v>112</v>
      </c>
      <c r="G2520" t="s">
        <v>99</v>
      </c>
      <c r="H2520" t="s">
        <v>93</v>
      </c>
      <c r="I2520" s="15">
        <v>-3688.1</v>
      </c>
    </row>
    <row r="2521" spans="1:9" x14ac:dyDescent="0.4">
      <c r="A2521" s="12">
        <v>41557</v>
      </c>
      <c r="B2521" t="s">
        <v>141</v>
      </c>
      <c r="C2521" t="s">
        <v>122</v>
      </c>
      <c r="D2521" t="s">
        <v>106</v>
      </c>
      <c r="E2521" t="s">
        <v>114</v>
      </c>
      <c r="F2521" t="s">
        <v>113</v>
      </c>
      <c r="G2521" t="s">
        <v>130</v>
      </c>
      <c r="H2521" t="s">
        <v>93</v>
      </c>
      <c r="I2521" s="15">
        <v>-3946.96</v>
      </c>
    </row>
    <row r="2522" spans="1:9" x14ac:dyDescent="0.4">
      <c r="A2522" s="12">
        <v>41395</v>
      </c>
      <c r="B2522" t="s">
        <v>141</v>
      </c>
      <c r="C2522" t="s">
        <v>98</v>
      </c>
      <c r="D2522" t="s">
        <v>110</v>
      </c>
      <c r="E2522" t="s">
        <v>132</v>
      </c>
      <c r="F2522" t="s">
        <v>113</v>
      </c>
      <c r="G2522" t="s">
        <v>115</v>
      </c>
      <c r="H2522" t="s">
        <v>93</v>
      </c>
      <c r="I2522" s="15">
        <v>-3627.28</v>
      </c>
    </row>
    <row r="2523" spans="1:9" x14ac:dyDescent="0.4">
      <c r="A2523" s="12">
        <v>41026</v>
      </c>
      <c r="B2523" t="s">
        <v>141</v>
      </c>
      <c r="C2523" t="s">
        <v>122</v>
      </c>
      <c r="D2523" t="s">
        <v>106</v>
      </c>
      <c r="E2523" t="s">
        <v>105</v>
      </c>
      <c r="F2523" t="s">
        <v>100</v>
      </c>
      <c r="G2523" t="s">
        <v>115</v>
      </c>
      <c r="H2523" t="s">
        <v>93</v>
      </c>
      <c r="I2523" s="15">
        <v>-612.05999999999995</v>
      </c>
    </row>
    <row r="2524" spans="1:9" x14ac:dyDescent="0.4">
      <c r="A2524" s="12">
        <v>41603</v>
      </c>
      <c r="B2524" t="s">
        <v>141</v>
      </c>
      <c r="C2524" t="s">
        <v>124</v>
      </c>
      <c r="D2524" t="s">
        <v>110</v>
      </c>
      <c r="E2524" t="s">
        <v>109</v>
      </c>
      <c r="F2524" t="s">
        <v>112</v>
      </c>
      <c r="G2524" t="s">
        <v>111</v>
      </c>
      <c r="H2524" t="s">
        <v>93</v>
      </c>
      <c r="I2524" s="15">
        <v>-1050.48</v>
      </c>
    </row>
    <row r="2525" spans="1:9" x14ac:dyDescent="0.4">
      <c r="A2525" s="12">
        <v>41212</v>
      </c>
      <c r="B2525" t="s">
        <v>141</v>
      </c>
      <c r="C2525" t="s">
        <v>117</v>
      </c>
      <c r="D2525" t="s">
        <v>110</v>
      </c>
      <c r="E2525" t="s">
        <v>132</v>
      </c>
      <c r="F2525" t="s">
        <v>104</v>
      </c>
      <c r="G2525" t="s">
        <v>94</v>
      </c>
      <c r="H2525">
        <v>14</v>
      </c>
      <c r="I2525" s="15">
        <v>10373.530000000001</v>
      </c>
    </row>
    <row r="2526" spans="1:9" x14ac:dyDescent="0.4">
      <c r="A2526" s="12">
        <v>41373</v>
      </c>
      <c r="B2526" t="s">
        <v>141</v>
      </c>
      <c r="C2526" t="s">
        <v>103</v>
      </c>
      <c r="D2526" t="s">
        <v>119</v>
      </c>
      <c r="E2526" t="s">
        <v>118</v>
      </c>
      <c r="F2526" t="s">
        <v>113</v>
      </c>
      <c r="G2526" t="s">
        <v>115</v>
      </c>
      <c r="H2526" t="s">
        <v>93</v>
      </c>
      <c r="I2526" s="15">
        <v>-2884.65</v>
      </c>
    </row>
    <row r="2527" spans="1:9" x14ac:dyDescent="0.4">
      <c r="A2527" s="12">
        <v>40975</v>
      </c>
      <c r="B2527" t="s">
        <v>141</v>
      </c>
      <c r="C2527" t="s">
        <v>117</v>
      </c>
      <c r="D2527" t="s">
        <v>102</v>
      </c>
      <c r="E2527" t="s">
        <v>136</v>
      </c>
      <c r="F2527" t="s">
        <v>113</v>
      </c>
      <c r="G2527" t="s">
        <v>107</v>
      </c>
      <c r="H2527">
        <v>36</v>
      </c>
      <c r="I2527" s="15">
        <v>25431.21</v>
      </c>
    </row>
    <row r="2528" spans="1:9" x14ac:dyDescent="0.4">
      <c r="A2528" s="12">
        <v>41357</v>
      </c>
      <c r="B2528" t="s">
        <v>141</v>
      </c>
      <c r="C2528" t="s">
        <v>126</v>
      </c>
      <c r="D2528" t="s">
        <v>106</v>
      </c>
      <c r="E2528" t="s">
        <v>114</v>
      </c>
      <c r="F2528" t="s">
        <v>108</v>
      </c>
      <c r="G2528" t="s">
        <v>135</v>
      </c>
      <c r="H2528" t="s">
        <v>93</v>
      </c>
      <c r="I2528" s="15">
        <v>-1749.16</v>
      </c>
    </row>
    <row r="2529" spans="1:9" x14ac:dyDescent="0.4">
      <c r="A2529" s="12">
        <v>41015</v>
      </c>
      <c r="B2529" t="s">
        <v>141</v>
      </c>
      <c r="C2529" t="s">
        <v>117</v>
      </c>
      <c r="D2529" t="s">
        <v>110</v>
      </c>
      <c r="E2529" t="s">
        <v>109</v>
      </c>
      <c r="F2529" t="s">
        <v>113</v>
      </c>
      <c r="G2529" t="s">
        <v>130</v>
      </c>
      <c r="H2529">
        <v>56</v>
      </c>
      <c r="I2529" s="15">
        <v>51242.81</v>
      </c>
    </row>
    <row r="2530" spans="1:9" x14ac:dyDescent="0.4">
      <c r="A2530" s="12">
        <v>41045</v>
      </c>
      <c r="B2530" t="s">
        <v>141</v>
      </c>
      <c r="C2530" t="s">
        <v>103</v>
      </c>
      <c r="D2530" t="s">
        <v>119</v>
      </c>
      <c r="E2530" t="s">
        <v>125</v>
      </c>
      <c r="F2530" t="s">
        <v>112</v>
      </c>
      <c r="G2530" t="s">
        <v>94</v>
      </c>
      <c r="H2530" t="s">
        <v>93</v>
      </c>
      <c r="I2530" s="15">
        <v>-28259.13</v>
      </c>
    </row>
    <row r="2531" spans="1:9" x14ac:dyDescent="0.4">
      <c r="A2531" s="12">
        <v>41366</v>
      </c>
      <c r="B2531" t="s">
        <v>141</v>
      </c>
      <c r="C2531" t="s">
        <v>103</v>
      </c>
      <c r="D2531" t="s">
        <v>106</v>
      </c>
      <c r="E2531" t="s">
        <v>114</v>
      </c>
      <c r="F2531" t="s">
        <v>108</v>
      </c>
      <c r="G2531" t="s">
        <v>94</v>
      </c>
      <c r="H2531" t="s">
        <v>93</v>
      </c>
      <c r="I2531" s="15">
        <v>-9668.2999999999993</v>
      </c>
    </row>
    <row r="2532" spans="1:9" x14ac:dyDescent="0.4">
      <c r="A2532" s="12">
        <v>41354</v>
      </c>
      <c r="B2532" t="s">
        <v>141</v>
      </c>
      <c r="C2532" t="s">
        <v>103</v>
      </c>
      <c r="D2532" t="s">
        <v>119</v>
      </c>
      <c r="E2532" t="s">
        <v>131</v>
      </c>
      <c r="F2532" t="s">
        <v>104</v>
      </c>
      <c r="G2532" t="s">
        <v>94</v>
      </c>
      <c r="H2532" t="s">
        <v>93</v>
      </c>
      <c r="I2532" s="15">
        <v>-5684.86</v>
      </c>
    </row>
    <row r="2533" spans="1:9" x14ac:dyDescent="0.4">
      <c r="A2533" s="12">
        <v>41596</v>
      </c>
      <c r="B2533" t="s">
        <v>141</v>
      </c>
      <c r="C2533" t="s">
        <v>126</v>
      </c>
      <c r="D2533" t="s">
        <v>106</v>
      </c>
      <c r="E2533" t="s">
        <v>105</v>
      </c>
      <c r="F2533" t="s">
        <v>113</v>
      </c>
      <c r="G2533" t="s">
        <v>120</v>
      </c>
      <c r="H2533" t="s">
        <v>93</v>
      </c>
      <c r="I2533" s="15">
        <v>-2641.11</v>
      </c>
    </row>
    <row r="2534" spans="1:9" x14ac:dyDescent="0.4">
      <c r="A2534" s="12">
        <v>41540</v>
      </c>
      <c r="B2534" t="s">
        <v>141</v>
      </c>
      <c r="C2534" t="s">
        <v>126</v>
      </c>
      <c r="D2534" t="s">
        <v>106</v>
      </c>
      <c r="E2534" t="s">
        <v>138</v>
      </c>
      <c r="F2534" t="s">
        <v>112</v>
      </c>
      <c r="G2534" t="s">
        <v>111</v>
      </c>
      <c r="H2534" t="s">
        <v>93</v>
      </c>
      <c r="I2534" s="15">
        <v>-5340.05</v>
      </c>
    </row>
    <row r="2535" spans="1:9" x14ac:dyDescent="0.4">
      <c r="A2535" s="12">
        <v>41382</v>
      </c>
      <c r="B2535" t="s">
        <v>141</v>
      </c>
      <c r="C2535" t="s">
        <v>98</v>
      </c>
      <c r="D2535" t="s">
        <v>106</v>
      </c>
      <c r="E2535" t="s">
        <v>105</v>
      </c>
      <c r="F2535" t="s">
        <v>112</v>
      </c>
      <c r="G2535" t="s">
        <v>115</v>
      </c>
      <c r="H2535" t="s">
        <v>93</v>
      </c>
      <c r="I2535" s="15">
        <v>-1847.62</v>
      </c>
    </row>
    <row r="2536" spans="1:9" x14ac:dyDescent="0.4">
      <c r="A2536" s="12">
        <v>41485</v>
      </c>
      <c r="B2536" t="s">
        <v>141</v>
      </c>
      <c r="C2536" t="s">
        <v>122</v>
      </c>
      <c r="D2536" t="s">
        <v>110</v>
      </c>
      <c r="E2536" t="s">
        <v>128</v>
      </c>
      <c r="F2536" t="s">
        <v>112</v>
      </c>
      <c r="G2536" t="s">
        <v>135</v>
      </c>
      <c r="H2536" t="s">
        <v>93</v>
      </c>
      <c r="I2536" s="15">
        <v>-1611.47</v>
      </c>
    </row>
    <row r="2537" spans="1:9" x14ac:dyDescent="0.4">
      <c r="A2537" s="12">
        <v>41281</v>
      </c>
      <c r="B2537" t="s">
        <v>141</v>
      </c>
      <c r="C2537" t="s">
        <v>103</v>
      </c>
      <c r="D2537" t="s">
        <v>106</v>
      </c>
      <c r="E2537" t="s">
        <v>134</v>
      </c>
      <c r="F2537" t="s">
        <v>112</v>
      </c>
      <c r="G2537" t="s">
        <v>107</v>
      </c>
      <c r="H2537" t="s">
        <v>93</v>
      </c>
      <c r="I2537" s="15">
        <v>-3247.25</v>
      </c>
    </row>
    <row r="2538" spans="1:9" x14ac:dyDescent="0.4">
      <c r="A2538" s="12">
        <v>41055</v>
      </c>
      <c r="B2538" t="s">
        <v>141</v>
      </c>
      <c r="C2538" t="s">
        <v>126</v>
      </c>
      <c r="D2538" t="s">
        <v>102</v>
      </c>
      <c r="E2538" t="s">
        <v>136</v>
      </c>
      <c r="F2538" t="s">
        <v>108</v>
      </c>
      <c r="G2538" t="s">
        <v>94</v>
      </c>
      <c r="H2538" t="s">
        <v>93</v>
      </c>
      <c r="I2538" s="15">
        <v>-7027.54</v>
      </c>
    </row>
    <row r="2539" spans="1:9" x14ac:dyDescent="0.4">
      <c r="A2539" s="12">
        <v>41621</v>
      </c>
      <c r="B2539" t="s">
        <v>141</v>
      </c>
      <c r="C2539" t="s">
        <v>126</v>
      </c>
      <c r="D2539" t="s">
        <v>106</v>
      </c>
      <c r="E2539" t="s">
        <v>134</v>
      </c>
      <c r="F2539" t="s">
        <v>112</v>
      </c>
      <c r="G2539" t="s">
        <v>130</v>
      </c>
      <c r="H2539" t="s">
        <v>93</v>
      </c>
      <c r="I2539" s="15">
        <v>-2997.2</v>
      </c>
    </row>
    <row r="2540" spans="1:9" x14ac:dyDescent="0.4">
      <c r="A2540" s="12">
        <v>41132</v>
      </c>
      <c r="B2540" t="s">
        <v>141</v>
      </c>
      <c r="C2540" t="s">
        <v>124</v>
      </c>
      <c r="D2540" t="s">
        <v>106</v>
      </c>
      <c r="E2540" t="s">
        <v>138</v>
      </c>
      <c r="F2540" t="s">
        <v>104</v>
      </c>
      <c r="G2540" t="s">
        <v>111</v>
      </c>
      <c r="H2540" t="s">
        <v>93</v>
      </c>
      <c r="I2540" s="15">
        <v>-855.99</v>
      </c>
    </row>
    <row r="2541" spans="1:9" x14ac:dyDescent="0.4">
      <c r="A2541" s="12">
        <v>41541</v>
      </c>
      <c r="B2541" t="s">
        <v>141</v>
      </c>
      <c r="C2541" t="s">
        <v>117</v>
      </c>
      <c r="D2541" t="s">
        <v>110</v>
      </c>
      <c r="E2541" t="s">
        <v>121</v>
      </c>
      <c r="F2541" t="s">
        <v>104</v>
      </c>
      <c r="G2541" t="s">
        <v>111</v>
      </c>
      <c r="H2541">
        <v>36</v>
      </c>
      <c r="I2541" s="15">
        <v>44926.62</v>
      </c>
    </row>
    <row r="2542" spans="1:9" x14ac:dyDescent="0.4">
      <c r="A2542" s="12">
        <v>41578</v>
      </c>
      <c r="B2542" t="s">
        <v>141</v>
      </c>
      <c r="C2542" t="s">
        <v>98</v>
      </c>
      <c r="D2542" t="s">
        <v>110</v>
      </c>
      <c r="E2542" t="s">
        <v>109</v>
      </c>
      <c r="F2542" t="s">
        <v>104</v>
      </c>
      <c r="G2542" t="s">
        <v>94</v>
      </c>
      <c r="H2542" t="s">
        <v>93</v>
      </c>
      <c r="I2542" s="15">
        <v>-6842.05</v>
      </c>
    </row>
    <row r="2543" spans="1:9" x14ac:dyDescent="0.4">
      <c r="A2543" s="12">
        <v>41131</v>
      </c>
      <c r="B2543" t="s">
        <v>141</v>
      </c>
      <c r="C2543" t="s">
        <v>122</v>
      </c>
      <c r="D2543" t="s">
        <v>110</v>
      </c>
      <c r="E2543" t="s">
        <v>128</v>
      </c>
      <c r="F2543" t="s">
        <v>100</v>
      </c>
      <c r="G2543" t="s">
        <v>120</v>
      </c>
      <c r="H2543" t="s">
        <v>93</v>
      </c>
      <c r="I2543" s="15">
        <v>-1730.17</v>
      </c>
    </row>
    <row r="2544" spans="1:9" x14ac:dyDescent="0.4">
      <c r="A2544" s="12">
        <v>41191</v>
      </c>
      <c r="B2544" t="s">
        <v>141</v>
      </c>
      <c r="C2544" t="s">
        <v>103</v>
      </c>
      <c r="D2544" t="s">
        <v>119</v>
      </c>
      <c r="E2544" t="s">
        <v>118</v>
      </c>
      <c r="F2544" t="s">
        <v>113</v>
      </c>
      <c r="G2544" t="s">
        <v>111</v>
      </c>
      <c r="H2544" t="s">
        <v>93</v>
      </c>
      <c r="I2544" s="15">
        <v>-3356.13</v>
      </c>
    </row>
    <row r="2545" spans="1:9" x14ac:dyDescent="0.4">
      <c r="A2545" s="12">
        <v>41064</v>
      </c>
      <c r="B2545" t="s">
        <v>141</v>
      </c>
      <c r="C2545" t="s">
        <v>124</v>
      </c>
      <c r="D2545" t="s">
        <v>119</v>
      </c>
      <c r="E2545" t="s">
        <v>118</v>
      </c>
      <c r="F2545" t="s">
        <v>104</v>
      </c>
      <c r="G2545" t="s">
        <v>99</v>
      </c>
      <c r="H2545" t="s">
        <v>93</v>
      </c>
      <c r="I2545" s="15">
        <v>-204.28</v>
      </c>
    </row>
    <row r="2546" spans="1:9" x14ac:dyDescent="0.4">
      <c r="A2546" s="12">
        <v>41044</v>
      </c>
      <c r="B2546" t="s">
        <v>141</v>
      </c>
      <c r="C2546" t="s">
        <v>126</v>
      </c>
      <c r="D2546" t="s">
        <v>119</v>
      </c>
      <c r="E2546" t="s">
        <v>127</v>
      </c>
      <c r="F2546" t="s">
        <v>112</v>
      </c>
      <c r="G2546" t="s">
        <v>120</v>
      </c>
      <c r="H2546" t="s">
        <v>93</v>
      </c>
      <c r="I2546" s="15">
        <v>-4809.37</v>
      </c>
    </row>
    <row r="2547" spans="1:9" x14ac:dyDescent="0.4">
      <c r="A2547" s="12">
        <v>41001</v>
      </c>
      <c r="B2547" t="s">
        <v>141</v>
      </c>
      <c r="C2547" t="s">
        <v>126</v>
      </c>
      <c r="D2547" t="s">
        <v>97</v>
      </c>
      <c r="E2547" t="s">
        <v>129</v>
      </c>
      <c r="F2547" t="s">
        <v>108</v>
      </c>
      <c r="G2547" t="s">
        <v>115</v>
      </c>
      <c r="H2547" t="s">
        <v>93</v>
      </c>
      <c r="I2547" s="15">
        <v>-1923.38</v>
      </c>
    </row>
    <row r="2548" spans="1:9" x14ac:dyDescent="0.4">
      <c r="A2548" s="12">
        <v>41628</v>
      </c>
      <c r="B2548" t="s">
        <v>141</v>
      </c>
      <c r="C2548" t="s">
        <v>117</v>
      </c>
      <c r="D2548" t="s">
        <v>102</v>
      </c>
      <c r="E2548" t="s">
        <v>136</v>
      </c>
      <c r="F2548" t="s">
        <v>112</v>
      </c>
      <c r="G2548" t="s">
        <v>135</v>
      </c>
      <c r="H2548">
        <v>36</v>
      </c>
      <c r="I2548" s="15">
        <v>22046.91</v>
      </c>
    </row>
    <row r="2549" spans="1:9" x14ac:dyDescent="0.4">
      <c r="A2549" s="12">
        <v>41140</v>
      </c>
      <c r="B2549" t="s">
        <v>141</v>
      </c>
      <c r="C2549" t="s">
        <v>117</v>
      </c>
      <c r="D2549" t="s">
        <v>119</v>
      </c>
      <c r="E2549" t="s">
        <v>125</v>
      </c>
      <c r="F2549" t="s">
        <v>113</v>
      </c>
      <c r="G2549" t="s">
        <v>94</v>
      </c>
      <c r="H2549">
        <v>58</v>
      </c>
      <c r="I2549" s="15">
        <v>50054.04</v>
      </c>
    </row>
    <row r="2550" spans="1:9" x14ac:dyDescent="0.4">
      <c r="A2550" s="12">
        <v>41531</v>
      </c>
      <c r="B2550" t="s">
        <v>141</v>
      </c>
      <c r="C2550" t="s">
        <v>126</v>
      </c>
      <c r="D2550" t="s">
        <v>106</v>
      </c>
      <c r="E2550" t="s">
        <v>138</v>
      </c>
      <c r="F2550" t="s">
        <v>108</v>
      </c>
      <c r="G2550" t="s">
        <v>99</v>
      </c>
      <c r="H2550" t="s">
        <v>93</v>
      </c>
      <c r="I2550" s="15">
        <v>-1490.36</v>
      </c>
    </row>
    <row r="2551" spans="1:9" x14ac:dyDescent="0.4">
      <c r="A2551" s="12">
        <v>41206</v>
      </c>
      <c r="B2551" t="s">
        <v>141</v>
      </c>
      <c r="C2551" t="s">
        <v>126</v>
      </c>
      <c r="D2551" t="s">
        <v>119</v>
      </c>
      <c r="E2551" t="s">
        <v>125</v>
      </c>
      <c r="F2551" t="s">
        <v>108</v>
      </c>
      <c r="G2551" t="s">
        <v>130</v>
      </c>
      <c r="H2551" t="s">
        <v>93</v>
      </c>
      <c r="I2551" s="15">
        <v>-16429.810000000001</v>
      </c>
    </row>
    <row r="2552" spans="1:9" x14ac:dyDescent="0.4">
      <c r="A2552" s="12">
        <v>41227</v>
      </c>
      <c r="B2552" t="s">
        <v>141</v>
      </c>
      <c r="C2552" t="s">
        <v>124</v>
      </c>
      <c r="D2552" t="s">
        <v>97</v>
      </c>
      <c r="E2552" t="s">
        <v>140</v>
      </c>
      <c r="F2552" t="s">
        <v>108</v>
      </c>
      <c r="G2552" t="s">
        <v>130</v>
      </c>
      <c r="H2552" t="s">
        <v>93</v>
      </c>
      <c r="I2552" s="15">
        <v>-787.59</v>
      </c>
    </row>
    <row r="2553" spans="1:9" x14ac:dyDescent="0.4">
      <c r="A2553" s="12">
        <v>40981</v>
      </c>
      <c r="B2553" t="s">
        <v>141</v>
      </c>
      <c r="C2553" t="s">
        <v>103</v>
      </c>
      <c r="D2553" t="s">
        <v>106</v>
      </c>
      <c r="E2553" t="s">
        <v>114</v>
      </c>
      <c r="F2553" t="s">
        <v>104</v>
      </c>
      <c r="G2553" t="s">
        <v>111</v>
      </c>
      <c r="H2553" t="s">
        <v>93</v>
      </c>
      <c r="I2553" s="15">
        <v>-5675.63</v>
      </c>
    </row>
    <row r="2554" spans="1:9" x14ac:dyDescent="0.4">
      <c r="A2554" s="12">
        <v>41289</v>
      </c>
      <c r="B2554" t="s">
        <v>141</v>
      </c>
      <c r="C2554" t="s">
        <v>122</v>
      </c>
      <c r="D2554" t="s">
        <v>102</v>
      </c>
      <c r="E2554" t="s">
        <v>136</v>
      </c>
      <c r="F2554" t="s">
        <v>108</v>
      </c>
      <c r="G2554" t="s">
        <v>115</v>
      </c>
      <c r="H2554" t="s">
        <v>93</v>
      </c>
      <c r="I2554" s="15">
        <v>-5043.29</v>
      </c>
    </row>
    <row r="2555" spans="1:9" x14ac:dyDescent="0.4">
      <c r="A2555" s="12">
        <v>41037</v>
      </c>
      <c r="B2555" t="s">
        <v>141</v>
      </c>
      <c r="C2555" t="s">
        <v>103</v>
      </c>
      <c r="D2555" t="s">
        <v>110</v>
      </c>
      <c r="E2555" t="s">
        <v>109</v>
      </c>
      <c r="F2555" t="s">
        <v>100</v>
      </c>
      <c r="G2555" t="s">
        <v>130</v>
      </c>
      <c r="H2555" t="s">
        <v>93</v>
      </c>
      <c r="I2555" s="15">
        <v>-6298.45</v>
      </c>
    </row>
    <row r="2556" spans="1:9" x14ac:dyDescent="0.4">
      <c r="A2556" s="12">
        <v>41215</v>
      </c>
      <c r="B2556" t="s">
        <v>141</v>
      </c>
      <c r="C2556" t="s">
        <v>126</v>
      </c>
      <c r="D2556" t="s">
        <v>97</v>
      </c>
      <c r="E2556" t="s">
        <v>140</v>
      </c>
      <c r="F2556" t="s">
        <v>113</v>
      </c>
      <c r="G2556" t="s">
        <v>115</v>
      </c>
      <c r="H2556" t="s">
        <v>93</v>
      </c>
      <c r="I2556" s="15">
        <v>-5677.36</v>
      </c>
    </row>
    <row r="2557" spans="1:9" x14ac:dyDescent="0.4">
      <c r="A2557" s="12">
        <v>41329</v>
      </c>
      <c r="B2557" t="s">
        <v>141</v>
      </c>
      <c r="C2557" t="s">
        <v>122</v>
      </c>
      <c r="D2557" t="s">
        <v>119</v>
      </c>
      <c r="E2557" t="s">
        <v>118</v>
      </c>
      <c r="F2557" t="s">
        <v>95</v>
      </c>
      <c r="G2557" t="s">
        <v>115</v>
      </c>
      <c r="H2557" t="s">
        <v>93</v>
      </c>
      <c r="I2557" s="15">
        <v>-1940.24</v>
      </c>
    </row>
    <row r="2558" spans="1:9" x14ac:dyDescent="0.4">
      <c r="A2558" s="12">
        <v>41541</v>
      </c>
      <c r="B2558" t="s">
        <v>141</v>
      </c>
      <c r="C2558" t="s">
        <v>124</v>
      </c>
      <c r="D2558" t="s">
        <v>119</v>
      </c>
      <c r="E2558" t="s">
        <v>131</v>
      </c>
      <c r="F2558" t="s">
        <v>108</v>
      </c>
      <c r="G2558" t="s">
        <v>94</v>
      </c>
      <c r="H2558" t="s">
        <v>93</v>
      </c>
      <c r="I2558" s="15">
        <v>-248.24</v>
      </c>
    </row>
    <row r="2559" spans="1:9" x14ac:dyDescent="0.4">
      <c r="A2559" s="12">
        <v>41384</v>
      </c>
      <c r="B2559" t="s">
        <v>141</v>
      </c>
      <c r="C2559" t="s">
        <v>122</v>
      </c>
      <c r="D2559" t="s">
        <v>106</v>
      </c>
      <c r="E2559" t="s">
        <v>138</v>
      </c>
      <c r="F2559" t="s">
        <v>100</v>
      </c>
      <c r="G2559" t="s">
        <v>107</v>
      </c>
      <c r="H2559" t="s">
        <v>93</v>
      </c>
      <c r="I2559" s="15">
        <v>-1281.92</v>
      </c>
    </row>
    <row r="2560" spans="1:9" x14ac:dyDescent="0.4">
      <c r="A2560" s="12">
        <v>41101</v>
      </c>
      <c r="B2560" t="s">
        <v>141</v>
      </c>
      <c r="C2560" t="s">
        <v>117</v>
      </c>
      <c r="D2560" t="s">
        <v>106</v>
      </c>
      <c r="E2560" t="s">
        <v>114</v>
      </c>
      <c r="F2560" t="s">
        <v>108</v>
      </c>
      <c r="G2560" t="s">
        <v>120</v>
      </c>
      <c r="H2560">
        <v>17</v>
      </c>
      <c r="I2560" s="15">
        <v>12398.46</v>
      </c>
    </row>
    <row r="2561" spans="1:9" x14ac:dyDescent="0.4">
      <c r="A2561" s="12">
        <v>41251</v>
      </c>
      <c r="B2561" t="s">
        <v>141</v>
      </c>
      <c r="C2561" t="s">
        <v>103</v>
      </c>
      <c r="D2561" t="s">
        <v>102</v>
      </c>
      <c r="E2561" t="s">
        <v>116</v>
      </c>
      <c r="F2561" t="s">
        <v>113</v>
      </c>
      <c r="G2561" t="s">
        <v>135</v>
      </c>
      <c r="H2561" t="s">
        <v>93</v>
      </c>
      <c r="I2561" s="15">
        <v>-6541.13</v>
      </c>
    </row>
    <row r="2562" spans="1:9" x14ac:dyDescent="0.4">
      <c r="A2562" s="12">
        <v>40909</v>
      </c>
      <c r="B2562" t="s">
        <v>141</v>
      </c>
      <c r="C2562" t="s">
        <v>98</v>
      </c>
      <c r="D2562" t="s">
        <v>110</v>
      </c>
      <c r="E2562" t="s">
        <v>128</v>
      </c>
      <c r="F2562" t="s">
        <v>104</v>
      </c>
      <c r="G2562" t="s">
        <v>120</v>
      </c>
      <c r="H2562" t="s">
        <v>93</v>
      </c>
      <c r="I2562" s="15">
        <v>-7796.25</v>
      </c>
    </row>
    <row r="2563" spans="1:9" x14ac:dyDescent="0.4">
      <c r="A2563" s="12">
        <v>41003</v>
      </c>
      <c r="B2563" t="s">
        <v>141</v>
      </c>
      <c r="C2563" t="s">
        <v>122</v>
      </c>
      <c r="D2563" t="s">
        <v>119</v>
      </c>
      <c r="E2563" t="s">
        <v>123</v>
      </c>
      <c r="F2563" t="s">
        <v>108</v>
      </c>
      <c r="G2563" t="s">
        <v>111</v>
      </c>
      <c r="H2563" t="s">
        <v>93</v>
      </c>
      <c r="I2563" s="15">
        <v>-1711.34</v>
      </c>
    </row>
    <row r="2564" spans="1:9" x14ac:dyDescent="0.4">
      <c r="A2564" s="12">
        <v>41057</v>
      </c>
      <c r="B2564" t="s">
        <v>141</v>
      </c>
      <c r="C2564" t="s">
        <v>98</v>
      </c>
      <c r="D2564" t="s">
        <v>97</v>
      </c>
      <c r="E2564" t="s">
        <v>96</v>
      </c>
      <c r="F2564" t="s">
        <v>108</v>
      </c>
      <c r="G2564" t="s">
        <v>135</v>
      </c>
      <c r="H2564" t="s">
        <v>93</v>
      </c>
      <c r="I2564" s="15">
        <v>-3125.84</v>
      </c>
    </row>
    <row r="2565" spans="1:9" x14ac:dyDescent="0.4">
      <c r="A2565" s="12">
        <v>41046</v>
      </c>
      <c r="B2565" t="s">
        <v>141</v>
      </c>
      <c r="C2565" t="s">
        <v>117</v>
      </c>
      <c r="D2565" t="s">
        <v>97</v>
      </c>
      <c r="E2565" t="s">
        <v>96</v>
      </c>
      <c r="F2565" t="s">
        <v>108</v>
      </c>
      <c r="G2565" t="s">
        <v>111</v>
      </c>
      <c r="H2565">
        <v>31</v>
      </c>
      <c r="I2565" s="15">
        <v>40111.870000000003</v>
      </c>
    </row>
    <row r="2566" spans="1:9" x14ac:dyDescent="0.4">
      <c r="A2566" s="12">
        <v>40944</v>
      </c>
      <c r="B2566" t="s">
        <v>141</v>
      </c>
      <c r="C2566" t="s">
        <v>122</v>
      </c>
      <c r="D2566" t="s">
        <v>102</v>
      </c>
      <c r="E2566" t="s">
        <v>116</v>
      </c>
      <c r="F2566" t="s">
        <v>112</v>
      </c>
      <c r="G2566" t="s">
        <v>94</v>
      </c>
      <c r="H2566" t="s">
        <v>93</v>
      </c>
      <c r="I2566" s="15">
        <v>-2017.36</v>
      </c>
    </row>
    <row r="2567" spans="1:9" x14ac:dyDescent="0.4">
      <c r="A2567" s="12">
        <v>41300</v>
      </c>
      <c r="B2567" t="s">
        <v>141</v>
      </c>
      <c r="C2567" t="s">
        <v>126</v>
      </c>
      <c r="D2567" t="s">
        <v>110</v>
      </c>
      <c r="E2567" t="s">
        <v>121</v>
      </c>
      <c r="F2567" t="s">
        <v>112</v>
      </c>
      <c r="G2567" t="s">
        <v>120</v>
      </c>
      <c r="H2567" t="s">
        <v>93</v>
      </c>
      <c r="I2567" s="15">
        <v>-11471.73</v>
      </c>
    </row>
    <row r="2568" spans="1:9" x14ac:dyDescent="0.4">
      <c r="A2568" s="12">
        <v>40990</v>
      </c>
      <c r="B2568" t="s">
        <v>141</v>
      </c>
      <c r="C2568" t="s">
        <v>126</v>
      </c>
      <c r="D2568" t="s">
        <v>106</v>
      </c>
      <c r="E2568" t="s">
        <v>105</v>
      </c>
      <c r="F2568" t="s">
        <v>113</v>
      </c>
      <c r="G2568" t="s">
        <v>111</v>
      </c>
      <c r="H2568" t="s">
        <v>93</v>
      </c>
      <c r="I2568" s="15">
        <v>-3050.33</v>
      </c>
    </row>
    <row r="2569" spans="1:9" x14ac:dyDescent="0.4">
      <c r="A2569" s="12">
        <v>41582</v>
      </c>
      <c r="B2569" t="s">
        <v>141</v>
      </c>
      <c r="C2569" t="s">
        <v>103</v>
      </c>
      <c r="D2569" t="s">
        <v>110</v>
      </c>
      <c r="E2569" t="s">
        <v>132</v>
      </c>
      <c r="F2569" t="s">
        <v>100</v>
      </c>
      <c r="G2569" t="s">
        <v>135</v>
      </c>
      <c r="H2569" t="s">
        <v>93</v>
      </c>
      <c r="I2569" s="15">
        <v>-2389.86</v>
      </c>
    </row>
    <row r="2570" spans="1:9" x14ac:dyDescent="0.4">
      <c r="A2570" s="12">
        <v>41016</v>
      </c>
      <c r="B2570" t="s">
        <v>141</v>
      </c>
      <c r="C2570" t="s">
        <v>98</v>
      </c>
      <c r="D2570" t="s">
        <v>119</v>
      </c>
      <c r="E2570" t="s">
        <v>131</v>
      </c>
      <c r="F2570" t="s">
        <v>112</v>
      </c>
      <c r="G2570" t="s">
        <v>107</v>
      </c>
      <c r="H2570" t="s">
        <v>93</v>
      </c>
      <c r="I2570" s="15">
        <v>-1882</v>
      </c>
    </row>
    <row r="2571" spans="1:9" x14ac:dyDescent="0.4">
      <c r="A2571" s="12">
        <v>41036</v>
      </c>
      <c r="B2571" t="s">
        <v>141</v>
      </c>
      <c r="C2571" t="s">
        <v>103</v>
      </c>
      <c r="D2571" t="s">
        <v>97</v>
      </c>
      <c r="E2571" t="s">
        <v>129</v>
      </c>
      <c r="F2571" t="s">
        <v>108</v>
      </c>
      <c r="G2571" t="s">
        <v>130</v>
      </c>
      <c r="H2571" t="s">
        <v>93</v>
      </c>
      <c r="I2571" s="15">
        <v>-4050.97</v>
      </c>
    </row>
    <row r="2572" spans="1:9" x14ac:dyDescent="0.4">
      <c r="A2572" s="12">
        <v>40963</v>
      </c>
      <c r="B2572" t="s">
        <v>141</v>
      </c>
      <c r="C2572" t="s">
        <v>103</v>
      </c>
      <c r="D2572" t="s">
        <v>110</v>
      </c>
      <c r="E2572" t="s">
        <v>121</v>
      </c>
      <c r="F2572" t="s">
        <v>100</v>
      </c>
      <c r="G2572" t="s">
        <v>99</v>
      </c>
      <c r="H2572" t="s">
        <v>93</v>
      </c>
      <c r="I2572" s="15">
        <v>-6652.85</v>
      </c>
    </row>
    <row r="2573" spans="1:9" x14ac:dyDescent="0.4">
      <c r="A2573" s="12">
        <v>41575</v>
      </c>
      <c r="B2573" t="s">
        <v>141</v>
      </c>
      <c r="C2573" t="s">
        <v>122</v>
      </c>
      <c r="D2573" t="s">
        <v>119</v>
      </c>
      <c r="E2573" t="s">
        <v>118</v>
      </c>
      <c r="F2573" t="s">
        <v>95</v>
      </c>
      <c r="G2573" t="s">
        <v>111</v>
      </c>
      <c r="H2573" t="s">
        <v>93</v>
      </c>
      <c r="I2573" s="15">
        <v>-2106.87</v>
      </c>
    </row>
    <row r="2574" spans="1:9" x14ac:dyDescent="0.4">
      <c r="A2574" s="12">
        <v>41118</v>
      </c>
      <c r="B2574" t="s">
        <v>141</v>
      </c>
      <c r="C2574" t="s">
        <v>122</v>
      </c>
      <c r="D2574" t="s">
        <v>97</v>
      </c>
      <c r="E2574" t="s">
        <v>96</v>
      </c>
      <c r="F2574" t="s">
        <v>112</v>
      </c>
      <c r="G2574" t="s">
        <v>111</v>
      </c>
      <c r="H2574" t="s">
        <v>93</v>
      </c>
      <c r="I2574" s="15">
        <v>-5524.19</v>
      </c>
    </row>
    <row r="2575" spans="1:9" x14ac:dyDescent="0.4">
      <c r="A2575" s="12">
        <v>41610</v>
      </c>
      <c r="B2575" t="s">
        <v>141</v>
      </c>
      <c r="C2575" t="s">
        <v>98</v>
      </c>
      <c r="D2575" t="s">
        <v>119</v>
      </c>
      <c r="E2575" t="s">
        <v>131</v>
      </c>
      <c r="F2575" t="s">
        <v>100</v>
      </c>
      <c r="G2575" t="s">
        <v>99</v>
      </c>
      <c r="H2575" t="s">
        <v>93</v>
      </c>
      <c r="I2575" s="15">
        <v>-2319.2600000000002</v>
      </c>
    </row>
    <row r="2576" spans="1:9" x14ac:dyDescent="0.4">
      <c r="A2576" s="12">
        <v>41341</v>
      </c>
      <c r="B2576" t="s">
        <v>141</v>
      </c>
      <c r="C2576" t="s">
        <v>103</v>
      </c>
      <c r="D2576" t="s">
        <v>110</v>
      </c>
      <c r="E2576" t="s">
        <v>109</v>
      </c>
      <c r="F2576" t="s">
        <v>113</v>
      </c>
      <c r="G2576" t="s">
        <v>137</v>
      </c>
      <c r="H2576" t="s">
        <v>93</v>
      </c>
      <c r="I2576" s="15">
        <v>-2974.24</v>
      </c>
    </row>
    <row r="2577" spans="1:9" x14ac:dyDescent="0.4">
      <c r="A2577" s="12">
        <v>41171</v>
      </c>
      <c r="B2577" t="s">
        <v>141</v>
      </c>
      <c r="C2577" t="s">
        <v>126</v>
      </c>
      <c r="D2577" t="s">
        <v>97</v>
      </c>
      <c r="E2577" t="s">
        <v>133</v>
      </c>
      <c r="F2577" t="s">
        <v>95</v>
      </c>
      <c r="G2577" t="s">
        <v>111</v>
      </c>
      <c r="H2577" t="s">
        <v>93</v>
      </c>
      <c r="I2577" s="15">
        <v>-7609.85</v>
      </c>
    </row>
    <row r="2578" spans="1:9" x14ac:dyDescent="0.4">
      <c r="A2578" s="12">
        <v>41544</v>
      </c>
      <c r="B2578" t="s">
        <v>141</v>
      </c>
      <c r="C2578" t="s">
        <v>124</v>
      </c>
      <c r="D2578" t="s">
        <v>119</v>
      </c>
      <c r="E2578" t="s">
        <v>123</v>
      </c>
      <c r="F2578" t="s">
        <v>113</v>
      </c>
      <c r="G2578" t="s">
        <v>120</v>
      </c>
      <c r="H2578" t="s">
        <v>93</v>
      </c>
      <c r="I2578" s="15">
        <v>-208.06</v>
      </c>
    </row>
    <row r="2579" spans="1:9" x14ac:dyDescent="0.4">
      <c r="A2579" s="12">
        <v>41279</v>
      </c>
      <c r="B2579" t="s">
        <v>141</v>
      </c>
      <c r="C2579" t="s">
        <v>126</v>
      </c>
      <c r="D2579" t="s">
        <v>119</v>
      </c>
      <c r="E2579" t="s">
        <v>131</v>
      </c>
      <c r="F2579" t="s">
        <v>108</v>
      </c>
      <c r="G2579" t="s">
        <v>120</v>
      </c>
      <c r="H2579" t="s">
        <v>93</v>
      </c>
      <c r="I2579" s="15">
        <v>-1940.02</v>
      </c>
    </row>
    <row r="2580" spans="1:9" x14ac:dyDescent="0.4">
      <c r="A2580" s="12">
        <v>41186</v>
      </c>
      <c r="B2580" t="s">
        <v>141</v>
      </c>
      <c r="C2580" t="s">
        <v>122</v>
      </c>
      <c r="D2580" t="s">
        <v>110</v>
      </c>
      <c r="E2580" t="s">
        <v>109</v>
      </c>
      <c r="F2580" t="s">
        <v>100</v>
      </c>
      <c r="G2580" t="s">
        <v>99</v>
      </c>
      <c r="H2580" t="s">
        <v>93</v>
      </c>
      <c r="I2580" s="15">
        <v>-2782.87</v>
      </c>
    </row>
    <row r="2581" spans="1:9" x14ac:dyDescent="0.4">
      <c r="A2581" s="12">
        <v>41578</v>
      </c>
      <c r="B2581" t="s">
        <v>141</v>
      </c>
      <c r="C2581" t="s">
        <v>126</v>
      </c>
      <c r="D2581" t="s">
        <v>102</v>
      </c>
      <c r="E2581" t="s">
        <v>139</v>
      </c>
      <c r="F2581" t="s">
        <v>113</v>
      </c>
      <c r="G2581" t="s">
        <v>115</v>
      </c>
      <c r="H2581" t="s">
        <v>93</v>
      </c>
      <c r="I2581" s="15">
        <v>-4917.78</v>
      </c>
    </row>
    <row r="2582" spans="1:9" x14ac:dyDescent="0.4">
      <c r="A2582" s="12">
        <v>41276</v>
      </c>
      <c r="B2582" t="s">
        <v>141</v>
      </c>
      <c r="C2582" t="s">
        <v>117</v>
      </c>
      <c r="D2582" t="s">
        <v>102</v>
      </c>
      <c r="E2582" t="s">
        <v>139</v>
      </c>
      <c r="F2582" t="s">
        <v>95</v>
      </c>
      <c r="G2582" t="s">
        <v>137</v>
      </c>
      <c r="H2582">
        <v>20</v>
      </c>
      <c r="I2582" s="15">
        <v>11816.47</v>
      </c>
    </row>
    <row r="2583" spans="1:9" x14ac:dyDescent="0.4">
      <c r="A2583" s="12">
        <v>41324</v>
      </c>
      <c r="B2583" t="s">
        <v>141</v>
      </c>
      <c r="C2583" t="s">
        <v>124</v>
      </c>
      <c r="D2583" t="s">
        <v>119</v>
      </c>
      <c r="E2583" t="s">
        <v>118</v>
      </c>
      <c r="F2583" t="s">
        <v>104</v>
      </c>
      <c r="G2583" t="s">
        <v>94</v>
      </c>
      <c r="H2583" t="s">
        <v>93</v>
      </c>
      <c r="I2583" s="15">
        <v>-428.01</v>
      </c>
    </row>
    <row r="2584" spans="1:9" x14ac:dyDescent="0.4">
      <c r="A2584" s="12">
        <v>41403</v>
      </c>
      <c r="B2584" t="s">
        <v>141</v>
      </c>
      <c r="C2584" t="s">
        <v>124</v>
      </c>
      <c r="D2584" t="s">
        <v>97</v>
      </c>
      <c r="E2584" t="s">
        <v>133</v>
      </c>
      <c r="F2584" t="s">
        <v>104</v>
      </c>
      <c r="G2584" t="s">
        <v>94</v>
      </c>
      <c r="H2584" t="s">
        <v>93</v>
      </c>
      <c r="I2584" s="15">
        <v>-614.08000000000004</v>
      </c>
    </row>
    <row r="2585" spans="1:9" x14ac:dyDescent="0.4">
      <c r="A2585" s="12">
        <v>40976</v>
      </c>
      <c r="B2585" t="s">
        <v>141</v>
      </c>
      <c r="C2585" t="s">
        <v>117</v>
      </c>
      <c r="D2585" t="s">
        <v>119</v>
      </c>
      <c r="E2585" t="s">
        <v>131</v>
      </c>
      <c r="F2585" t="s">
        <v>108</v>
      </c>
      <c r="G2585" t="s">
        <v>107</v>
      </c>
      <c r="H2585">
        <v>12</v>
      </c>
      <c r="I2585" s="15">
        <v>8336.44</v>
      </c>
    </row>
    <row r="2586" spans="1:9" x14ac:dyDescent="0.4">
      <c r="A2586" s="12">
        <v>41070</v>
      </c>
      <c r="B2586" t="s">
        <v>141</v>
      </c>
      <c r="C2586" t="s">
        <v>98</v>
      </c>
      <c r="D2586" t="s">
        <v>110</v>
      </c>
      <c r="E2586" t="s">
        <v>132</v>
      </c>
      <c r="F2586" t="s">
        <v>113</v>
      </c>
      <c r="G2586" t="s">
        <v>130</v>
      </c>
      <c r="H2586" t="s">
        <v>93</v>
      </c>
      <c r="I2586" s="15">
        <v>-3017.5</v>
      </c>
    </row>
    <row r="2587" spans="1:9" x14ac:dyDescent="0.4">
      <c r="A2587" s="12">
        <v>41447</v>
      </c>
      <c r="B2587" t="s">
        <v>141</v>
      </c>
      <c r="C2587" t="s">
        <v>124</v>
      </c>
      <c r="D2587" t="s">
        <v>119</v>
      </c>
      <c r="E2587" t="s">
        <v>125</v>
      </c>
      <c r="F2587" t="s">
        <v>113</v>
      </c>
      <c r="G2587" t="s">
        <v>130</v>
      </c>
      <c r="H2587" t="s">
        <v>93</v>
      </c>
      <c r="I2587" s="15">
        <v>-2398.2399999999998</v>
      </c>
    </row>
    <row r="2588" spans="1:9" x14ac:dyDescent="0.4">
      <c r="A2588" s="12">
        <v>41432</v>
      </c>
      <c r="B2588" t="s">
        <v>141</v>
      </c>
      <c r="C2588" t="s">
        <v>98</v>
      </c>
      <c r="D2588" t="s">
        <v>102</v>
      </c>
      <c r="E2588" t="s">
        <v>139</v>
      </c>
      <c r="F2588" t="s">
        <v>100</v>
      </c>
      <c r="G2588" t="s">
        <v>130</v>
      </c>
      <c r="H2588" t="s">
        <v>93</v>
      </c>
      <c r="I2588" s="15">
        <v>-6862.32</v>
      </c>
    </row>
    <row r="2589" spans="1:9" x14ac:dyDescent="0.4">
      <c r="A2589" s="12">
        <v>41569</v>
      </c>
      <c r="B2589" t="s">
        <v>141</v>
      </c>
      <c r="C2589" t="s">
        <v>124</v>
      </c>
      <c r="D2589" t="s">
        <v>102</v>
      </c>
      <c r="E2589" t="s">
        <v>136</v>
      </c>
      <c r="F2589" t="s">
        <v>100</v>
      </c>
      <c r="G2589" t="s">
        <v>130</v>
      </c>
      <c r="H2589" t="s">
        <v>93</v>
      </c>
      <c r="I2589" s="15">
        <v>-619.34</v>
      </c>
    </row>
    <row r="2590" spans="1:9" x14ac:dyDescent="0.4">
      <c r="A2590" s="12">
        <v>41328</v>
      </c>
      <c r="B2590" t="s">
        <v>141</v>
      </c>
      <c r="C2590" t="s">
        <v>117</v>
      </c>
      <c r="D2590" t="s">
        <v>97</v>
      </c>
      <c r="E2590" t="s">
        <v>129</v>
      </c>
      <c r="F2590" t="s">
        <v>100</v>
      </c>
      <c r="G2590" t="s">
        <v>120</v>
      </c>
      <c r="H2590">
        <v>30</v>
      </c>
      <c r="I2590" s="15">
        <v>21954.45</v>
      </c>
    </row>
    <row r="2591" spans="1:9" x14ac:dyDescent="0.4">
      <c r="A2591" s="12">
        <v>41431</v>
      </c>
      <c r="B2591" t="s">
        <v>141</v>
      </c>
      <c r="C2591" t="s">
        <v>124</v>
      </c>
      <c r="D2591" t="s">
        <v>110</v>
      </c>
      <c r="E2591" t="s">
        <v>121</v>
      </c>
      <c r="F2591" t="s">
        <v>113</v>
      </c>
      <c r="G2591" t="s">
        <v>115</v>
      </c>
      <c r="H2591" t="s">
        <v>93</v>
      </c>
      <c r="I2591" s="15">
        <v>-874.02</v>
      </c>
    </row>
    <row r="2592" spans="1:9" x14ac:dyDescent="0.4">
      <c r="A2592" s="12">
        <v>41124</v>
      </c>
      <c r="B2592" t="s">
        <v>141</v>
      </c>
      <c r="C2592" t="s">
        <v>124</v>
      </c>
      <c r="D2592" t="s">
        <v>106</v>
      </c>
      <c r="E2592" t="s">
        <v>114</v>
      </c>
      <c r="F2592" t="s">
        <v>108</v>
      </c>
      <c r="G2592" t="s">
        <v>99</v>
      </c>
      <c r="H2592" t="s">
        <v>93</v>
      </c>
      <c r="I2592" s="15">
        <v>-833.8</v>
      </c>
    </row>
    <row r="2593" spans="1:9" x14ac:dyDescent="0.4">
      <c r="A2593" s="12">
        <v>41270</v>
      </c>
      <c r="B2593" t="s">
        <v>141</v>
      </c>
      <c r="C2593" t="s">
        <v>124</v>
      </c>
      <c r="D2593" t="s">
        <v>110</v>
      </c>
      <c r="E2593" t="s">
        <v>121</v>
      </c>
      <c r="F2593" t="s">
        <v>112</v>
      </c>
      <c r="G2593" t="s">
        <v>115</v>
      </c>
      <c r="H2593" t="s">
        <v>93</v>
      </c>
      <c r="I2593" s="15">
        <v>-1773.89</v>
      </c>
    </row>
    <row r="2594" spans="1:9" x14ac:dyDescent="0.4">
      <c r="A2594" s="12">
        <v>41265</v>
      </c>
      <c r="B2594" t="s">
        <v>141</v>
      </c>
      <c r="C2594" t="s">
        <v>117</v>
      </c>
      <c r="D2594" t="s">
        <v>102</v>
      </c>
      <c r="E2594" t="s">
        <v>139</v>
      </c>
      <c r="F2594" t="s">
        <v>112</v>
      </c>
      <c r="G2594" t="s">
        <v>107</v>
      </c>
      <c r="H2594">
        <v>56</v>
      </c>
      <c r="I2594" s="15">
        <v>37118.089999999997</v>
      </c>
    </row>
    <row r="2595" spans="1:9" x14ac:dyDescent="0.4">
      <c r="A2595" s="12">
        <v>41547</v>
      </c>
      <c r="B2595" t="s">
        <v>141</v>
      </c>
      <c r="C2595" t="s">
        <v>103</v>
      </c>
      <c r="D2595" t="s">
        <v>119</v>
      </c>
      <c r="E2595" t="s">
        <v>125</v>
      </c>
      <c r="F2595" t="s">
        <v>100</v>
      </c>
      <c r="G2595" t="s">
        <v>130</v>
      </c>
      <c r="H2595" t="s">
        <v>93</v>
      </c>
      <c r="I2595" s="15">
        <v>-40436.99</v>
      </c>
    </row>
    <row r="2596" spans="1:9" x14ac:dyDescent="0.4">
      <c r="A2596" s="12">
        <v>41385</v>
      </c>
      <c r="B2596" t="s">
        <v>141</v>
      </c>
      <c r="C2596" t="s">
        <v>126</v>
      </c>
      <c r="D2596" t="s">
        <v>110</v>
      </c>
      <c r="E2596" t="s">
        <v>128</v>
      </c>
      <c r="F2596" t="s">
        <v>112</v>
      </c>
      <c r="G2596" t="s">
        <v>120</v>
      </c>
      <c r="H2596" t="s">
        <v>93</v>
      </c>
      <c r="I2596" s="15">
        <v>-3135.58</v>
      </c>
    </row>
    <row r="2597" spans="1:9" x14ac:dyDescent="0.4">
      <c r="A2597" s="12">
        <v>41291</v>
      </c>
      <c r="B2597" t="s">
        <v>141</v>
      </c>
      <c r="C2597" t="s">
        <v>117</v>
      </c>
      <c r="D2597" t="s">
        <v>110</v>
      </c>
      <c r="E2597" t="s">
        <v>132</v>
      </c>
      <c r="F2597" t="s">
        <v>112</v>
      </c>
      <c r="G2597" t="s">
        <v>115</v>
      </c>
      <c r="H2597">
        <v>10</v>
      </c>
      <c r="I2597" s="15">
        <v>6529.15</v>
      </c>
    </row>
    <row r="2598" spans="1:9" x14ac:dyDescent="0.4">
      <c r="A2598" s="12">
        <v>41494</v>
      </c>
      <c r="B2598" t="s">
        <v>141</v>
      </c>
      <c r="C2598" t="s">
        <v>122</v>
      </c>
      <c r="D2598" t="s">
        <v>106</v>
      </c>
      <c r="E2598" t="s">
        <v>134</v>
      </c>
      <c r="F2598" t="s">
        <v>113</v>
      </c>
      <c r="G2598" t="s">
        <v>94</v>
      </c>
      <c r="H2598" t="s">
        <v>93</v>
      </c>
      <c r="I2598" s="15">
        <v>-902.3</v>
      </c>
    </row>
    <row r="2599" spans="1:9" x14ac:dyDescent="0.4">
      <c r="A2599" s="12">
        <v>41553</v>
      </c>
      <c r="B2599" t="s">
        <v>141</v>
      </c>
      <c r="C2599" t="s">
        <v>103</v>
      </c>
      <c r="D2599" t="s">
        <v>110</v>
      </c>
      <c r="E2599" t="s">
        <v>109</v>
      </c>
      <c r="F2599" t="s">
        <v>113</v>
      </c>
      <c r="G2599" t="s">
        <v>99</v>
      </c>
      <c r="H2599" t="s">
        <v>93</v>
      </c>
      <c r="I2599" s="15">
        <v>-4734.24</v>
      </c>
    </row>
    <row r="2600" spans="1:9" x14ac:dyDescent="0.4">
      <c r="A2600" s="12">
        <v>41032</v>
      </c>
      <c r="B2600" t="s">
        <v>141</v>
      </c>
      <c r="C2600" t="s">
        <v>122</v>
      </c>
      <c r="D2600" t="s">
        <v>119</v>
      </c>
      <c r="E2600" t="s">
        <v>123</v>
      </c>
      <c r="F2600" t="s">
        <v>95</v>
      </c>
      <c r="G2600" t="s">
        <v>120</v>
      </c>
      <c r="H2600" t="s">
        <v>93</v>
      </c>
      <c r="I2600" s="15">
        <v>-726.21</v>
      </c>
    </row>
    <row r="2601" spans="1:9" x14ac:dyDescent="0.4">
      <c r="A2601" s="12">
        <v>41603</v>
      </c>
      <c r="B2601" t="s">
        <v>141</v>
      </c>
      <c r="C2601" t="s">
        <v>124</v>
      </c>
      <c r="D2601" t="s">
        <v>110</v>
      </c>
      <c r="E2601" t="s">
        <v>109</v>
      </c>
      <c r="F2601" t="s">
        <v>112</v>
      </c>
      <c r="G2601" t="s">
        <v>99</v>
      </c>
      <c r="H2601" t="s">
        <v>93</v>
      </c>
      <c r="I2601" s="15">
        <v>-292.29000000000002</v>
      </c>
    </row>
    <row r="2602" spans="1:9" x14ac:dyDescent="0.4">
      <c r="A2602" s="12">
        <v>41485</v>
      </c>
      <c r="B2602" t="s">
        <v>141</v>
      </c>
      <c r="C2602" t="s">
        <v>126</v>
      </c>
      <c r="D2602" t="s">
        <v>119</v>
      </c>
      <c r="E2602" t="s">
        <v>131</v>
      </c>
      <c r="F2602" t="s">
        <v>113</v>
      </c>
      <c r="G2602" t="s">
        <v>120</v>
      </c>
      <c r="H2602" t="s">
        <v>93</v>
      </c>
      <c r="I2602" s="15">
        <v>-1997.65</v>
      </c>
    </row>
    <row r="2603" spans="1:9" x14ac:dyDescent="0.4">
      <c r="A2603" s="12">
        <v>41192</v>
      </c>
      <c r="B2603" t="s">
        <v>141</v>
      </c>
      <c r="C2603" t="s">
        <v>126</v>
      </c>
      <c r="D2603" t="s">
        <v>119</v>
      </c>
      <c r="E2603" t="s">
        <v>127</v>
      </c>
      <c r="F2603" t="s">
        <v>95</v>
      </c>
      <c r="G2603" t="s">
        <v>111</v>
      </c>
      <c r="H2603" t="s">
        <v>93</v>
      </c>
      <c r="I2603" s="15">
        <v>-6252.51</v>
      </c>
    </row>
    <row r="2604" spans="1:9" x14ac:dyDescent="0.4">
      <c r="A2604" s="12">
        <v>41107</v>
      </c>
      <c r="B2604" t="s">
        <v>141</v>
      </c>
      <c r="C2604" t="s">
        <v>124</v>
      </c>
      <c r="D2604" t="s">
        <v>106</v>
      </c>
      <c r="E2604" t="s">
        <v>114</v>
      </c>
      <c r="F2604" t="s">
        <v>108</v>
      </c>
      <c r="G2604" t="s">
        <v>107</v>
      </c>
      <c r="H2604" t="s">
        <v>93</v>
      </c>
      <c r="I2604" s="15">
        <v>-590.75</v>
      </c>
    </row>
    <row r="2605" spans="1:9" x14ac:dyDescent="0.4">
      <c r="A2605" s="12">
        <v>41586</v>
      </c>
      <c r="B2605" t="s">
        <v>141</v>
      </c>
      <c r="C2605" t="s">
        <v>117</v>
      </c>
      <c r="D2605" t="s">
        <v>106</v>
      </c>
      <c r="E2605" t="s">
        <v>134</v>
      </c>
      <c r="F2605" t="s">
        <v>100</v>
      </c>
      <c r="G2605" t="s">
        <v>99</v>
      </c>
      <c r="H2605">
        <v>8</v>
      </c>
      <c r="I2605" s="15">
        <v>4652.83</v>
      </c>
    </row>
    <row r="2606" spans="1:9" x14ac:dyDescent="0.4">
      <c r="A2606" s="12">
        <v>41253</v>
      </c>
      <c r="B2606" t="s">
        <v>141</v>
      </c>
      <c r="C2606" t="s">
        <v>117</v>
      </c>
      <c r="D2606" t="s">
        <v>102</v>
      </c>
      <c r="E2606" t="s">
        <v>101</v>
      </c>
      <c r="F2606" t="s">
        <v>113</v>
      </c>
      <c r="G2606" t="s">
        <v>120</v>
      </c>
      <c r="H2606">
        <v>22</v>
      </c>
      <c r="I2606" s="15">
        <v>16455.3</v>
      </c>
    </row>
    <row r="2607" spans="1:9" x14ac:dyDescent="0.4">
      <c r="A2607" s="12">
        <v>41587</v>
      </c>
      <c r="B2607" t="s">
        <v>141</v>
      </c>
      <c r="C2607" t="s">
        <v>98</v>
      </c>
      <c r="D2607" t="s">
        <v>102</v>
      </c>
      <c r="E2607" t="s">
        <v>116</v>
      </c>
      <c r="F2607" t="s">
        <v>113</v>
      </c>
      <c r="G2607" t="s">
        <v>111</v>
      </c>
      <c r="H2607" t="s">
        <v>93</v>
      </c>
      <c r="I2607" s="15">
        <v>-11533.71</v>
      </c>
    </row>
    <row r="2608" spans="1:9" x14ac:dyDescent="0.4">
      <c r="A2608" s="12">
        <v>41583</v>
      </c>
      <c r="B2608" t="s">
        <v>141</v>
      </c>
      <c r="C2608" t="s">
        <v>103</v>
      </c>
      <c r="D2608" t="s">
        <v>106</v>
      </c>
      <c r="E2608" t="s">
        <v>114</v>
      </c>
      <c r="F2608" t="s">
        <v>108</v>
      </c>
      <c r="G2608" t="s">
        <v>107</v>
      </c>
      <c r="H2608" t="s">
        <v>93</v>
      </c>
      <c r="I2608" s="15">
        <v>-5851.82</v>
      </c>
    </row>
    <row r="2609" spans="1:9" x14ac:dyDescent="0.4">
      <c r="A2609" s="12">
        <v>40975</v>
      </c>
      <c r="B2609" t="s">
        <v>141</v>
      </c>
      <c r="C2609" t="s">
        <v>126</v>
      </c>
      <c r="D2609" t="s">
        <v>106</v>
      </c>
      <c r="E2609" t="s">
        <v>134</v>
      </c>
      <c r="F2609" t="s">
        <v>100</v>
      </c>
      <c r="G2609" t="s">
        <v>120</v>
      </c>
      <c r="H2609" t="s">
        <v>93</v>
      </c>
      <c r="I2609" s="15">
        <v>-1172.0999999999999</v>
      </c>
    </row>
    <row r="2610" spans="1:9" x14ac:dyDescent="0.4">
      <c r="A2610" s="12">
        <v>41228</v>
      </c>
      <c r="B2610" t="s">
        <v>141</v>
      </c>
      <c r="C2610" t="s">
        <v>103</v>
      </c>
      <c r="D2610" t="s">
        <v>102</v>
      </c>
      <c r="E2610" t="s">
        <v>136</v>
      </c>
      <c r="F2610" t="s">
        <v>108</v>
      </c>
      <c r="G2610" t="s">
        <v>111</v>
      </c>
      <c r="H2610" t="s">
        <v>93</v>
      </c>
      <c r="I2610" s="15">
        <v>-10291.56</v>
      </c>
    </row>
    <row r="2611" spans="1:9" x14ac:dyDescent="0.4">
      <c r="A2611" s="12">
        <v>41360</v>
      </c>
      <c r="B2611" t="s">
        <v>141</v>
      </c>
      <c r="C2611" t="s">
        <v>124</v>
      </c>
      <c r="D2611" t="s">
        <v>106</v>
      </c>
      <c r="E2611" t="s">
        <v>114</v>
      </c>
      <c r="F2611" t="s">
        <v>100</v>
      </c>
      <c r="G2611" t="s">
        <v>120</v>
      </c>
      <c r="H2611" t="s">
        <v>93</v>
      </c>
      <c r="I2611" s="15">
        <v>-357.01</v>
      </c>
    </row>
    <row r="2612" spans="1:9" x14ac:dyDescent="0.4">
      <c r="A2612" s="12">
        <v>41346</v>
      </c>
      <c r="B2612" t="s">
        <v>141</v>
      </c>
      <c r="C2612" t="s">
        <v>117</v>
      </c>
      <c r="D2612" t="s">
        <v>110</v>
      </c>
      <c r="E2612" t="s">
        <v>128</v>
      </c>
      <c r="F2612" t="s">
        <v>95</v>
      </c>
      <c r="G2612" t="s">
        <v>94</v>
      </c>
      <c r="H2612">
        <v>22</v>
      </c>
      <c r="I2612" s="15">
        <v>17563.650000000001</v>
      </c>
    </row>
    <row r="2613" spans="1:9" x14ac:dyDescent="0.4">
      <c r="A2613" s="12">
        <v>41475</v>
      </c>
      <c r="B2613" t="s">
        <v>141</v>
      </c>
      <c r="C2613" t="s">
        <v>103</v>
      </c>
      <c r="D2613" t="s">
        <v>97</v>
      </c>
      <c r="E2613" t="s">
        <v>96</v>
      </c>
      <c r="F2613" t="s">
        <v>104</v>
      </c>
      <c r="G2613" t="s">
        <v>130</v>
      </c>
      <c r="H2613" t="s">
        <v>93</v>
      </c>
      <c r="I2613" s="15">
        <v>-8015.18</v>
      </c>
    </row>
    <row r="2614" spans="1:9" x14ac:dyDescent="0.4">
      <c r="A2614" s="12">
        <v>41428</v>
      </c>
      <c r="B2614" t="s">
        <v>141</v>
      </c>
      <c r="C2614" t="s">
        <v>126</v>
      </c>
      <c r="D2614" t="s">
        <v>110</v>
      </c>
      <c r="E2614" t="s">
        <v>121</v>
      </c>
      <c r="F2614" t="s">
        <v>108</v>
      </c>
      <c r="G2614" t="s">
        <v>107</v>
      </c>
      <c r="H2614" t="s">
        <v>93</v>
      </c>
      <c r="I2614" s="15">
        <v>-5927.13</v>
      </c>
    </row>
    <row r="2615" spans="1:9" x14ac:dyDescent="0.4">
      <c r="A2615" s="12">
        <v>40976</v>
      </c>
      <c r="B2615" t="s">
        <v>141</v>
      </c>
      <c r="C2615" t="s">
        <v>98</v>
      </c>
      <c r="D2615" t="s">
        <v>97</v>
      </c>
      <c r="E2615" t="s">
        <v>140</v>
      </c>
      <c r="F2615" t="s">
        <v>95</v>
      </c>
      <c r="G2615" t="s">
        <v>107</v>
      </c>
      <c r="H2615" t="s">
        <v>93</v>
      </c>
      <c r="I2615" s="15">
        <v>-18345.03</v>
      </c>
    </row>
    <row r="2616" spans="1:9" x14ac:dyDescent="0.4">
      <c r="A2616" s="12">
        <v>41127</v>
      </c>
      <c r="B2616" t="s">
        <v>141</v>
      </c>
      <c r="C2616" t="s">
        <v>103</v>
      </c>
      <c r="D2616" t="s">
        <v>106</v>
      </c>
      <c r="E2616" t="s">
        <v>134</v>
      </c>
      <c r="F2616" t="s">
        <v>104</v>
      </c>
      <c r="G2616" t="s">
        <v>137</v>
      </c>
      <c r="H2616" t="s">
        <v>93</v>
      </c>
      <c r="I2616" s="15">
        <v>-1403.4</v>
      </c>
    </row>
    <row r="2617" spans="1:9" x14ac:dyDescent="0.4">
      <c r="A2617" s="12">
        <v>41196</v>
      </c>
      <c r="B2617" t="s">
        <v>141</v>
      </c>
      <c r="C2617" t="s">
        <v>103</v>
      </c>
      <c r="D2617" t="s">
        <v>106</v>
      </c>
      <c r="E2617" t="s">
        <v>138</v>
      </c>
      <c r="F2617" t="s">
        <v>95</v>
      </c>
      <c r="G2617" t="s">
        <v>130</v>
      </c>
      <c r="H2617" t="s">
        <v>93</v>
      </c>
      <c r="I2617" s="15">
        <v>-7755.12</v>
      </c>
    </row>
    <row r="2618" spans="1:9" x14ac:dyDescent="0.4">
      <c r="A2618" s="12">
        <v>40975</v>
      </c>
      <c r="B2618" t="s">
        <v>141</v>
      </c>
      <c r="C2618" t="s">
        <v>103</v>
      </c>
      <c r="D2618" t="s">
        <v>106</v>
      </c>
      <c r="E2618" t="s">
        <v>138</v>
      </c>
      <c r="F2618" t="s">
        <v>95</v>
      </c>
      <c r="G2618" t="s">
        <v>99</v>
      </c>
      <c r="H2618" t="s">
        <v>93</v>
      </c>
      <c r="I2618" s="15">
        <v>-6872.75</v>
      </c>
    </row>
    <row r="2619" spans="1:9" x14ac:dyDescent="0.4">
      <c r="A2619" s="12">
        <v>41203</v>
      </c>
      <c r="B2619" t="s">
        <v>141</v>
      </c>
      <c r="C2619" t="s">
        <v>117</v>
      </c>
      <c r="D2619" t="s">
        <v>106</v>
      </c>
      <c r="E2619" t="s">
        <v>105</v>
      </c>
      <c r="F2619" t="s">
        <v>104</v>
      </c>
      <c r="G2619" t="s">
        <v>130</v>
      </c>
      <c r="H2619">
        <v>10</v>
      </c>
      <c r="I2619" s="15">
        <v>8089.13</v>
      </c>
    </row>
    <row r="2620" spans="1:9" x14ac:dyDescent="0.4">
      <c r="A2620" s="12">
        <v>41104</v>
      </c>
      <c r="B2620" t="s">
        <v>141</v>
      </c>
      <c r="C2620" t="s">
        <v>122</v>
      </c>
      <c r="D2620" t="s">
        <v>106</v>
      </c>
      <c r="E2620" t="s">
        <v>114</v>
      </c>
      <c r="F2620" t="s">
        <v>113</v>
      </c>
      <c r="G2620" t="s">
        <v>115</v>
      </c>
      <c r="H2620" t="s">
        <v>93</v>
      </c>
      <c r="I2620" s="15">
        <v>-1502.44</v>
      </c>
    </row>
    <row r="2621" spans="1:9" x14ac:dyDescent="0.4">
      <c r="A2621" s="12">
        <v>41057</v>
      </c>
      <c r="B2621" t="s">
        <v>141</v>
      </c>
      <c r="C2621" t="s">
        <v>117</v>
      </c>
      <c r="D2621" t="s">
        <v>97</v>
      </c>
      <c r="E2621" t="s">
        <v>96</v>
      </c>
      <c r="F2621" t="s">
        <v>112</v>
      </c>
      <c r="G2621" t="s">
        <v>135</v>
      </c>
      <c r="H2621">
        <v>48</v>
      </c>
      <c r="I2621" s="15">
        <v>29796.080000000002</v>
      </c>
    </row>
    <row r="2622" spans="1:9" x14ac:dyDescent="0.4">
      <c r="A2622" s="12">
        <v>40936</v>
      </c>
      <c r="B2622" t="s">
        <v>141</v>
      </c>
      <c r="C2622" t="s">
        <v>126</v>
      </c>
      <c r="D2622" t="s">
        <v>106</v>
      </c>
      <c r="E2622" t="s">
        <v>114</v>
      </c>
      <c r="F2622" t="s">
        <v>113</v>
      </c>
      <c r="G2622" t="s">
        <v>135</v>
      </c>
      <c r="H2622" t="s">
        <v>93</v>
      </c>
      <c r="I2622" s="15">
        <v>-1801.12</v>
      </c>
    </row>
    <row r="2623" spans="1:9" x14ac:dyDescent="0.4">
      <c r="A2623" s="12">
        <v>40996</v>
      </c>
      <c r="B2623" t="s">
        <v>141</v>
      </c>
      <c r="C2623" t="s">
        <v>98</v>
      </c>
      <c r="D2623" t="s">
        <v>119</v>
      </c>
      <c r="E2623" t="s">
        <v>131</v>
      </c>
      <c r="F2623" t="s">
        <v>108</v>
      </c>
      <c r="G2623" t="s">
        <v>137</v>
      </c>
      <c r="H2623" t="s">
        <v>93</v>
      </c>
      <c r="I2623" s="15">
        <v>-1711.46</v>
      </c>
    </row>
    <row r="2624" spans="1:9" x14ac:dyDescent="0.4">
      <c r="A2624" s="12">
        <v>41339</v>
      </c>
      <c r="B2624" t="s">
        <v>141</v>
      </c>
      <c r="C2624" t="s">
        <v>117</v>
      </c>
      <c r="D2624" t="s">
        <v>119</v>
      </c>
      <c r="E2624" t="s">
        <v>123</v>
      </c>
      <c r="F2624" t="s">
        <v>104</v>
      </c>
      <c r="G2624" t="s">
        <v>99</v>
      </c>
      <c r="H2624">
        <v>15</v>
      </c>
      <c r="I2624" s="15">
        <v>8470.99</v>
      </c>
    </row>
    <row r="2625" spans="1:9" x14ac:dyDescent="0.4">
      <c r="A2625" s="12">
        <v>41452</v>
      </c>
      <c r="B2625" t="s">
        <v>141</v>
      </c>
      <c r="C2625" t="s">
        <v>103</v>
      </c>
      <c r="D2625" t="s">
        <v>97</v>
      </c>
      <c r="E2625" t="s">
        <v>129</v>
      </c>
      <c r="F2625" t="s">
        <v>112</v>
      </c>
      <c r="G2625" t="s">
        <v>111</v>
      </c>
      <c r="H2625" t="s">
        <v>93</v>
      </c>
      <c r="I2625" s="15">
        <v>-5365.46</v>
      </c>
    </row>
    <row r="2626" spans="1:9" x14ac:dyDescent="0.4">
      <c r="A2626" s="12">
        <v>41179</v>
      </c>
      <c r="B2626" t="s">
        <v>141</v>
      </c>
      <c r="C2626" t="s">
        <v>124</v>
      </c>
      <c r="D2626" t="s">
        <v>119</v>
      </c>
      <c r="E2626" t="s">
        <v>118</v>
      </c>
      <c r="F2626" t="s">
        <v>112</v>
      </c>
      <c r="G2626" t="s">
        <v>99</v>
      </c>
      <c r="H2626" t="s">
        <v>93</v>
      </c>
      <c r="I2626" s="15">
        <v>-399.69</v>
      </c>
    </row>
    <row r="2627" spans="1:9" x14ac:dyDescent="0.4">
      <c r="A2627" s="12">
        <v>41175</v>
      </c>
      <c r="B2627" t="s">
        <v>141</v>
      </c>
      <c r="C2627" t="s">
        <v>126</v>
      </c>
      <c r="D2627" t="s">
        <v>102</v>
      </c>
      <c r="E2627" t="s">
        <v>101</v>
      </c>
      <c r="F2627" t="s">
        <v>112</v>
      </c>
      <c r="G2627" t="s">
        <v>94</v>
      </c>
      <c r="H2627" t="s">
        <v>93</v>
      </c>
      <c r="I2627" s="15">
        <v>-2657.5</v>
      </c>
    </row>
    <row r="2628" spans="1:9" x14ac:dyDescent="0.4">
      <c r="A2628" s="12">
        <v>41418</v>
      </c>
      <c r="B2628" t="s">
        <v>141</v>
      </c>
      <c r="C2628" t="s">
        <v>98</v>
      </c>
      <c r="D2628" t="s">
        <v>97</v>
      </c>
      <c r="E2628" t="s">
        <v>129</v>
      </c>
      <c r="F2628" t="s">
        <v>113</v>
      </c>
      <c r="G2628" t="s">
        <v>107</v>
      </c>
      <c r="H2628" t="s">
        <v>93</v>
      </c>
      <c r="I2628" s="15">
        <v>-5282.16</v>
      </c>
    </row>
    <row r="2629" spans="1:9" x14ac:dyDescent="0.4">
      <c r="A2629" s="12">
        <v>41438</v>
      </c>
      <c r="B2629" t="s">
        <v>141</v>
      </c>
      <c r="C2629" t="s">
        <v>98</v>
      </c>
      <c r="D2629" t="s">
        <v>110</v>
      </c>
      <c r="E2629" t="s">
        <v>121</v>
      </c>
      <c r="F2629" t="s">
        <v>108</v>
      </c>
      <c r="G2629" t="s">
        <v>99</v>
      </c>
      <c r="H2629" t="s">
        <v>93</v>
      </c>
      <c r="I2629" s="15">
        <v>-10079.74</v>
      </c>
    </row>
    <row r="2630" spans="1:9" x14ac:dyDescent="0.4">
      <c r="A2630" s="12">
        <v>40955</v>
      </c>
      <c r="B2630" t="s">
        <v>141</v>
      </c>
      <c r="C2630" t="s">
        <v>124</v>
      </c>
      <c r="D2630" t="s">
        <v>97</v>
      </c>
      <c r="E2630" t="s">
        <v>133</v>
      </c>
      <c r="F2630" t="s">
        <v>112</v>
      </c>
      <c r="G2630" t="s">
        <v>99</v>
      </c>
      <c r="H2630" t="s">
        <v>93</v>
      </c>
      <c r="I2630" s="15">
        <v>-655.92</v>
      </c>
    </row>
    <row r="2631" spans="1:9" x14ac:dyDescent="0.4">
      <c r="A2631" s="12">
        <v>41299</v>
      </c>
      <c r="B2631" t="s">
        <v>141</v>
      </c>
      <c r="C2631" t="s">
        <v>117</v>
      </c>
      <c r="D2631" t="s">
        <v>119</v>
      </c>
      <c r="E2631" t="s">
        <v>123</v>
      </c>
      <c r="F2631" t="s">
        <v>112</v>
      </c>
      <c r="G2631" t="s">
        <v>99</v>
      </c>
      <c r="H2631">
        <v>9</v>
      </c>
      <c r="I2631" s="15">
        <v>5188.4799999999996</v>
      </c>
    </row>
    <row r="2632" spans="1:9" x14ac:dyDescent="0.4">
      <c r="A2632" s="12">
        <v>41059</v>
      </c>
      <c r="B2632" t="s">
        <v>141</v>
      </c>
      <c r="C2632" t="s">
        <v>122</v>
      </c>
      <c r="D2632" t="s">
        <v>110</v>
      </c>
      <c r="E2632" t="s">
        <v>121</v>
      </c>
      <c r="F2632" t="s">
        <v>104</v>
      </c>
      <c r="G2632" t="s">
        <v>115</v>
      </c>
      <c r="H2632" t="s">
        <v>93</v>
      </c>
      <c r="I2632" s="15">
        <v>-3185.76</v>
      </c>
    </row>
    <row r="2633" spans="1:9" x14ac:dyDescent="0.4">
      <c r="A2633" s="12">
        <v>41581</v>
      </c>
      <c r="B2633" t="s">
        <v>141</v>
      </c>
      <c r="C2633" t="s">
        <v>124</v>
      </c>
      <c r="D2633" t="s">
        <v>97</v>
      </c>
      <c r="E2633" t="s">
        <v>129</v>
      </c>
      <c r="F2633" t="s">
        <v>100</v>
      </c>
      <c r="G2633" t="s">
        <v>107</v>
      </c>
      <c r="H2633" t="s">
        <v>93</v>
      </c>
      <c r="I2633" s="15">
        <v>-306.61</v>
      </c>
    </row>
    <row r="2634" spans="1:9" x14ac:dyDescent="0.4">
      <c r="A2634" s="12">
        <v>41357</v>
      </c>
      <c r="B2634" t="s">
        <v>141</v>
      </c>
      <c r="C2634" t="s">
        <v>103</v>
      </c>
      <c r="D2634" t="s">
        <v>110</v>
      </c>
      <c r="E2634" t="s">
        <v>109</v>
      </c>
      <c r="F2634" t="s">
        <v>113</v>
      </c>
      <c r="G2634" t="s">
        <v>107</v>
      </c>
      <c r="H2634" t="s">
        <v>93</v>
      </c>
      <c r="I2634" s="15">
        <v>-3569.01</v>
      </c>
    </row>
    <row r="2635" spans="1:9" x14ac:dyDescent="0.4">
      <c r="A2635" s="12">
        <v>41196</v>
      </c>
      <c r="B2635" t="s">
        <v>141</v>
      </c>
      <c r="C2635" t="s">
        <v>126</v>
      </c>
      <c r="D2635" t="s">
        <v>119</v>
      </c>
      <c r="E2635" t="s">
        <v>131</v>
      </c>
      <c r="F2635" t="s">
        <v>113</v>
      </c>
      <c r="G2635" t="s">
        <v>120</v>
      </c>
      <c r="H2635" t="s">
        <v>93</v>
      </c>
      <c r="I2635" s="15">
        <v>-2765.97</v>
      </c>
    </row>
    <row r="2636" spans="1:9" x14ac:dyDescent="0.4">
      <c r="A2636" s="12">
        <v>41240</v>
      </c>
      <c r="B2636" t="s">
        <v>141</v>
      </c>
      <c r="C2636" t="s">
        <v>98</v>
      </c>
      <c r="D2636" t="s">
        <v>102</v>
      </c>
      <c r="E2636" t="s">
        <v>116</v>
      </c>
      <c r="F2636" t="s">
        <v>112</v>
      </c>
      <c r="G2636" t="s">
        <v>120</v>
      </c>
      <c r="H2636" t="s">
        <v>93</v>
      </c>
      <c r="I2636" s="15">
        <v>-11543.24</v>
      </c>
    </row>
    <row r="2637" spans="1:9" x14ac:dyDescent="0.4">
      <c r="A2637" s="12">
        <v>41115</v>
      </c>
      <c r="B2637" t="s">
        <v>141</v>
      </c>
      <c r="C2637" t="s">
        <v>103</v>
      </c>
      <c r="D2637" t="s">
        <v>106</v>
      </c>
      <c r="E2637" t="s">
        <v>134</v>
      </c>
      <c r="F2637" t="s">
        <v>108</v>
      </c>
      <c r="G2637" t="s">
        <v>135</v>
      </c>
      <c r="H2637" t="s">
        <v>93</v>
      </c>
      <c r="I2637" s="15">
        <v>-1710.51</v>
      </c>
    </row>
    <row r="2638" spans="1:9" x14ac:dyDescent="0.4">
      <c r="A2638" s="12">
        <v>41352</v>
      </c>
      <c r="B2638" t="s">
        <v>141</v>
      </c>
      <c r="C2638" t="s">
        <v>103</v>
      </c>
      <c r="D2638" t="s">
        <v>110</v>
      </c>
      <c r="E2638" t="s">
        <v>132</v>
      </c>
      <c r="F2638" t="s">
        <v>108</v>
      </c>
      <c r="G2638" t="s">
        <v>120</v>
      </c>
      <c r="H2638" t="s">
        <v>93</v>
      </c>
      <c r="I2638" s="15">
        <v>-2540.5</v>
      </c>
    </row>
    <row r="2639" spans="1:9" x14ac:dyDescent="0.4">
      <c r="A2639" s="12">
        <v>41228</v>
      </c>
      <c r="B2639" t="s">
        <v>141</v>
      </c>
      <c r="C2639" t="s">
        <v>103</v>
      </c>
      <c r="D2639" t="s">
        <v>110</v>
      </c>
      <c r="E2639" t="s">
        <v>132</v>
      </c>
      <c r="F2639" t="s">
        <v>104</v>
      </c>
      <c r="G2639" t="s">
        <v>130</v>
      </c>
      <c r="H2639" t="s">
        <v>93</v>
      </c>
      <c r="I2639" s="15">
        <v>-2218.73</v>
      </c>
    </row>
    <row r="2640" spans="1:9" x14ac:dyDescent="0.4">
      <c r="A2640" s="12">
        <v>41104</v>
      </c>
      <c r="B2640" t="s">
        <v>141</v>
      </c>
      <c r="C2640" t="s">
        <v>126</v>
      </c>
      <c r="D2640" t="s">
        <v>110</v>
      </c>
      <c r="E2640" t="s">
        <v>109</v>
      </c>
      <c r="F2640" t="s">
        <v>112</v>
      </c>
      <c r="G2640" t="s">
        <v>137</v>
      </c>
      <c r="H2640" t="s">
        <v>93</v>
      </c>
      <c r="I2640" s="15">
        <v>-5455.85</v>
      </c>
    </row>
    <row r="2641" spans="1:9" x14ac:dyDescent="0.4">
      <c r="A2641" s="12">
        <v>41368</v>
      </c>
      <c r="B2641" t="s">
        <v>141</v>
      </c>
      <c r="C2641" t="s">
        <v>103</v>
      </c>
      <c r="D2641" t="s">
        <v>97</v>
      </c>
      <c r="E2641" t="s">
        <v>96</v>
      </c>
      <c r="F2641" t="s">
        <v>113</v>
      </c>
      <c r="G2641" t="s">
        <v>120</v>
      </c>
      <c r="H2641" t="s">
        <v>93</v>
      </c>
      <c r="I2641" s="15">
        <v>-5131.3</v>
      </c>
    </row>
    <row r="2642" spans="1:9" x14ac:dyDescent="0.4">
      <c r="A2642" s="12">
        <v>41488</v>
      </c>
      <c r="B2642" t="s">
        <v>141</v>
      </c>
      <c r="C2642" t="s">
        <v>124</v>
      </c>
      <c r="D2642" t="s">
        <v>102</v>
      </c>
      <c r="E2642" t="s">
        <v>101</v>
      </c>
      <c r="F2642" t="s">
        <v>113</v>
      </c>
      <c r="G2642" t="s">
        <v>130</v>
      </c>
      <c r="H2642" t="s">
        <v>93</v>
      </c>
      <c r="I2642" s="15">
        <v>-455.65</v>
      </c>
    </row>
    <row r="2643" spans="1:9" x14ac:dyDescent="0.4">
      <c r="A2643" s="12">
        <v>41070</v>
      </c>
      <c r="B2643" t="s">
        <v>141</v>
      </c>
      <c r="C2643" t="s">
        <v>126</v>
      </c>
      <c r="D2643" t="s">
        <v>102</v>
      </c>
      <c r="E2643" t="s">
        <v>139</v>
      </c>
      <c r="F2643" t="s">
        <v>112</v>
      </c>
      <c r="G2643" t="s">
        <v>120</v>
      </c>
      <c r="H2643" t="s">
        <v>93</v>
      </c>
      <c r="I2643" s="15">
        <v>-5268.22</v>
      </c>
    </row>
    <row r="2644" spans="1:9" x14ac:dyDescent="0.4">
      <c r="A2644" s="12">
        <v>41337</v>
      </c>
      <c r="B2644" t="s">
        <v>141</v>
      </c>
      <c r="C2644" t="s">
        <v>126</v>
      </c>
      <c r="D2644" t="s">
        <v>119</v>
      </c>
      <c r="E2644" t="s">
        <v>123</v>
      </c>
      <c r="F2644" t="s">
        <v>112</v>
      </c>
      <c r="G2644" t="s">
        <v>111</v>
      </c>
      <c r="H2644" t="s">
        <v>93</v>
      </c>
      <c r="I2644" s="15">
        <v>-2264.33</v>
      </c>
    </row>
    <row r="2645" spans="1:9" x14ac:dyDescent="0.4">
      <c r="A2645" s="12">
        <v>41109</v>
      </c>
      <c r="B2645" t="s">
        <v>141</v>
      </c>
      <c r="C2645" t="s">
        <v>126</v>
      </c>
      <c r="D2645" t="s">
        <v>110</v>
      </c>
      <c r="E2645" t="s">
        <v>128</v>
      </c>
      <c r="F2645" t="s">
        <v>100</v>
      </c>
      <c r="G2645" t="s">
        <v>94</v>
      </c>
      <c r="H2645" t="s">
        <v>93</v>
      </c>
      <c r="I2645" s="15">
        <v>-3488.54</v>
      </c>
    </row>
    <row r="2646" spans="1:9" x14ac:dyDescent="0.4">
      <c r="A2646" s="12">
        <v>40982</v>
      </c>
      <c r="B2646" t="s">
        <v>141</v>
      </c>
      <c r="C2646" t="s">
        <v>126</v>
      </c>
      <c r="D2646" t="s">
        <v>97</v>
      </c>
      <c r="E2646" t="s">
        <v>140</v>
      </c>
      <c r="F2646" t="s">
        <v>108</v>
      </c>
      <c r="G2646" t="s">
        <v>99</v>
      </c>
      <c r="H2646" t="s">
        <v>93</v>
      </c>
      <c r="I2646" s="15">
        <v>-3610.22</v>
      </c>
    </row>
    <row r="2647" spans="1:9" x14ac:dyDescent="0.4">
      <c r="A2647" s="12">
        <v>41314</v>
      </c>
      <c r="B2647" t="s">
        <v>141</v>
      </c>
      <c r="C2647" t="s">
        <v>98</v>
      </c>
      <c r="D2647" t="s">
        <v>119</v>
      </c>
      <c r="E2647" t="s">
        <v>125</v>
      </c>
      <c r="F2647" t="s">
        <v>113</v>
      </c>
      <c r="G2647" t="s">
        <v>135</v>
      </c>
      <c r="H2647" t="s">
        <v>93</v>
      </c>
      <c r="I2647" s="15">
        <v>-20006.48</v>
      </c>
    </row>
    <row r="2648" spans="1:9" x14ac:dyDescent="0.4">
      <c r="A2648" s="12">
        <v>41516</v>
      </c>
      <c r="B2648" t="s">
        <v>141</v>
      </c>
      <c r="C2648" t="s">
        <v>126</v>
      </c>
      <c r="D2648" t="s">
        <v>119</v>
      </c>
      <c r="E2648" t="s">
        <v>125</v>
      </c>
      <c r="F2648" t="s">
        <v>112</v>
      </c>
      <c r="G2648" t="s">
        <v>99</v>
      </c>
      <c r="H2648" t="s">
        <v>93</v>
      </c>
      <c r="I2648" s="15">
        <v>-8383.61</v>
      </c>
    </row>
    <row r="2649" spans="1:9" x14ac:dyDescent="0.4">
      <c r="A2649" s="12">
        <v>41212</v>
      </c>
      <c r="B2649" t="s">
        <v>141</v>
      </c>
      <c r="C2649" t="s">
        <v>117</v>
      </c>
      <c r="D2649" t="s">
        <v>106</v>
      </c>
      <c r="E2649" t="s">
        <v>105</v>
      </c>
      <c r="F2649" t="s">
        <v>95</v>
      </c>
      <c r="G2649" t="s">
        <v>135</v>
      </c>
      <c r="H2649">
        <v>9</v>
      </c>
      <c r="I2649" s="15">
        <v>5383.72</v>
      </c>
    </row>
    <row r="2650" spans="1:9" x14ac:dyDescent="0.4">
      <c r="A2650" s="12">
        <v>41636</v>
      </c>
      <c r="B2650" t="s">
        <v>141</v>
      </c>
      <c r="C2650" t="s">
        <v>124</v>
      </c>
      <c r="D2650" t="s">
        <v>119</v>
      </c>
      <c r="E2650" t="s">
        <v>127</v>
      </c>
      <c r="F2650" t="s">
        <v>104</v>
      </c>
      <c r="G2650" t="s">
        <v>107</v>
      </c>
      <c r="H2650" t="s">
        <v>93</v>
      </c>
      <c r="I2650" s="15">
        <v>-1090.31</v>
      </c>
    </row>
    <row r="2651" spans="1:9" x14ac:dyDescent="0.4">
      <c r="A2651" s="12">
        <v>41120</v>
      </c>
      <c r="B2651" t="s">
        <v>141</v>
      </c>
      <c r="C2651" t="s">
        <v>124</v>
      </c>
      <c r="D2651" t="s">
        <v>110</v>
      </c>
      <c r="E2651" t="s">
        <v>128</v>
      </c>
      <c r="F2651" t="s">
        <v>95</v>
      </c>
      <c r="G2651" t="s">
        <v>94</v>
      </c>
      <c r="H2651" t="s">
        <v>93</v>
      </c>
      <c r="I2651" s="15">
        <v>-646.66</v>
      </c>
    </row>
    <row r="2652" spans="1:9" x14ac:dyDescent="0.4">
      <c r="A2652" s="12">
        <v>41162</v>
      </c>
      <c r="B2652" t="s">
        <v>141</v>
      </c>
      <c r="C2652" t="s">
        <v>122</v>
      </c>
      <c r="D2652" t="s">
        <v>119</v>
      </c>
      <c r="E2652" t="s">
        <v>118</v>
      </c>
      <c r="F2652" t="s">
        <v>108</v>
      </c>
      <c r="G2652" t="s">
        <v>130</v>
      </c>
      <c r="H2652" t="s">
        <v>93</v>
      </c>
      <c r="I2652" s="15">
        <v>-2470.02</v>
      </c>
    </row>
    <row r="2653" spans="1:9" x14ac:dyDescent="0.4">
      <c r="A2653" s="12">
        <v>41185</v>
      </c>
      <c r="B2653" t="s">
        <v>141</v>
      </c>
      <c r="C2653" t="s">
        <v>103</v>
      </c>
      <c r="D2653" t="s">
        <v>119</v>
      </c>
      <c r="E2653" t="s">
        <v>123</v>
      </c>
      <c r="F2653" t="s">
        <v>104</v>
      </c>
      <c r="G2653" t="s">
        <v>99</v>
      </c>
      <c r="H2653" t="s">
        <v>93</v>
      </c>
      <c r="I2653" s="15">
        <v>-1569.96</v>
      </c>
    </row>
    <row r="2654" spans="1:9" x14ac:dyDescent="0.4">
      <c r="A2654" s="12">
        <v>41438</v>
      </c>
      <c r="B2654" t="s">
        <v>141</v>
      </c>
      <c r="C2654" t="s">
        <v>117</v>
      </c>
      <c r="D2654" t="s">
        <v>119</v>
      </c>
      <c r="E2654" t="s">
        <v>123</v>
      </c>
      <c r="F2654" t="s">
        <v>112</v>
      </c>
      <c r="G2654" t="s">
        <v>107</v>
      </c>
      <c r="H2654">
        <v>31</v>
      </c>
      <c r="I2654" s="15">
        <v>20957.64</v>
      </c>
    </row>
    <row r="2655" spans="1:9" x14ac:dyDescent="0.4">
      <c r="A2655" s="12">
        <v>41389</v>
      </c>
      <c r="B2655" t="s">
        <v>141</v>
      </c>
      <c r="C2655" t="s">
        <v>98</v>
      </c>
      <c r="D2655" t="s">
        <v>119</v>
      </c>
      <c r="E2655" t="s">
        <v>118</v>
      </c>
      <c r="F2655" t="s">
        <v>113</v>
      </c>
      <c r="G2655" t="s">
        <v>107</v>
      </c>
      <c r="H2655" t="s">
        <v>93</v>
      </c>
      <c r="I2655" s="15">
        <v>-4277</v>
      </c>
    </row>
    <row r="2656" spans="1:9" x14ac:dyDescent="0.4">
      <c r="A2656" s="12">
        <v>41203</v>
      </c>
      <c r="B2656" t="s">
        <v>141</v>
      </c>
      <c r="C2656" t="s">
        <v>122</v>
      </c>
      <c r="D2656" t="s">
        <v>110</v>
      </c>
      <c r="E2656" t="s">
        <v>132</v>
      </c>
      <c r="F2656" t="s">
        <v>113</v>
      </c>
      <c r="G2656" t="s">
        <v>135</v>
      </c>
      <c r="H2656" t="s">
        <v>93</v>
      </c>
      <c r="I2656" s="15">
        <v>-886.61</v>
      </c>
    </row>
    <row r="2657" spans="1:9" x14ac:dyDescent="0.4">
      <c r="A2657" s="12">
        <v>41414</v>
      </c>
      <c r="B2657" t="s">
        <v>141</v>
      </c>
      <c r="C2657" t="s">
        <v>122</v>
      </c>
      <c r="D2657" t="s">
        <v>102</v>
      </c>
      <c r="E2657" t="s">
        <v>116</v>
      </c>
      <c r="F2657" t="s">
        <v>112</v>
      </c>
      <c r="G2657" t="s">
        <v>99</v>
      </c>
      <c r="H2657" t="s">
        <v>93</v>
      </c>
      <c r="I2657" s="15">
        <v>-4270.01</v>
      </c>
    </row>
    <row r="2658" spans="1:9" x14ac:dyDescent="0.4">
      <c r="A2658" s="12">
        <v>41383</v>
      </c>
      <c r="B2658" t="s">
        <v>141</v>
      </c>
      <c r="C2658" t="s">
        <v>124</v>
      </c>
      <c r="D2658" t="s">
        <v>102</v>
      </c>
      <c r="E2658" t="s">
        <v>136</v>
      </c>
      <c r="F2658" t="s">
        <v>108</v>
      </c>
      <c r="G2658" t="s">
        <v>130</v>
      </c>
      <c r="H2658" t="s">
        <v>93</v>
      </c>
      <c r="I2658" s="15">
        <v>-1320.26</v>
      </c>
    </row>
    <row r="2659" spans="1:9" x14ac:dyDescent="0.4">
      <c r="A2659" s="12">
        <v>41386</v>
      </c>
      <c r="B2659" t="s">
        <v>141</v>
      </c>
      <c r="C2659" t="s">
        <v>126</v>
      </c>
      <c r="D2659" t="s">
        <v>110</v>
      </c>
      <c r="E2659" t="s">
        <v>109</v>
      </c>
      <c r="F2659" t="s">
        <v>95</v>
      </c>
      <c r="G2659" t="s">
        <v>137</v>
      </c>
      <c r="H2659" t="s">
        <v>93</v>
      </c>
      <c r="I2659" s="15">
        <v>-5032.26</v>
      </c>
    </row>
    <row r="2660" spans="1:9" x14ac:dyDescent="0.4">
      <c r="A2660" s="12">
        <v>41437</v>
      </c>
      <c r="B2660" t="s">
        <v>141</v>
      </c>
      <c r="C2660" t="s">
        <v>103</v>
      </c>
      <c r="D2660" t="s">
        <v>119</v>
      </c>
      <c r="E2660" t="s">
        <v>125</v>
      </c>
      <c r="F2660" t="s">
        <v>113</v>
      </c>
      <c r="G2660" t="s">
        <v>94</v>
      </c>
      <c r="H2660" t="s">
        <v>93</v>
      </c>
      <c r="I2660" s="15">
        <v>-14874.68</v>
      </c>
    </row>
    <row r="2661" spans="1:9" x14ac:dyDescent="0.4">
      <c r="A2661" s="12">
        <v>41620</v>
      </c>
      <c r="B2661" t="s">
        <v>141</v>
      </c>
      <c r="C2661" t="s">
        <v>117</v>
      </c>
      <c r="D2661" t="s">
        <v>106</v>
      </c>
      <c r="E2661" t="s">
        <v>134</v>
      </c>
      <c r="F2661" t="s">
        <v>104</v>
      </c>
      <c r="G2661" t="s">
        <v>130</v>
      </c>
      <c r="H2661">
        <v>18</v>
      </c>
      <c r="I2661" s="15">
        <v>14680.15</v>
      </c>
    </row>
    <row r="2662" spans="1:9" x14ac:dyDescent="0.4">
      <c r="A2662" s="12">
        <v>41168</v>
      </c>
      <c r="B2662" t="s">
        <v>141</v>
      </c>
      <c r="C2662" t="s">
        <v>98</v>
      </c>
      <c r="D2662" t="s">
        <v>106</v>
      </c>
      <c r="E2662" t="s">
        <v>105</v>
      </c>
      <c r="F2662" t="s">
        <v>95</v>
      </c>
      <c r="G2662" t="s">
        <v>99</v>
      </c>
      <c r="H2662" t="s">
        <v>93</v>
      </c>
      <c r="I2662" s="15">
        <v>-1741.55</v>
      </c>
    </row>
    <row r="2663" spans="1:9" x14ac:dyDescent="0.4">
      <c r="A2663" s="12">
        <v>40922</v>
      </c>
      <c r="B2663" t="s">
        <v>141</v>
      </c>
      <c r="C2663" t="s">
        <v>122</v>
      </c>
      <c r="D2663" t="s">
        <v>110</v>
      </c>
      <c r="E2663" t="s">
        <v>128</v>
      </c>
      <c r="F2663" t="s">
        <v>104</v>
      </c>
      <c r="G2663" t="s">
        <v>135</v>
      </c>
      <c r="H2663" t="s">
        <v>93</v>
      </c>
      <c r="I2663" s="15">
        <v>-1775.91</v>
      </c>
    </row>
    <row r="2664" spans="1:9" x14ac:dyDescent="0.4">
      <c r="A2664" s="12">
        <v>41350</v>
      </c>
      <c r="B2664" t="s">
        <v>141</v>
      </c>
      <c r="C2664" t="s">
        <v>124</v>
      </c>
      <c r="D2664" t="s">
        <v>110</v>
      </c>
      <c r="E2664" t="s">
        <v>121</v>
      </c>
      <c r="F2664" t="s">
        <v>112</v>
      </c>
      <c r="G2664" t="s">
        <v>137</v>
      </c>
      <c r="H2664" t="s">
        <v>93</v>
      </c>
      <c r="I2664" s="15">
        <v>-924.3</v>
      </c>
    </row>
    <row r="2665" spans="1:9" x14ac:dyDescent="0.4">
      <c r="A2665" s="12">
        <v>41345</v>
      </c>
      <c r="B2665" t="s">
        <v>141</v>
      </c>
      <c r="C2665" t="s">
        <v>103</v>
      </c>
      <c r="D2665" t="s">
        <v>110</v>
      </c>
      <c r="E2665" t="s">
        <v>109</v>
      </c>
      <c r="F2665" t="s">
        <v>113</v>
      </c>
      <c r="G2665" t="s">
        <v>115</v>
      </c>
      <c r="H2665" t="s">
        <v>93</v>
      </c>
      <c r="I2665" s="15">
        <v>-11416.14</v>
      </c>
    </row>
    <row r="2666" spans="1:9" x14ac:dyDescent="0.4">
      <c r="A2666" s="12">
        <v>41035</v>
      </c>
      <c r="B2666" t="s">
        <v>141</v>
      </c>
      <c r="C2666" t="s">
        <v>124</v>
      </c>
      <c r="D2666" t="s">
        <v>97</v>
      </c>
      <c r="E2666" t="s">
        <v>140</v>
      </c>
      <c r="F2666" t="s">
        <v>100</v>
      </c>
      <c r="G2666" t="s">
        <v>94</v>
      </c>
      <c r="H2666" t="s">
        <v>93</v>
      </c>
      <c r="I2666" s="15">
        <v>-745.68</v>
      </c>
    </row>
    <row r="2667" spans="1:9" x14ac:dyDescent="0.4">
      <c r="A2667" s="12">
        <v>41240</v>
      </c>
      <c r="B2667" t="s">
        <v>141</v>
      </c>
      <c r="C2667" t="s">
        <v>122</v>
      </c>
      <c r="D2667" t="s">
        <v>97</v>
      </c>
      <c r="E2667" t="s">
        <v>96</v>
      </c>
      <c r="F2667" t="s">
        <v>112</v>
      </c>
      <c r="G2667" t="s">
        <v>111</v>
      </c>
      <c r="H2667" t="s">
        <v>93</v>
      </c>
      <c r="I2667" s="15">
        <v>-2347.7800000000002</v>
      </c>
    </row>
    <row r="2668" spans="1:9" x14ac:dyDescent="0.4">
      <c r="A2668" s="12">
        <v>40988</v>
      </c>
      <c r="B2668" t="s">
        <v>141</v>
      </c>
      <c r="C2668" t="s">
        <v>103</v>
      </c>
      <c r="D2668" t="s">
        <v>110</v>
      </c>
      <c r="E2668" t="s">
        <v>121</v>
      </c>
      <c r="F2668" t="s">
        <v>112</v>
      </c>
      <c r="G2668" t="s">
        <v>130</v>
      </c>
      <c r="H2668" t="s">
        <v>93</v>
      </c>
      <c r="I2668" s="15">
        <v>-13918.87</v>
      </c>
    </row>
    <row r="2669" spans="1:9" x14ac:dyDescent="0.4">
      <c r="A2669" s="12">
        <v>41396</v>
      </c>
      <c r="B2669" t="s">
        <v>141</v>
      </c>
      <c r="C2669" t="s">
        <v>122</v>
      </c>
      <c r="D2669" t="s">
        <v>97</v>
      </c>
      <c r="E2669" t="s">
        <v>129</v>
      </c>
      <c r="F2669" t="s">
        <v>104</v>
      </c>
      <c r="G2669" t="s">
        <v>115</v>
      </c>
      <c r="H2669" t="s">
        <v>93</v>
      </c>
      <c r="I2669" s="15">
        <v>-1220.95</v>
      </c>
    </row>
    <row r="2670" spans="1:9" x14ac:dyDescent="0.4">
      <c r="A2670" s="12">
        <v>41119</v>
      </c>
      <c r="B2670" t="s">
        <v>141</v>
      </c>
      <c r="C2670" t="s">
        <v>98</v>
      </c>
      <c r="D2670" t="s">
        <v>102</v>
      </c>
      <c r="E2670" t="s">
        <v>101</v>
      </c>
      <c r="F2670" t="s">
        <v>112</v>
      </c>
      <c r="G2670" t="s">
        <v>107</v>
      </c>
      <c r="H2670" t="s">
        <v>93</v>
      </c>
      <c r="I2670" s="15">
        <v>-4580.33</v>
      </c>
    </row>
    <row r="2671" spans="1:9" x14ac:dyDescent="0.4">
      <c r="A2671" s="12">
        <v>41355</v>
      </c>
      <c r="B2671" t="s">
        <v>141</v>
      </c>
      <c r="C2671" t="s">
        <v>122</v>
      </c>
      <c r="D2671" t="s">
        <v>106</v>
      </c>
      <c r="E2671" t="s">
        <v>105</v>
      </c>
      <c r="F2671" t="s">
        <v>95</v>
      </c>
      <c r="G2671" t="s">
        <v>107</v>
      </c>
      <c r="H2671" t="s">
        <v>93</v>
      </c>
      <c r="I2671" s="15">
        <v>-572.17999999999995</v>
      </c>
    </row>
    <row r="2672" spans="1:9" x14ac:dyDescent="0.4">
      <c r="A2672" s="12">
        <v>41202</v>
      </c>
      <c r="B2672" t="s">
        <v>141</v>
      </c>
      <c r="C2672" t="s">
        <v>98</v>
      </c>
      <c r="D2672" t="s">
        <v>110</v>
      </c>
      <c r="E2672" t="s">
        <v>121</v>
      </c>
      <c r="F2672" t="s">
        <v>112</v>
      </c>
      <c r="G2672" t="s">
        <v>137</v>
      </c>
      <c r="H2672" t="s">
        <v>93</v>
      </c>
      <c r="I2672" s="15">
        <v>-10752.68</v>
      </c>
    </row>
    <row r="2673" spans="1:9" x14ac:dyDescent="0.4">
      <c r="A2673" s="12">
        <v>41121</v>
      </c>
      <c r="B2673" t="s">
        <v>141</v>
      </c>
      <c r="C2673" t="s">
        <v>124</v>
      </c>
      <c r="D2673" t="s">
        <v>97</v>
      </c>
      <c r="E2673" t="s">
        <v>140</v>
      </c>
      <c r="F2673" t="s">
        <v>112</v>
      </c>
      <c r="G2673" t="s">
        <v>115</v>
      </c>
      <c r="H2673" t="s">
        <v>93</v>
      </c>
      <c r="I2673" s="15">
        <v>-633.53</v>
      </c>
    </row>
    <row r="2674" spans="1:9" x14ac:dyDescent="0.4">
      <c r="A2674" s="12">
        <v>41441</v>
      </c>
      <c r="B2674" t="s">
        <v>141</v>
      </c>
      <c r="C2674" t="s">
        <v>98</v>
      </c>
      <c r="D2674" t="s">
        <v>97</v>
      </c>
      <c r="E2674" t="s">
        <v>140</v>
      </c>
      <c r="F2674" t="s">
        <v>100</v>
      </c>
      <c r="G2674" t="s">
        <v>115</v>
      </c>
      <c r="H2674" t="s">
        <v>93</v>
      </c>
      <c r="I2674" s="15">
        <v>-8778.93</v>
      </c>
    </row>
    <row r="2675" spans="1:9" x14ac:dyDescent="0.4">
      <c r="A2675" s="12">
        <v>41410</v>
      </c>
      <c r="B2675" t="s">
        <v>141</v>
      </c>
      <c r="C2675" t="s">
        <v>98</v>
      </c>
      <c r="D2675" t="s">
        <v>106</v>
      </c>
      <c r="E2675" t="s">
        <v>105</v>
      </c>
      <c r="F2675" t="s">
        <v>113</v>
      </c>
      <c r="G2675" t="s">
        <v>107</v>
      </c>
      <c r="H2675" t="s">
        <v>93</v>
      </c>
      <c r="I2675" s="15">
        <v>-1668.68</v>
      </c>
    </row>
    <row r="2676" spans="1:9" x14ac:dyDescent="0.4">
      <c r="A2676" s="12">
        <v>41478</v>
      </c>
      <c r="B2676" t="s">
        <v>141</v>
      </c>
      <c r="C2676" t="s">
        <v>124</v>
      </c>
      <c r="D2676" t="s">
        <v>102</v>
      </c>
      <c r="E2676" t="s">
        <v>139</v>
      </c>
      <c r="F2676" t="s">
        <v>95</v>
      </c>
      <c r="G2676" t="s">
        <v>94</v>
      </c>
      <c r="H2676" t="s">
        <v>93</v>
      </c>
      <c r="I2676" s="15">
        <v>-574.24</v>
      </c>
    </row>
    <row r="2677" spans="1:9" x14ac:dyDescent="0.4">
      <c r="A2677" s="12">
        <v>41517</v>
      </c>
      <c r="B2677" t="s">
        <v>141</v>
      </c>
      <c r="C2677" t="s">
        <v>103</v>
      </c>
      <c r="D2677" t="s">
        <v>102</v>
      </c>
      <c r="E2677" t="s">
        <v>136</v>
      </c>
      <c r="F2677" t="s">
        <v>113</v>
      </c>
      <c r="G2677" t="s">
        <v>94</v>
      </c>
      <c r="H2677" t="s">
        <v>93</v>
      </c>
      <c r="I2677" s="15">
        <v>-7251.42</v>
      </c>
    </row>
    <row r="2678" spans="1:9" x14ac:dyDescent="0.4">
      <c r="A2678" s="12">
        <v>41597</v>
      </c>
      <c r="B2678" t="s">
        <v>141</v>
      </c>
      <c r="C2678" t="s">
        <v>98</v>
      </c>
      <c r="D2678" t="s">
        <v>97</v>
      </c>
      <c r="E2678" t="s">
        <v>140</v>
      </c>
      <c r="F2678" t="s">
        <v>113</v>
      </c>
      <c r="G2678" t="s">
        <v>130</v>
      </c>
      <c r="H2678" t="s">
        <v>93</v>
      </c>
      <c r="I2678" s="15">
        <v>-14964.94</v>
      </c>
    </row>
    <row r="2679" spans="1:9" x14ac:dyDescent="0.4">
      <c r="A2679" s="12">
        <v>41591</v>
      </c>
      <c r="B2679" t="s">
        <v>141</v>
      </c>
      <c r="C2679" t="s">
        <v>124</v>
      </c>
      <c r="D2679" t="s">
        <v>97</v>
      </c>
      <c r="E2679" t="s">
        <v>96</v>
      </c>
      <c r="F2679" t="s">
        <v>100</v>
      </c>
      <c r="G2679" t="s">
        <v>107</v>
      </c>
      <c r="H2679" t="s">
        <v>93</v>
      </c>
      <c r="I2679" s="15">
        <v>-340.39</v>
      </c>
    </row>
    <row r="2680" spans="1:9" x14ac:dyDescent="0.4">
      <c r="A2680" s="12">
        <v>41165</v>
      </c>
      <c r="B2680" t="s">
        <v>141</v>
      </c>
      <c r="C2680" t="s">
        <v>122</v>
      </c>
      <c r="D2680" t="s">
        <v>106</v>
      </c>
      <c r="E2680" t="s">
        <v>134</v>
      </c>
      <c r="F2680" t="s">
        <v>113</v>
      </c>
      <c r="G2680" t="s">
        <v>115</v>
      </c>
      <c r="H2680" t="s">
        <v>93</v>
      </c>
      <c r="I2680" s="15">
        <v>-856.74</v>
      </c>
    </row>
    <row r="2681" spans="1:9" x14ac:dyDescent="0.4">
      <c r="A2681" s="12">
        <v>41579</v>
      </c>
      <c r="B2681" t="s">
        <v>141</v>
      </c>
      <c r="C2681" t="s">
        <v>117</v>
      </c>
      <c r="D2681" t="s">
        <v>119</v>
      </c>
      <c r="E2681" t="s">
        <v>123</v>
      </c>
      <c r="F2681" t="s">
        <v>104</v>
      </c>
      <c r="G2681" t="s">
        <v>130</v>
      </c>
      <c r="H2681">
        <v>10</v>
      </c>
      <c r="I2681" s="15">
        <v>8496.5</v>
      </c>
    </row>
    <row r="2682" spans="1:9" x14ac:dyDescent="0.4">
      <c r="A2682" s="12">
        <v>41133</v>
      </c>
      <c r="B2682" t="s">
        <v>141</v>
      </c>
      <c r="C2682" t="s">
        <v>122</v>
      </c>
      <c r="D2682" t="s">
        <v>110</v>
      </c>
      <c r="E2682" t="s">
        <v>132</v>
      </c>
      <c r="F2682" t="s">
        <v>113</v>
      </c>
      <c r="G2682" t="s">
        <v>99</v>
      </c>
      <c r="H2682" t="s">
        <v>93</v>
      </c>
      <c r="I2682" s="15">
        <v>-1390.72</v>
      </c>
    </row>
    <row r="2683" spans="1:9" x14ac:dyDescent="0.4">
      <c r="A2683" s="12">
        <v>41349</v>
      </c>
      <c r="B2683" t="s">
        <v>141</v>
      </c>
      <c r="C2683" t="s">
        <v>126</v>
      </c>
      <c r="D2683" t="s">
        <v>119</v>
      </c>
      <c r="E2683" t="s">
        <v>125</v>
      </c>
      <c r="F2683" t="s">
        <v>104</v>
      </c>
      <c r="G2683" t="s">
        <v>115</v>
      </c>
      <c r="H2683" t="s">
        <v>93</v>
      </c>
      <c r="I2683" s="15">
        <v>-26404.85</v>
      </c>
    </row>
    <row r="2684" spans="1:9" x14ac:dyDescent="0.4">
      <c r="A2684" s="12">
        <v>41157</v>
      </c>
      <c r="B2684" t="s">
        <v>141</v>
      </c>
      <c r="C2684" t="s">
        <v>103</v>
      </c>
      <c r="D2684" t="s">
        <v>97</v>
      </c>
      <c r="E2684" t="s">
        <v>96</v>
      </c>
      <c r="F2684" t="s">
        <v>104</v>
      </c>
      <c r="G2684" t="s">
        <v>115</v>
      </c>
      <c r="H2684" t="s">
        <v>93</v>
      </c>
      <c r="I2684" s="15">
        <v>-4534.0600000000004</v>
      </c>
    </row>
    <row r="2685" spans="1:9" x14ac:dyDescent="0.4">
      <c r="A2685" s="12">
        <v>41253</v>
      </c>
      <c r="B2685" t="s">
        <v>141</v>
      </c>
      <c r="C2685" t="s">
        <v>122</v>
      </c>
      <c r="D2685" t="s">
        <v>97</v>
      </c>
      <c r="E2685" t="s">
        <v>140</v>
      </c>
      <c r="F2685" t="s">
        <v>95</v>
      </c>
      <c r="G2685" t="s">
        <v>137</v>
      </c>
      <c r="H2685" t="s">
        <v>93</v>
      </c>
      <c r="I2685" s="15">
        <v>-2550.98</v>
      </c>
    </row>
    <row r="2686" spans="1:9" x14ac:dyDescent="0.4">
      <c r="A2686" s="12">
        <v>41301</v>
      </c>
      <c r="B2686" t="s">
        <v>141</v>
      </c>
      <c r="C2686" t="s">
        <v>126</v>
      </c>
      <c r="D2686" t="s">
        <v>106</v>
      </c>
      <c r="E2686" t="s">
        <v>138</v>
      </c>
      <c r="F2686" t="s">
        <v>113</v>
      </c>
      <c r="G2686" t="s">
        <v>137</v>
      </c>
      <c r="H2686" t="s">
        <v>93</v>
      </c>
      <c r="I2686" s="15">
        <v>-1832.26</v>
      </c>
    </row>
    <row r="2687" spans="1:9" x14ac:dyDescent="0.4">
      <c r="A2687" s="12">
        <v>41164</v>
      </c>
      <c r="B2687" t="s">
        <v>141</v>
      </c>
      <c r="C2687" t="s">
        <v>103</v>
      </c>
      <c r="D2687" t="s">
        <v>97</v>
      </c>
      <c r="E2687" t="s">
        <v>140</v>
      </c>
      <c r="F2687" t="s">
        <v>108</v>
      </c>
      <c r="G2687" t="s">
        <v>120</v>
      </c>
      <c r="H2687" t="s">
        <v>93</v>
      </c>
      <c r="I2687" s="15">
        <v>-5688.64</v>
      </c>
    </row>
    <row r="2688" spans="1:9" x14ac:dyDescent="0.4">
      <c r="A2688" s="12">
        <v>41096</v>
      </c>
      <c r="B2688" t="s">
        <v>141</v>
      </c>
      <c r="C2688" t="s">
        <v>103</v>
      </c>
      <c r="D2688" t="s">
        <v>102</v>
      </c>
      <c r="E2688" t="s">
        <v>136</v>
      </c>
      <c r="F2688" t="s">
        <v>112</v>
      </c>
      <c r="G2688" t="s">
        <v>115</v>
      </c>
      <c r="H2688" t="s">
        <v>93</v>
      </c>
      <c r="I2688" s="15">
        <v>-5137.1400000000003</v>
      </c>
    </row>
    <row r="2689" spans="1:9" x14ac:dyDescent="0.4">
      <c r="A2689" s="12">
        <v>41592</v>
      </c>
      <c r="B2689" t="s">
        <v>141</v>
      </c>
      <c r="C2689" t="s">
        <v>122</v>
      </c>
      <c r="D2689" t="s">
        <v>106</v>
      </c>
      <c r="E2689" t="s">
        <v>134</v>
      </c>
      <c r="F2689" t="s">
        <v>113</v>
      </c>
      <c r="G2689" t="s">
        <v>135</v>
      </c>
      <c r="H2689" t="s">
        <v>93</v>
      </c>
      <c r="I2689" s="15">
        <v>-696.93</v>
      </c>
    </row>
    <row r="2690" spans="1:9" x14ac:dyDescent="0.4">
      <c r="A2690" s="12">
        <v>40965</v>
      </c>
      <c r="B2690" t="s">
        <v>141</v>
      </c>
      <c r="C2690" t="s">
        <v>124</v>
      </c>
      <c r="D2690" t="s">
        <v>106</v>
      </c>
      <c r="E2690" t="s">
        <v>134</v>
      </c>
      <c r="F2690" t="s">
        <v>100</v>
      </c>
      <c r="G2690" t="s">
        <v>120</v>
      </c>
      <c r="H2690" t="s">
        <v>93</v>
      </c>
      <c r="I2690" s="15">
        <v>-395.58</v>
      </c>
    </row>
    <row r="2691" spans="1:9" x14ac:dyDescent="0.4">
      <c r="A2691" s="12">
        <v>41202</v>
      </c>
      <c r="B2691" t="s">
        <v>141</v>
      </c>
      <c r="C2691" t="s">
        <v>124</v>
      </c>
      <c r="D2691" t="s">
        <v>97</v>
      </c>
      <c r="E2691" t="s">
        <v>140</v>
      </c>
      <c r="F2691" t="s">
        <v>113</v>
      </c>
      <c r="G2691" t="s">
        <v>94</v>
      </c>
      <c r="H2691" t="s">
        <v>93</v>
      </c>
      <c r="I2691" s="15">
        <v>-1090.44</v>
      </c>
    </row>
    <row r="2692" spans="1:9" x14ac:dyDescent="0.4">
      <c r="A2692" s="12">
        <v>41628</v>
      </c>
      <c r="B2692" t="s">
        <v>141</v>
      </c>
      <c r="C2692" t="s">
        <v>126</v>
      </c>
      <c r="D2692" t="s">
        <v>110</v>
      </c>
      <c r="E2692" t="s">
        <v>109</v>
      </c>
      <c r="F2692" t="s">
        <v>113</v>
      </c>
      <c r="G2692" t="s">
        <v>130</v>
      </c>
      <c r="H2692" t="s">
        <v>93</v>
      </c>
      <c r="I2692" s="15">
        <v>-4575.25</v>
      </c>
    </row>
    <row r="2693" spans="1:9" x14ac:dyDescent="0.4">
      <c r="A2693" s="12">
        <v>41397</v>
      </c>
      <c r="B2693" t="s">
        <v>141</v>
      </c>
      <c r="C2693" t="s">
        <v>117</v>
      </c>
      <c r="D2693" t="s">
        <v>106</v>
      </c>
      <c r="E2693" t="s">
        <v>138</v>
      </c>
      <c r="F2693" t="s">
        <v>100</v>
      </c>
      <c r="G2693" t="s">
        <v>99</v>
      </c>
      <c r="H2693">
        <v>31</v>
      </c>
      <c r="I2693" s="15">
        <v>18121.599999999999</v>
      </c>
    </row>
    <row r="2694" spans="1:9" x14ac:dyDescent="0.4">
      <c r="A2694" s="12">
        <v>41596</v>
      </c>
      <c r="B2694" t="s">
        <v>141</v>
      </c>
      <c r="C2694" t="s">
        <v>124</v>
      </c>
      <c r="D2694" t="s">
        <v>110</v>
      </c>
      <c r="E2694" t="s">
        <v>109</v>
      </c>
      <c r="F2694" t="s">
        <v>112</v>
      </c>
      <c r="G2694" t="s">
        <v>99</v>
      </c>
      <c r="H2694" t="s">
        <v>93</v>
      </c>
      <c r="I2694" s="15">
        <v>-309.48</v>
      </c>
    </row>
    <row r="2695" spans="1:9" x14ac:dyDescent="0.4">
      <c r="A2695" s="12">
        <v>41624</v>
      </c>
      <c r="B2695" t="s">
        <v>141</v>
      </c>
      <c r="C2695" t="s">
        <v>122</v>
      </c>
      <c r="D2695" t="s">
        <v>106</v>
      </c>
      <c r="E2695" t="s">
        <v>105</v>
      </c>
      <c r="F2695" t="s">
        <v>100</v>
      </c>
      <c r="G2695" t="s">
        <v>111</v>
      </c>
      <c r="H2695" t="s">
        <v>93</v>
      </c>
      <c r="I2695" s="15">
        <v>-2353.86</v>
      </c>
    </row>
    <row r="2696" spans="1:9" x14ac:dyDescent="0.4">
      <c r="A2696" s="12">
        <v>41084</v>
      </c>
      <c r="B2696" t="s">
        <v>141</v>
      </c>
      <c r="C2696" t="s">
        <v>103</v>
      </c>
      <c r="D2696" t="s">
        <v>106</v>
      </c>
      <c r="E2696" t="s">
        <v>138</v>
      </c>
      <c r="F2696" t="s">
        <v>113</v>
      </c>
      <c r="G2696" t="s">
        <v>94</v>
      </c>
      <c r="H2696" t="s">
        <v>93</v>
      </c>
      <c r="I2696" s="15">
        <v>-4583.96</v>
      </c>
    </row>
    <row r="2697" spans="1:9" x14ac:dyDescent="0.4">
      <c r="A2697" s="12">
        <v>41369</v>
      </c>
      <c r="B2697" t="s">
        <v>141</v>
      </c>
      <c r="C2697" t="s">
        <v>124</v>
      </c>
      <c r="D2697" t="s">
        <v>110</v>
      </c>
      <c r="E2697" t="s">
        <v>109</v>
      </c>
      <c r="F2697" t="s">
        <v>100</v>
      </c>
      <c r="G2697" t="s">
        <v>107</v>
      </c>
      <c r="H2697" t="s">
        <v>93</v>
      </c>
      <c r="I2697" s="15">
        <v>-529.78</v>
      </c>
    </row>
    <row r="2698" spans="1:9" x14ac:dyDescent="0.4">
      <c r="A2698" s="12">
        <v>41563</v>
      </c>
      <c r="B2698" t="s">
        <v>141</v>
      </c>
      <c r="C2698" t="s">
        <v>98</v>
      </c>
      <c r="D2698" t="s">
        <v>110</v>
      </c>
      <c r="E2698" t="s">
        <v>132</v>
      </c>
      <c r="F2698" t="s">
        <v>108</v>
      </c>
      <c r="G2698" t="s">
        <v>137</v>
      </c>
      <c r="H2698" t="s">
        <v>93</v>
      </c>
      <c r="I2698" s="15">
        <v>-3627.82</v>
      </c>
    </row>
    <row r="2699" spans="1:9" x14ac:dyDescent="0.4">
      <c r="A2699" s="12">
        <v>41033</v>
      </c>
      <c r="B2699" t="s">
        <v>141</v>
      </c>
      <c r="C2699" t="s">
        <v>126</v>
      </c>
      <c r="D2699" t="s">
        <v>119</v>
      </c>
      <c r="E2699" t="s">
        <v>118</v>
      </c>
      <c r="F2699" t="s">
        <v>104</v>
      </c>
      <c r="G2699" t="s">
        <v>137</v>
      </c>
      <c r="H2699" t="s">
        <v>93</v>
      </c>
      <c r="I2699" s="15">
        <v>-1291.74</v>
      </c>
    </row>
    <row r="2700" spans="1:9" x14ac:dyDescent="0.4">
      <c r="A2700" s="12">
        <v>41254</v>
      </c>
      <c r="B2700" t="s">
        <v>141</v>
      </c>
      <c r="C2700" t="s">
        <v>124</v>
      </c>
      <c r="D2700" t="s">
        <v>97</v>
      </c>
      <c r="E2700" t="s">
        <v>140</v>
      </c>
      <c r="F2700" t="s">
        <v>113</v>
      </c>
      <c r="G2700" t="s">
        <v>99</v>
      </c>
      <c r="H2700" t="s">
        <v>93</v>
      </c>
      <c r="I2700" s="15">
        <v>-539.03</v>
      </c>
    </row>
    <row r="2701" spans="1:9" x14ac:dyDescent="0.4">
      <c r="A2701" s="12">
        <v>41083</v>
      </c>
      <c r="B2701" t="s">
        <v>141</v>
      </c>
      <c r="C2701" t="s">
        <v>103</v>
      </c>
      <c r="D2701" t="s">
        <v>97</v>
      </c>
      <c r="E2701" t="s">
        <v>96</v>
      </c>
      <c r="F2701" t="s">
        <v>100</v>
      </c>
      <c r="G2701" t="s">
        <v>130</v>
      </c>
      <c r="H2701" t="s">
        <v>93</v>
      </c>
      <c r="I2701" s="15">
        <v>-5817.39</v>
      </c>
    </row>
    <row r="2702" spans="1:9" x14ac:dyDescent="0.4">
      <c r="A2702" s="12">
        <v>41468</v>
      </c>
      <c r="B2702" t="s">
        <v>141</v>
      </c>
      <c r="C2702" t="s">
        <v>126</v>
      </c>
      <c r="D2702" t="s">
        <v>106</v>
      </c>
      <c r="E2702" t="s">
        <v>138</v>
      </c>
      <c r="F2702" t="s">
        <v>104</v>
      </c>
      <c r="G2702" t="s">
        <v>99</v>
      </c>
      <c r="H2702" t="s">
        <v>93</v>
      </c>
      <c r="I2702" s="15">
        <v>-3595.94</v>
      </c>
    </row>
    <row r="2703" spans="1:9" x14ac:dyDescent="0.4">
      <c r="A2703" s="12">
        <v>41489</v>
      </c>
      <c r="B2703" t="s">
        <v>141</v>
      </c>
      <c r="C2703" t="s">
        <v>124</v>
      </c>
      <c r="D2703" t="s">
        <v>102</v>
      </c>
      <c r="E2703" t="s">
        <v>139</v>
      </c>
      <c r="F2703" t="s">
        <v>95</v>
      </c>
      <c r="G2703" t="s">
        <v>115</v>
      </c>
      <c r="H2703" t="s">
        <v>93</v>
      </c>
      <c r="I2703" s="15">
        <v>-598.94000000000005</v>
      </c>
    </row>
    <row r="2704" spans="1:9" x14ac:dyDescent="0.4">
      <c r="A2704" s="12">
        <v>41388</v>
      </c>
      <c r="B2704" t="s">
        <v>141</v>
      </c>
      <c r="C2704" t="s">
        <v>126</v>
      </c>
      <c r="D2704" t="s">
        <v>110</v>
      </c>
      <c r="E2704" t="s">
        <v>128</v>
      </c>
      <c r="F2704" t="s">
        <v>104</v>
      </c>
      <c r="G2704" t="s">
        <v>99</v>
      </c>
      <c r="H2704" t="s">
        <v>93</v>
      </c>
      <c r="I2704" s="15">
        <v>-2992.86</v>
      </c>
    </row>
    <row r="2705" spans="1:9" x14ac:dyDescent="0.4">
      <c r="A2705" s="12">
        <v>41089</v>
      </c>
      <c r="B2705" t="s">
        <v>141</v>
      </c>
      <c r="C2705" t="s">
        <v>98</v>
      </c>
      <c r="D2705" t="s">
        <v>110</v>
      </c>
      <c r="E2705" t="s">
        <v>128</v>
      </c>
      <c r="F2705" t="s">
        <v>108</v>
      </c>
      <c r="G2705" t="s">
        <v>107</v>
      </c>
      <c r="H2705" t="s">
        <v>93</v>
      </c>
      <c r="I2705" s="15">
        <v>-5727.47</v>
      </c>
    </row>
    <row r="2706" spans="1:9" x14ac:dyDescent="0.4">
      <c r="A2706" s="12">
        <v>41056</v>
      </c>
      <c r="B2706" t="s">
        <v>141</v>
      </c>
      <c r="C2706" t="s">
        <v>117</v>
      </c>
      <c r="D2706" t="s">
        <v>119</v>
      </c>
      <c r="E2706" t="s">
        <v>125</v>
      </c>
      <c r="F2706" t="s">
        <v>95</v>
      </c>
      <c r="G2706" t="s">
        <v>99</v>
      </c>
      <c r="H2706">
        <v>125</v>
      </c>
      <c r="I2706" s="15">
        <v>73517</v>
      </c>
    </row>
    <row r="2707" spans="1:9" x14ac:dyDescent="0.4">
      <c r="A2707" s="12">
        <v>41377</v>
      </c>
      <c r="B2707" t="s">
        <v>141</v>
      </c>
      <c r="C2707" t="s">
        <v>124</v>
      </c>
      <c r="D2707" t="s">
        <v>102</v>
      </c>
      <c r="E2707" t="s">
        <v>116</v>
      </c>
      <c r="F2707" t="s">
        <v>108</v>
      </c>
      <c r="G2707" t="s">
        <v>111</v>
      </c>
      <c r="H2707" t="s">
        <v>93</v>
      </c>
      <c r="I2707" s="15">
        <v>-1386.49</v>
      </c>
    </row>
    <row r="2708" spans="1:9" x14ac:dyDescent="0.4">
      <c r="A2708" s="12">
        <v>41137</v>
      </c>
      <c r="B2708" t="s">
        <v>141</v>
      </c>
      <c r="C2708" t="s">
        <v>98</v>
      </c>
      <c r="D2708" t="s">
        <v>106</v>
      </c>
      <c r="E2708" t="s">
        <v>114</v>
      </c>
      <c r="F2708" t="s">
        <v>104</v>
      </c>
      <c r="G2708" t="s">
        <v>107</v>
      </c>
      <c r="H2708" t="s">
        <v>93</v>
      </c>
      <c r="I2708" s="15">
        <v>-4955.4399999999996</v>
      </c>
    </row>
    <row r="2709" spans="1:9" x14ac:dyDescent="0.4">
      <c r="A2709" s="12">
        <v>41552</v>
      </c>
      <c r="B2709" t="s">
        <v>141</v>
      </c>
      <c r="C2709" t="s">
        <v>126</v>
      </c>
      <c r="D2709" t="s">
        <v>119</v>
      </c>
      <c r="E2709" t="s">
        <v>127</v>
      </c>
      <c r="F2709" t="s">
        <v>112</v>
      </c>
      <c r="G2709" t="s">
        <v>130</v>
      </c>
      <c r="H2709" t="s">
        <v>93</v>
      </c>
      <c r="I2709" s="15">
        <v>-4924.04</v>
      </c>
    </row>
    <row r="2710" spans="1:9" x14ac:dyDescent="0.4">
      <c r="A2710" s="12">
        <v>40914</v>
      </c>
      <c r="B2710" t="s">
        <v>141</v>
      </c>
      <c r="C2710" t="s">
        <v>98</v>
      </c>
      <c r="D2710" t="s">
        <v>97</v>
      </c>
      <c r="E2710" t="s">
        <v>129</v>
      </c>
      <c r="F2710" t="s">
        <v>112</v>
      </c>
      <c r="G2710" t="s">
        <v>115</v>
      </c>
      <c r="H2710" t="s">
        <v>93</v>
      </c>
      <c r="I2710" s="15">
        <v>-3954.45</v>
      </c>
    </row>
    <row r="2711" spans="1:9" x14ac:dyDescent="0.4">
      <c r="A2711" s="12">
        <v>40938</v>
      </c>
      <c r="B2711" t="s">
        <v>141</v>
      </c>
      <c r="C2711" t="s">
        <v>126</v>
      </c>
      <c r="D2711" t="s">
        <v>119</v>
      </c>
      <c r="E2711" t="s">
        <v>127</v>
      </c>
      <c r="F2711" t="s">
        <v>100</v>
      </c>
      <c r="G2711" t="s">
        <v>115</v>
      </c>
      <c r="H2711" t="s">
        <v>93</v>
      </c>
      <c r="I2711" s="15">
        <v>-3179.66</v>
      </c>
    </row>
    <row r="2712" spans="1:9" x14ac:dyDescent="0.4">
      <c r="A2712" s="12">
        <v>41179</v>
      </c>
      <c r="B2712" t="s">
        <v>141</v>
      </c>
      <c r="C2712" t="s">
        <v>126</v>
      </c>
      <c r="D2712" t="s">
        <v>119</v>
      </c>
      <c r="E2712" t="s">
        <v>131</v>
      </c>
      <c r="F2712" t="s">
        <v>95</v>
      </c>
      <c r="G2712" t="s">
        <v>94</v>
      </c>
      <c r="H2712" t="s">
        <v>93</v>
      </c>
      <c r="I2712" s="15">
        <v>-1297.73</v>
      </c>
    </row>
    <row r="2713" spans="1:9" x14ac:dyDescent="0.4">
      <c r="A2713" s="12">
        <v>41166</v>
      </c>
      <c r="B2713" t="s">
        <v>141</v>
      </c>
      <c r="C2713" t="s">
        <v>103</v>
      </c>
      <c r="D2713" t="s">
        <v>102</v>
      </c>
      <c r="E2713" t="s">
        <v>139</v>
      </c>
      <c r="F2713" t="s">
        <v>100</v>
      </c>
      <c r="G2713" t="s">
        <v>120</v>
      </c>
      <c r="H2713" t="s">
        <v>93</v>
      </c>
      <c r="I2713" s="15">
        <v>-6032.34</v>
      </c>
    </row>
    <row r="2714" spans="1:9" x14ac:dyDescent="0.4">
      <c r="A2714" s="12">
        <v>41266</v>
      </c>
      <c r="B2714" t="s">
        <v>141</v>
      </c>
      <c r="C2714" t="s">
        <v>126</v>
      </c>
      <c r="D2714" t="s">
        <v>106</v>
      </c>
      <c r="E2714" t="s">
        <v>105</v>
      </c>
      <c r="F2714" t="s">
        <v>108</v>
      </c>
      <c r="G2714" t="s">
        <v>94</v>
      </c>
      <c r="H2714" t="s">
        <v>93</v>
      </c>
      <c r="I2714" s="15">
        <v>-1264.18</v>
      </c>
    </row>
    <row r="2715" spans="1:9" x14ac:dyDescent="0.4">
      <c r="A2715" s="12">
        <v>41266</v>
      </c>
      <c r="B2715" t="s">
        <v>141</v>
      </c>
      <c r="C2715" t="s">
        <v>117</v>
      </c>
      <c r="D2715" t="s">
        <v>102</v>
      </c>
      <c r="E2715" t="s">
        <v>139</v>
      </c>
      <c r="F2715" t="s">
        <v>112</v>
      </c>
      <c r="G2715" t="s">
        <v>120</v>
      </c>
      <c r="H2715">
        <v>51</v>
      </c>
      <c r="I2715" s="15">
        <v>36307.97</v>
      </c>
    </row>
    <row r="2716" spans="1:9" x14ac:dyDescent="0.4">
      <c r="A2716" s="12">
        <v>41596</v>
      </c>
      <c r="B2716" t="s">
        <v>141</v>
      </c>
      <c r="C2716" t="s">
        <v>122</v>
      </c>
      <c r="D2716" t="s">
        <v>110</v>
      </c>
      <c r="E2716" t="s">
        <v>109</v>
      </c>
      <c r="F2716" t="s">
        <v>113</v>
      </c>
      <c r="G2716" t="s">
        <v>107</v>
      </c>
      <c r="H2716" t="s">
        <v>93</v>
      </c>
      <c r="I2716" s="15">
        <v>-2118.3000000000002</v>
      </c>
    </row>
    <row r="2717" spans="1:9" x14ac:dyDescent="0.4">
      <c r="A2717" s="12">
        <v>41200</v>
      </c>
      <c r="B2717" t="s">
        <v>141</v>
      </c>
      <c r="C2717" t="s">
        <v>122</v>
      </c>
      <c r="D2717" t="s">
        <v>110</v>
      </c>
      <c r="E2717" t="s">
        <v>128</v>
      </c>
      <c r="F2717" t="s">
        <v>113</v>
      </c>
      <c r="G2717" t="s">
        <v>120</v>
      </c>
      <c r="H2717" t="s">
        <v>93</v>
      </c>
      <c r="I2717" s="15">
        <v>-2412.48</v>
      </c>
    </row>
    <row r="2718" spans="1:9" x14ac:dyDescent="0.4">
      <c r="A2718" s="12">
        <v>41494</v>
      </c>
      <c r="B2718" t="s">
        <v>141</v>
      </c>
      <c r="C2718" t="s">
        <v>124</v>
      </c>
      <c r="D2718" t="s">
        <v>106</v>
      </c>
      <c r="E2718" t="s">
        <v>114</v>
      </c>
      <c r="F2718" t="s">
        <v>113</v>
      </c>
      <c r="G2718" t="s">
        <v>137</v>
      </c>
      <c r="H2718" t="s">
        <v>93</v>
      </c>
      <c r="I2718" s="15">
        <v>-296.13</v>
      </c>
    </row>
    <row r="2719" spans="1:9" x14ac:dyDescent="0.4">
      <c r="A2719" s="12">
        <v>41558</v>
      </c>
      <c r="B2719" t="s">
        <v>141</v>
      </c>
      <c r="C2719" t="s">
        <v>98</v>
      </c>
      <c r="D2719" t="s">
        <v>102</v>
      </c>
      <c r="E2719" t="s">
        <v>136</v>
      </c>
      <c r="F2719" t="s">
        <v>112</v>
      </c>
      <c r="G2719" t="s">
        <v>107</v>
      </c>
      <c r="H2719" t="s">
        <v>93</v>
      </c>
      <c r="I2719" s="15">
        <v>-7898.81</v>
      </c>
    </row>
    <row r="2720" spans="1:9" x14ac:dyDescent="0.4">
      <c r="A2720" s="12">
        <v>41200</v>
      </c>
      <c r="B2720" t="s">
        <v>141</v>
      </c>
      <c r="C2720" t="s">
        <v>126</v>
      </c>
      <c r="D2720" t="s">
        <v>106</v>
      </c>
      <c r="E2720" t="s">
        <v>105</v>
      </c>
      <c r="F2720" t="s">
        <v>112</v>
      </c>
      <c r="G2720" t="s">
        <v>107</v>
      </c>
      <c r="H2720" t="s">
        <v>93</v>
      </c>
      <c r="I2720" s="15">
        <v>-1029.82</v>
      </c>
    </row>
    <row r="2721" spans="1:9" x14ac:dyDescent="0.4">
      <c r="A2721" s="12">
        <v>41160</v>
      </c>
      <c r="B2721" t="s">
        <v>141</v>
      </c>
      <c r="C2721" t="s">
        <v>117</v>
      </c>
      <c r="D2721" t="s">
        <v>106</v>
      </c>
      <c r="E2721" t="s">
        <v>105</v>
      </c>
      <c r="F2721" t="s">
        <v>113</v>
      </c>
      <c r="G2721" t="s">
        <v>135</v>
      </c>
      <c r="H2721">
        <v>9</v>
      </c>
      <c r="I2721" s="15">
        <v>5655.62</v>
      </c>
    </row>
    <row r="2722" spans="1:9" x14ac:dyDescent="0.4">
      <c r="A2722" s="12">
        <v>40998</v>
      </c>
      <c r="B2722" t="s">
        <v>141</v>
      </c>
      <c r="C2722" t="s">
        <v>124</v>
      </c>
      <c r="D2722" t="s">
        <v>110</v>
      </c>
      <c r="E2722" t="s">
        <v>109</v>
      </c>
      <c r="F2722" t="s">
        <v>108</v>
      </c>
      <c r="G2722" t="s">
        <v>135</v>
      </c>
      <c r="H2722" t="s">
        <v>93</v>
      </c>
      <c r="I2722" s="15">
        <v>-401.46</v>
      </c>
    </row>
    <row r="2723" spans="1:9" x14ac:dyDescent="0.4">
      <c r="A2723" s="12">
        <v>41373</v>
      </c>
      <c r="B2723" t="s">
        <v>141</v>
      </c>
      <c r="C2723" t="s">
        <v>126</v>
      </c>
      <c r="D2723" t="s">
        <v>97</v>
      </c>
      <c r="E2723" t="s">
        <v>140</v>
      </c>
      <c r="F2723" t="s">
        <v>108</v>
      </c>
      <c r="G2723" t="s">
        <v>120</v>
      </c>
      <c r="H2723" t="s">
        <v>93</v>
      </c>
      <c r="I2723" s="15">
        <v>-7427.21</v>
      </c>
    </row>
    <row r="2724" spans="1:9" x14ac:dyDescent="0.4">
      <c r="A2724" s="12">
        <v>41389</v>
      </c>
      <c r="B2724" t="s">
        <v>141</v>
      </c>
      <c r="C2724" t="s">
        <v>124</v>
      </c>
      <c r="D2724" t="s">
        <v>119</v>
      </c>
      <c r="E2724" t="s">
        <v>123</v>
      </c>
      <c r="F2724" t="s">
        <v>95</v>
      </c>
      <c r="G2724" t="s">
        <v>135</v>
      </c>
      <c r="H2724" t="s">
        <v>93</v>
      </c>
      <c r="I2724" s="15">
        <v>-226.19</v>
      </c>
    </row>
    <row r="2725" spans="1:9" x14ac:dyDescent="0.4">
      <c r="A2725" s="12">
        <v>41457</v>
      </c>
      <c r="B2725" t="s">
        <v>141</v>
      </c>
      <c r="C2725" t="s">
        <v>103</v>
      </c>
      <c r="D2725" t="s">
        <v>106</v>
      </c>
      <c r="E2725" t="s">
        <v>134</v>
      </c>
      <c r="F2725" t="s">
        <v>100</v>
      </c>
      <c r="G2725" t="s">
        <v>120</v>
      </c>
      <c r="H2725" t="s">
        <v>93</v>
      </c>
      <c r="I2725" s="15">
        <v>-1425.57</v>
      </c>
    </row>
    <row r="2726" spans="1:9" x14ac:dyDescent="0.4">
      <c r="A2726" s="12">
        <v>41416</v>
      </c>
      <c r="B2726" t="s">
        <v>141</v>
      </c>
      <c r="C2726" t="s">
        <v>124</v>
      </c>
      <c r="D2726" t="s">
        <v>102</v>
      </c>
      <c r="E2726" t="s">
        <v>136</v>
      </c>
      <c r="F2726" t="s">
        <v>108</v>
      </c>
      <c r="G2726" t="s">
        <v>137</v>
      </c>
      <c r="H2726" t="s">
        <v>93</v>
      </c>
      <c r="I2726" s="15">
        <v>-562.97</v>
      </c>
    </row>
    <row r="2727" spans="1:9" x14ac:dyDescent="0.4">
      <c r="A2727" s="12">
        <v>41569</v>
      </c>
      <c r="B2727" t="s">
        <v>141</v>
      </c>
      <c r="C2727" t="s">
        <v>117</v>
      </c>
      <c r="D2727" t="s">
        <v>97</v>
      </c>
      <c r="E2727" t="s">
        <v>133</v>
      </c>
      <c r="F2727" t="s">
        <v>113</v>
      </c>
      <c r="G2727" t="s">
        <v>111</v>
      </c>
      <c r="H2727">
        <v>40</v>
      </c>
      <c r="I2727" s="15">
        <v>53294.59</v>
      </c>
    </row>
    <row r="2728" spans="1:9" x14ac:dyDescent="0.4">
      <c r="A2728" s="12">
        <v>41241</v>
      </c>
      <c r="B2728" t="s">
        <v>141</v>
      </c>
      <c r="C2728" t="s">
        <v>124</v>
      </c>
      <c r="D2728" t="s">
        <v>102</v>
      </c>
      <c r="E2728" t="s">
        <v>116</v>
      </c>
      <c r="F2728" t="s">
        <v>113</v>
      </c>
      <c r="G2728" t="s">
        <v>120</v>
      </c>
      <c r="H2728" t="s">
        <v>93</v>
      </c>
      <c r="I2728" s="15">
        <v>-1213.25</v>
      </c>
    </row>
    <row r="2729" spans="1:9" x14ac:dyDescent="0.4">
      <c r="A2729" s="12">
        <v>41466</v>
      </c>
      <c r="B2729" t="s">
        <v>141</v>
      </c>
      <c r="C2729" t="s">
        <v>124</v>
      </c>
      <c r="D2729" t="s">
        <v>97</v>
      </c>
      <c r="E2729" t="s">
        <v>140</v>
      </c>
      <c r="F2729" t="s">
        <v>113</v>
      </c>
      <c r="G2729" t="s">
        <v>115</v>
      </c>
      <c r="H2729" t="s">
        <v>93</v>
      </c>
      <c r="I2729" s="15">
        <v>-672.32</v>
      </c>
    </row>
    <row r="2730" spans="1:9" x14ac:dyDescent="0.4">
      <c r="A2730" s="12">
        <v>41178</v>
      </c>
      <c r="B2730" t="s">
        <v>141</v>
      </c>
      <c r="C2730" t="s">
        <v>124</v>
      </c>
      <c r="D2730" t="s">
        <v>102</v>
      </c>
      <c r="E2730" t="s">
        <v>139</v>
      </c>
      <c r="F2730" t="s">
        <v>113</v>
      </c>
      <c r="G2730" t="s">
        <v>135</v>
      </c>
      <c r="H2730" t="s">
        <v>93</v>
      </c>
      <c r="I2730" s="15">
        <v>-427.11</v>
      </c>
    </row>
    <row r="2731" spans="1:9" x14ac:dyDescent="0.4">
      <c r="A2731" s="12">
        <v>41425</v>
      </c>
      <c r="B2731" t="s">
        <v>141</v>
      </c>
      <c r="C2731" t="s">
        <v>117</v>
      </c>
      <c r="D2731" t="s">
        <v>97</v>
      </c>
      <c r="E2731" t="s">
        <v>133</v>
      </c>
      <c r="F2731" t="s">
        <v>108</v>
      </c>
      <c r="G2731" t="s">
        <v>135</v>
      </c>
      <c r="H2731">
        <v>34</v>
      </c>
      <c r="I2731" s="15">
        <v>21751.64</v>
      </c>
    </row>
    <row r="2732" spans="1:9" x14ac:dyDescent="0.4">
      <c r="A2732" s="12">
        <v>41382</v>
      </c>
      <c r="B2732" t="s">
        <v>141</v>
      </c>
      <c r="C2732" t="s">
        <v>117</v>
      </c>
      <c r="D2732" t="s">
        <v>119</v>
      </c>
      <c r="E2732" t="s">
        <v>123</v>
      </c>
      <c r="F2732" t="s">
        <v>95</v>
      </c>
      <c r="G2732" t="s">
        <v>120</v>
      </c>
      <c r="H2732">
        <v>15</v>
      </c>
      <c r="I2732" s="15">
        <v>11003.11</v>
      </c>
    </row>
    <row r="2733" spans="1:9" x14ac:dyDescent="0.4">
      <c r="A2733" s="12">
        <v>41326</v>
      </c>
      <c r="B2733" t="s">
        <v>141</v>
      </c>
      <c r="C2733" t="s">
        <v>124</v>
      </c>
      <c r="D2733" t="s">
        <v>106</v>
      </c>
      <c r="E2733" t="s">
        <v>134</v>
      </c>
      <c r="F2733" t="s">
        <v>104</v>
      </c>
      <c r="G2733" t="s">
        <v>94</v>
      </c>
      <c r="H2733" t="s">
        <v>93</v>
      </c>
      <c r="I2733" s="15">
        <v>-295.3</v>
      </c>
    </row>
    <row r="2734" spans="1:9" x14ac:dyDescent="0.4">
      <c r="A2734" s="12">
        <v>41442</v>
      </c>
      <c r="B2734" t="s">
        <v>141</v>
      </c>
      <c r="C2734" t="s">
        <v>124</v>
      </c>
      <c r="D2734" t="s">
        <v>97</v>
      </c>
      <c r="E2734" t="s">
        <v>96</v>
      </c>
      <c r="F2734" t="s">
        <v>113</v>
      </c>
      <c r="G2734" t="s">
        <v>137</v>
      </c>
      <c r="H2734" t="s">
        <v>93</v>
      </c>
      <c r="I2734" s="15">
        <v>-492.81</v>
      </c>
    </row>
    <row r="2735" spans="1:9" x14ac:dyDescent="0.4">
      <c r="A2735" s="12">
        <v>41195</v>
      </c>
      <c r="B2735" t="s">
        <v>141</v>
      </c>
      <c r="C2735" t="s">
        <v>98</v>
      </c>
      <c r="D2735" t="s">
        <v>119</v>
      </c>
      <c r="E2735" t="s">
        <v>118</v>
      </c>
      <c r="F2735" t="s">
        <v>112</v>
      </c>
      <c r="G2735" t="s">
        <v>115</v>
      </c>
      <c r="H2735" t="s">
        <v>93</v>
      </c>
      <c r="I2735" s="15">
        <v>-6581.17</v>
      </c>
    </row>
    <row r="2736" spans="1:9" x14ac:dyDescent="0.4">
      <c r="A2736" s="12">
        <v>41133</v>
      </c>
      <c r="B2736" t="s">
        <v>141</v>
      </c>
      <c r="C2736" t="s">
        <v>122</v>
      </c>
      <c r="D2736" t="s">
        <v>106</v>
      </c>
      <c r="E2736" t="s">
        <v>134</v>
      </c>
      <c r="F2736" t="s">
        <v>112</v>
      </c>
      <c r="G2736" t="s">
        <v>115</v>
      </c>
      <c r="H2736" t="s">
        <v>93</v>
      </c>
      <c r="I2736" s="15">
        <v>-1467.83</v>
      </c>
    </row>
    <row r="2737" spans="1:9" x14ac:dyDescent="0.4">
      <c r="A2737" s="12">
        <v>40918</v>
      </c>
      <c r="B2737" t="s">
        <v>141</v>
      </c>
      <c r="C2737" t="s">
        <v>124</v>
      </c>
      <c r="D2737" t="s">
        <v>102</v>
      </c>
      <c r="E2737" t="s">
        <v>136</v>
      </c>
      <c r="F2737" t="s">
        <v>100</v>
      </c>
      <c r="G2737" t="s">
        <v>115</v>
      </c>
      <c r="H2737" t="s">
        <v>93</v>
      </c>
      <c r="I2737" s="15">
        <v>-539.49</v>
      </c>
    </row>
    <row r="2738" spans="1:9" x14ac:dyDescent="0.4">
      <c r="A2738" s="12">
        <v>41296</v>
      </c>
      <c r="B2738" t="s">
        <v>141</v>
      </c>
      <c r="C2738" t="s">
        <v>122</v>
      </c>
      <c r="D2738" t="s">
        <v>106</v>
      </c>
      <c r="E2738" t="s">
        <v>134</v>
      </c>
      <c r="F2738" t="s">
        <v>113</v>
      </c>
      <c r="G2738" t="s">
        <v>130</v>
      </c>
      <c r="H2738" t="s">
        <v>93</v>
      </c>
      <c r="I2738" s="15">
        <v>-1652.2</v>
      </c>
    </row>
    <row r="2739" spans="1:9" x14ac:dyDescent="0.4">
      <c r="A2739" s="12">
        <v>41336</v>
      </c>
      <c r="B2739" t="s">
        <v>141</v>
      </c>
      <c r="C2739" t="s">
        <v>122</v>
      </c>
      <c r="D2739" t="s">
        <v>119</v>
      </c>
      <c r="E2739" t="s">
        <v>125</v>
      </c>
      <c r="F2739" t="s">
        <v>112</v>
      </c>
      <c r="G2739" t="s">
        <v>130</v>
      </c>
      <c r="H2739" t="s">
        <v>93</v>
      </c>
      <c r="I2739" s="15">
        <v>-8286.23</v>
      </c>
    </row>
    <row r="2740" spans="1:9" x14ac:dyDescent="0.4">
      <c r="A2740" s="12">
        <v>41606</v>
      </c>
      <c r="B2740" t="s">
        <v>141</v>
      </c>
      <c r="C2740" t="s">
        <v>103</v>
      </c>
      <c r="D2740" t="s">
        <v>97</v>
      </c>
      <c r="E2740" t="s">
        <v>140</v>
      </c>
      <c r="F2740" t="s">
        <v>104</v>
      </c>
      <c r="G2740" t="s">
        <v>99</v>
      </c>
      <c r="H2740" t="s">
        <v>93</v>
      </c>
      <c r="I2740" s="15">
        <v>-5087.7700000000004</v>
      </c>
    </row>
    <row r="2741" spans="1:9" x14ac:dyDescent="0.4">
      <c r="A2741" s="12">
        <v>41041</v>
      </c>
      <c r="B2741" t="s">
        <v>141</v>
      </c>
      <c r="C2741" t="s">
        <v>122</v>
      </c>
      <c r="D2741" t="s">
        <v>102</v>
      </c>
      <c r="E2741" t="s">
        <v>101</v>
      </c>
      <c r="F2741" t="s">
        <v>113</v>
      </c>
      <c r="G2741" t="s">
        <v>107</v>
      </c>
      <c r="H2741" t="s">
        <v>93</v>
      </c>
      <c r="I2741" s="15">
        <v>-2298.0700000000002</v>
      </c>
    </row>
    <row r="2742" spans="1:9" x14ac:dyDescent="0.4">
      <c r="A2742" s="12">
        <v>41481</v>
      </c>
      <c r="B2742" t="s">
        <v>141</v>
      </c>
      <c r="C2742" t="s">
        <v>98</v>
      </c>
      <c r="D2742" t="s">
        <v>97</v>
      </c>
      <c r="E2742" t="s">
        <v>133</v>
      </c>
      <c r="F2742" t="s">
        <v>104</v>
      </c>
      <c r="G2742" t="s">
        <v>115</v>
      </c>
      <c r="H2742" t="s">
        <v>93</v>
      </c>
      <c r="I2742" s="15">
        <v>-8063.72</v>
      </c>
    </row>
    <row r="2743" spans="1:9" x14ac:dyDescent="0.4">
      <c r="A2743" s="12">
        <v>41368</v>
      </c>
      <c r="B2743" t="s">
        <v>141</v>
      </c>
      <c r="C2743" t="s">
        <v>122</v>
      </c>
      <c r="D2743" t="s">
        <v>119</v>
      </c>
      <c r="E2743" t="s">
        <v>123</v>
      </c>
      <c r="F2743" t="s">
        <v>113</v>
      </c>
      <c r="G2743" t="s">
        <v>115</v>
      </c>
      <c r="H2743" t="s">
        <v>93</v>
      </c>
      <c r="I2743" s="15">
        <v>-811.4</v>
      </c>
    </row>
    <row r="2744" spans="1:9" x14ac:dyDescent="0.4">
      <c r="A2744" s="12">
        <v>41548</v>
      </c>
      <c r="B2744" t="s">
        <v>141</v>
      </c>
      <c r="C2744" t="s">
        <v>117</v>
      </c>
      <c r="D2744" t="s">
        <v>102</v>
      </c>
      <c r="E2744" t="s">
        <v>116</v>
      </c>
      <c r="F2744" t="s">
        <v>100</v>
      </c>
      <c r="G2744" t="s">
        <v>137</v>
      </c>
      <c r="H2744">
        <v>68</v>
      </c>
      <c r="I2744" s="15">
        <v>42216.41</v>
      </c>
    </row>
    <row r="2745" spans="1:9" x14ac:dyDescent="0.4">
      <c r="A2745" s="12">
        <v>41298</v>
      </c>
      <c r="B2745" t="s">
        <v>141</v>
      </c>
      <c r="C2745" t="s">
        <v>103</v>
      </c>
      <c r="D2745" t="s">
        <v>106</v>
      </c>
      <c r="E2745" t="s">
        <v>134</v>
      </c>
      <c r="F2745" t="s">
        <v>112</v>
      </c>
      <c r="G2745" t="s">
        <v>137</v>
      </c>
      <c r="H2745" t="s">
        <v>93</v>
      </c>
      <c r="I2745" s="15">
        <v>-1273.46</v>
      </c>
    </row>
    <row r="2746" spans="1:9" x14ac:dyDescent="0.4">
      <c r="A2746" s="12">
        <v>41045</v>
      </c>
      <c r="B2746" t="s">
        <v>141</v>
      </c>
      <c r="C2746" t="s">
        <v>98</v>
      </c>
      <c r="D2746" t="s">
        <v>119</v>
      </c>
      <c r="E2746" t="s">
        <v>123</v>
      </c>
      <c r="F2746" t="s">
        <v>95</v>
      </c>
      <c r="G2746" t="s">
        <v>130</v>
      </c>
      <c r="H2746" t="s">
        <v>93</v>
      </c>
      <c r="I2746" s="15">
        <v>-3975.33</v>
      </c>
    </row>
    <row r="2747" spans="1:9" x14ac:dyDescent="0.4">
      <c r="A2747" s="12">
        <v>40962</v>
      </c>
      <c r="B2747" t="s">
        <v>141</v>
      </c>
      <c r="C2747" t="s">
        <v>122</v>
      </c>
      <c r="D2747" t="s">
        <v>110</v>
      </c>
      <c r="E2747" t="s">
        <v>121</v>
      </c>
      <c r="F2747" t="s">
        <v>113</v>
      </c>
      <c r="G2747" t="s">
        <v>130</v>
      </c>
      <c r="H2747" t="s">
        <v>93</v>
      </c>
      <c r="I2747" s="15">
        <v>-3691.36</v>
      </c>
    </row>
    <row r="2748" spans="1:9" x14ac:dyDescent="0.4">
      <c r="A2748" s="12">
        <v>41323</v>
      </c>
      <c r="B2748" t="s">
        <v>141</v>
      </c>
      <c r="C2748" t="s">
        <v>103</v>
      </c>
      <c r="D2748" t="s">
        <v>97</v>
      </c>
      <c r="E2748" t="s">
        <v>133</v>
      </c>
      <c r="F2748" t="s">
        <v>104</v>
      </c>
      <c r="G2748" t="s">
        <v>120</v>
      </c>
      <c r="H2748" t="s">
        <v>93</v>
      </c>
      <c r="I2748" s="15">
        <v>-11841.47</v>
      </c>
    </row>
    <row r="2749" spans="1:9" x14ac:dyDescent="0.4">
      <c r="A2749" s="12">
        <v>41405</v>
      </c>
      <c r="B2749" t="s">
        <v>141</v>
      </c>
      <c r="C2749" t="s">
        <v>124</v>
      </c>
      <c r="D2749" t="s">
        <v>97</v>
      </c>
      <c r="E2749" t="s">
        <v>140</v>
      </c>
      <c r="F2749" t="s">
        <v>100</v>
      </c>
      <c r="G2749" t="s">
        <v>107</v>
      </c>
      <c r="H2749" t="s">
        <v>93</v>
      </c>
      <c r="I2749" s="15">
        <v>-690.8</v>
      </c>
    </row>
    <row r="2750" spans="1:9" x14ac:dyDescent="0.4">
      <c r="A2750" s="12">
        <v>41350</v>
      </c>
      <c r="B2750" t="s">
        <v>141</v>
      </c>
      <c r="C2750" t="s">
        <v>117</v>
      </c>
      <c r="D2750" t="s">
        <v>97</v>
      </c>
      <c r="E2750" t="s">
        <v>133</v>
      </c>
      <c r="F2750" t="s">
        <v>104</v>
      </c>
      <c r="G2750" t="s">
        <v>107</v>
      </c>
      <c r="H2750">
        <v>36</v>
      </c>
      <c r="I2750" s="15">
        <v>23794.560000000001</v>
      </c>
    </row>
    <row r="2751" spans="1:9" x14ac:dyDescent="0.4">
      <c r="A2751" s="12">
        <v>40943</v>
      </c>
      <c r="B2751" t="s">
        <v>141</v>
      </c>
      <c r="C2751" t="s">
        <v>122</v>
      </c>
      <c r="D2751" t="s">
        <v>102</v>
      </c>
      <c r="E2751" t="s">
        <v>139</v>
      </c>
      <c r="F2751" t="s">
        <v>113</v>
      </c>
      <c r="G2751" t="s">
        <v>120</v>
      </c>
      <c r="H2751" t="s">
        <v>93</v>
      </c>
      <c r="I2751" s="15">
        <v>-2825.6</v>
      </c>
    </row>
    <row r="2752" spans="1:9" x14ac:dyDescent="0.4">
      <c r="A2752" s="12">
        <v>40944</v>
      </c>
      <c r="B2752" t="s">
        <v>141</v>
      </c>
      <c r="C2752" t="s">
        <v>98</v>
      </c>
      <c r="D2752" t="s">
        <v>102</v>
      </c>
      <c r="E2752" t="s">
        <v>116</v>
      </c>
      <c r="F2752" t="s">
        <v>100</v>
      </c>
      <c r="G2752" t="s">
        <v>107</v>
      </c>
      <c r="H2752" t="s">
        <v>93</v>
      </c>
      <c r="I2752" s="15">
        <v>-5647.74</v>
      </c>
    </row>
    <row r="2753" spans="1:9" x14ac:dyDescent="0.4">
      <c r="A2753" s="12">
        <v>41462</v>
      </c>
      <c r="B2753" t="s">
        <v>141</v>
      </c>
      <c r="C2753" t="s">
        <v>98</v>
      </c>
      <c r="D2753" t="s">
        <v>102</v>
      </c>
      <c r="E2753" t="s">
        <v>139</v>
      </c>
      <c r="F2753" t="s">
        <v>112</v>
      </c>
      <c r="G2753" t="s">
        <v>130</v>
      </c>
      <c r="H2753" t="s">
        <v>93</v>
      </c>
      <c r="I2753" s="15">
        <v>-8013.11</v>
      </c>
    </row>
    <row r="2754" spans="1:9" x14ac:dyDescent="0.4">
      <c r="A2754" s="12">
        <v>41546</v>
      </c>
      <c r="B2754" t="s">
        <v>141</v>
      </c>
      <c r="C2754" t="s">
        <v>124</v>
      </c>
      <c r="D2754" t="s">
        <v>106</v>
      </c>
      <c r="E2754" t="s">
        <v>114</v>
      </c>
      <c r="F2754" t="s">
        <v>113</v>
      </c>
      <c r="G2754" t="s">
        <v>130</v>
      </c>
      <c r="H2754" t="s">
        <v>93</v>
      </c>
      <c r="I2754" s="15">
        <v>-618.96</v>
      </c>
    </row>
    <row r="2755" spans="1:9" x14ac:dyDescent="0.4">
      <c r="A2755" s="12">
        <v>41061</v>
      </c>
      <c r="B2755" t="s">
        <v>141</v>
      </c>
      <c r="C2755" t="s">
        <v>117</v>
      </c>
      <c r="D2755" t="s">
        <v>97</v>
      </c>
      <c r="E2755" t="s">
        <v>129</v>
      </c>
      <c r="F2755" t="s">
        <v>108</v>
      </c>
      <c r="G2755" t="s">
        <v>94</v>
      </c>
      <c r="H2755">
        <v>15</v>
      </c>
      <c r="I2755" s="15">
        <v>11936.99</v>
      </c>
    </row>
    <row r="2756" spans="1:9" x14ac:dyDescent="0.4">
      <c r="A2756" s="12">
        <v>41493</v>
      </c>
      <c r="B2756" t="s">
        <v>141</v>
      </c>
      <c r="C2756" t="s">
        <v>103</v>
      </c>
      <c r="D2756" t="s">
        <v>110</v>
      </c>
      <c r="E2756" t="s">
        <v>128</v>
      </c>
      <c r="F2756" t="s">
        <v>108</v>
      </c>
      <c r="G2756" t="s">
        <v>111</v>
      </c>
      <c r="H2756" t="s">
        <v>93</v>
      </c>
      <c r="I2756" s="15">
        <v>-12380.12</v>
      </c>
    </row>
    <row r="2757" spans="1:9" x14ac:dyDescent="0.4">
      <c r="A2757" s="12">
        <v>41406</v>
      </c>
      <c r="B2757" t="s">
        <v>141</v>
      </c>
      <c r="C2757" t="s">
        <v>98</v>
      </c>
      <c r="D2757" t="s">
        <v>110</v>
      </c>
      <c r="E2757" t="s">
        <v>121</v>
      </c>
      <c r="F2757" t="s">
        <v>108</v>
      </c>
      <c r="G2757" t="s">
        <v>120</v>
      </c>
      <c r="H2757" t="s">
        <v>93</v>
      </c>
      <c r="I2757" s="15">
        <v>-22217.97</v>
      </c>
    </row>
    <row r="2758" spans="1:9" x14ac:dyDescent="0.4">
      <c r="A2758" s="12">
        <v>41541</v>
      </c>
      <c r="B2758" t="s">
        <v>141</v>
      </c>
      <c r="C2758" t="s">
        <v>103</v>
      </c>
      <c r="D2758" t="s">
        <v>102</v>
      </c>
      <c r="E2758" t="s">
        <v>139</v>
      </c>
      <c r="F2758" t="s">
        <v>112</v>
      </c>
      <c r="G2758" t="s">
        <v>137</v>
      </c>
      <c r="H2758" t="s">
        <v>93</v>
      </c>
      <c r="I2758" s="15">
        <v>-5040.28</v>
      </c>
    </row>
    <row r="2759" spans="1:9" x14ac:dyDescent="0.4">
      <c r="A2759" s="12">
        <v>41207</v>
      </c>
      <c r="B2759" t="s">
        <v>141</v>
      </c>
      <c r="C2759" t="s">
        <v>124</v>
      </c>
      <c r="D2759" t="s">
        <v>119</v>
      </c>
      <c r="E2759" t="s">
        <v>127</v>
      </c>
      <c r="F2759" t="s">
        <v>100</v>
      </c>
      <c r="G2759" t="s">
        <v>94</v>
      </c>
      <c r="H2759" t="s">
        <v>93</v>
      </c>
      <c r="I2759" s="15">
        <v>-840.83</v>
      </c>
    </row>
    <row r="2760" spans="1:9" x14ac:dyDescent="0.4">
      <c r="A2760" s="12">
        <v>41603</v>
      </c>
      <c r="B2760" t="s">
        <v>141</v>
      </c>
      <c r="C2760" t="s">
        <v>124</v>
      </c>
      <c r="D2760" t="s">
        <v>119</v>
      </c>
      <c r="E2760" t="s">
        <v>127</v>
      </c>
      <c r="F2760" t="s">
        <v>104</v>
      </c>
      <c r="G2760" t="s">
        <v>137</v>
      </c>
      <c r="H2760" t="s">
        <v>93</v>
      </c>
      <c r="I2760" s="15">
        <v>-763.01</v>
      </c>
    </row>
    <row r="2761" spans="1:9" x14ac:dyDescent="0.4">
      <c r="A2761" s="12">
        <v>41442</v>
      </c>
      <c r="B2761" t="s">
        <v>141</v>
      </c>
      <c r="C2761" t="s">
        <v>117</v>
      </c>
      <c r="D2761" t="s">
        <v>119</v>
      </c>
      <c r="E2761" t="s">
        <v>123</v>
      </c>
      <c r="F2761" t="s">
        <v>108</v>
      </c>
      <c r="G2761" t="s">
        <v>130</v>
      </c>
      <c r="H2761">
        <v>15</v>
      </c>
      <c r="I2761" s="15">
        <v>13408.54</v>
      </c>
    </row>
    <row r="2762" spans="1:9" x14ac:dyDescent="0.4">
      <c r="A2762" s="12">
        <v>41056</v>
      </c>
      <c r="B2762" t="s">
        <v>141</v>
      </c>
      <c r="C2762" t="s">
        <v>122</v>
      </c>
      <c r="D2762" t="s">
        <v>110</v>
      </c>
      <c r="E2762" t="s">
        <v>121</v>
      </c>
      <c r="F2762" t="s">
        <v>112</v>
      </c>
      <c r="G2762" t="s">
        <v>130</v>
      </c>
      <c r="H2762" t="s">
        <v>93</v>
      </c>
      <c r="I2762" s="15">
        <v>-4637.87</v>
      </c>
    </row>
    <row r="2763" spans="1:9" x14ac:dyDescent="0.4">
      <c r="A2763" s="12">
        <v>41176</v>
      </c>
      <c r="B2763" t="s">
        <v>141</v>
      </c>
      <c r="C2763" t="s">
        <v>122</v>
      </c>
      <c r="D2763" t="s">
        <v>110</v>
      </c>
      <c r="E2763" t="s">
        <v>132</v>
      </c>
      <c r="F2763" t="s">
        <v>100</v>
      </c>
      <c r="G2763" t="s">
        <v>94</v>
      </c>
      <c r="H2763" t="s">
        <v>93</v>
      </c>
      <c r="I2763" s="15">
        <v>-2536.0300000000002</v>
      </c>
    </row>
    <row r="2764" spans="1:9" x14ac:dyDescent="0.4">
      <c r="A2764" s="12">
        <v>41193</v>
      </c>
      <c r="B2764" t="s">
        <v>141</v>
      </c>
      <c r="C2764" t="s">
        <v>126</v>
      </c>
      <c r="D2764" t="s">
        <v>110</v>
      </c>
      <c r="E2764" t="s">
        <v>109</v>
      </c>
      <c r="F2764" t="s">
        <v>113</v>
      </c>
      <c r="G2764" t="s">
        <v>107</v>
      </c>
      <c r="H2764" t="s">
        <v>93</v>
      </c>
      <c r="I2764" s="15">
        <v>-5991.15</v>
      </c>
    </row>
    <row r="2765" spans="1:9" x14ac:dyDescent="0.4">
      <c r="A2765" s="12">
        <v>41418</v>
      </c>
      <c r="B2765" t="s">
        <v>141</v>
      </c>
      <c r="C2765" t="s">
        <v>126</v>
      </c>
      <c r="D2765" t="s">
        <v>119</v>
      </c>
      <c r="E2765" t="s">
        <v>127</v>
      </c>
      <c r="F2765" t="s">
        <v>113</v>
      </c>
      <c r="G2765" t="s">
        <v>107</v>
      </c>
      <c r="H2765" t="s">
        <v>93</v>
      </c>
      <c r="I2765" s="15">
        <v>-3122.64</v>
      </c>
    </row>
    <row r="2766" spans="1:9" x14ac:dyDescent="0.4">
      <c r="A2766" s="12">
        <v>41217</v>
      </c>
      <c r="B2766" t="s">
        <v>141</v>
      </c>
      <c r="C2766" t="s">
        <v>126</v>
      </c>
      <c r="D2766" t="s">
        <v>110</v>
      </c>
      <c r="E2766" t="s">
        <v>132</v>
      </c>
      <c r="F2766" t="s">
        <v>108</v>
      </c>
      <c r="G2766" t="s">
        <v>137</v>
      </c>
      <c r="H2766" t="s">
        <v>93</v>
      </c>
      <c r="I2766" s="15">
        <v>-2078.98</v>
      </c>
    </row>
    <row r="2767" spans="1:9" x14ac:dyDescent="0.4">
      <c r="A2767" s="12">
        <v>41489</v>
      </c>
      <c r="B2767" t="s">
        <v>141</v>
      </c>
      <c r="C2767" t="s">
        <v>126</v>
      </c>
      <c r="D2767" t="s">
        <v>106</v>
      </c>
      <c r="E2767" t="s">
        <v>138</v>
      </c>
      <c r="F2767" t="s">
        <v>104</v>
      </c>
      <c r="G2767" t="s">
        <v>120</v>
      </c>
      <c r="H2767" t="s">
        <v>93</v>
      </c>
      <c r="I2767" s="15">
        <v>-3980.28</v>
      </c>
    </row>
    <row r="2768" spans="1:9" x14ac:dyDescent="0.4">
      <c r="A2768" s="12">
        <v>41256</v>
      </c>
      <c r="B2768" t="s">
        <v>141</v>
      </c>
      <c r="C2768" t="s">
        <v>122</v>
      </c>
      <c r="D2768" t="s">
        <v>102</v>
      </c>
      <c r="E2768" t="s">
        <v>101</v>
      </c>
      <c r="F2768" t="s">
        <v>100</v>
      </c>
      <c r="G2768" t="s">
        <v>94</v>
      </c>
      <c r="H2768" t="s">
        <v>93</v>
      </c>
      <c r="I2768" s="15">
        <v>-3614.58</v>
      </c>
    </row>
    <row r="2769" spans="1:9" x14ac:dyDescent="0.4">
      <c r="A2769" s="12">
        <v>41580</v>
      </c>
      <c r="B2769" t="s">
        <v>141</v>
      </c>
      <c r="C2769" t="s">
        <v>124</v>
      </c>
      <c r="D2769" t="s">
        <v>119</v>
      </c>
      <c r="E2769" t="s">
        <v>118</v>
      </c>
      <c r="F2769" t="s">
        <v>100</v>
      </c>
      <c r="G2769" t="s">
        <v>120</v>
      </c>
      <c r="H2769" t="s">
        <v>93</v>
      </c>
      <c r="I2769" s="15">
        <v>-230.05</v>
      </c>
    </row>
    <row r="2770" spans="1:9" x14ac:dyDescent="0.4">
      <c r="A2770" s="12">
        <v>41045</v>
      </c>
      <c r="B2770" t="s">
        <v>141</v>
      </c>
      <c r="C2770" t="s">
        <v>117</v>
      </c>
      <c r="D2770" t="s">
        <v>102</v>
      </c>
      <c r="E2770" t="s">
        <v>101</v>
      </c>
      <c r="F2770" t="s">
        <v>112</v>
      </c>
      <c r="G2770" t="s">
        <v>135</v>
      </c>
      <c r="H2770">
        <v>13</v>
      </c>
      <c r="I2770" s="15">
        <v>7848.25</v>
      </c>
    </row>
    <row r="2771" spans="1:9" x14ac:dyDescent="0.4">
      <c r="A2771" s="12">
        <v>41037</v>
      </c>
      <c r="B2771" t="s">
        <v>141</v>
      </c>
      <c r="C2771" t="s">
        <v>124</v>
      </c>
      <c r="D2771" t="s">
        <v>106</v>
      </c>
      <c r="E2771" t="s">
        <v>114</v>
      </c>
      <c r="F2771" t="s">
        <v>113</v>
      </c>
      <c r="G2771" t="s">
        <v>115</v>
      </c>
      <c r="H2771" t="s">
        <v>93</v>
      </c>
      <c r="I2771" s="15">
        <v>-301.93</v>
      </c>
    </row>
    <row r="2772" spans="1:9" x14ac:dyDescent="0.4">
      <c r="A2772" s="12">
        <v>41324</v>
      </c>
      <c r="B2772" t="s">
        <v>141</v>
      </c>
      <c r="C2772" t="s">
        <v>122</v>
      </c>
      <c r="D2772" t="s">
        <v>97</v>
      </c>
      <c r="E2772" t="s">
        <v>133</v>
      </c>
      <c r="F2772" t="s">
        <v>112</v>
      </c>
      <c r="G2772" t="s">
        <v>115</v>
      </c>
      <c r="H2772" t="s">
        <v>93</v>
      </c>
      <c r="I2772" s="15">
        <v>-3052.38</v>
      </c>
    </row>
    <row r="2773" spans="1:9" x14ac:dyDescent="0.4">
      <c r="A2773" s="12">
        <v>41511</v>
      </c>
      <c r="B2773" t="s">
        <v>141</v>
      </c>
      <c r="C2773" t="s">
        <v>124</v>
      </c>
      <c r="D2773" t="s">
        <v>97</v>
      </c>
      <c r="E2773" t="s">
        <v>129</v>
      </c>
      <c r="F2773" t="s">
        <v>112</v>
      </c>
      <c r="G2773" t="s">
        <v>111</v>
      </c>
      <c r="H2773" t="s">
        <v>93</v>
      </c>
      <c r="I2773" s="15">
        <v>-470.44</v>
      </c>
    </row>
    <row r="2774" spans="1:9" x14ac:dyDescent="0.4">
      <c r="A2774" s="12">
        <v>41546</v>
      </c>
      <c r="B2774" t="s">
        <v>141</v>
      </c>
      <c r="C2774" t="s">
        <v>98</v>
      </c>
      <c r="D2774" t="s">
        <v>102</v>
      </c>
      <c r="E2774" t="s">
        <v>139</v>
      </c>
      <c r="F2774" t="s">
        <v>112</v>
      </c>
      <c r="G2774" t="s">
        <v>137</v>
      </c>
      <c r="H2774" t="s">
        <v>93</v>
      </c>
      <c r="I2774" s="15">
        <v>-4082.29</v>
      </c>
    </row>
    <row r="2775" spans="1:9" x14ac:dyDescent="0.4">
      <c r="A2775" s="12">
        <v>41194</v>
      </c>
      <c r="B2775" t="s">
        <v>141</v>
      </c>
      <c r="C2775" t="s">
        <v>103</v>
      </c>
      <c r="D2775" t="s">
        <v>106</v>
      </c>
      <c r="E2775" t="s">
        <v>114</v>
      </c>
      <c r="F2775" t="s">
        <v>113</v>
      </c>
      <c r="G2775" t="s">
        <v>115</v>
      </c>
      <c r="H2775" t="s">
        <v>93</v>
      </c>
      <c r="I2775" s="15">
        <v>-3996.93</v>
      </c>
    </row>
    <row r="2776" spans="1:9" x14ac:dyDescent="0.4">
      <c r="A2776" s="12">
        <v>41411</v>
      </c>
      <c r="B2776" t="s">
        <v>141</v>
      </c>
      <c r="C2776" t="s">
        <v>117</v>
      </c>
      <c r="D2776" t="s">
        <v>102</v>
      </c>
      <c r="E2776" t="s">
        <v>116</v>
      </c>
      <c r="F2776" t="s">
        <v>95</v>
      </c>
      <c r="G2776" t="s">
        <v>94</v>
      </c>
      <c r="H2776">
        <v>46</v>
      </c>
      <c r="I2776" s="15">
        <v>37053.53</v>
      </c>
    </row>
    <row r="2777" spans="1:9" x14ac:dyDescent="0.4">
      <c r="A2777" s="12">
        <v>41614</v>
      </c>
      <c r="B2777" t="s">
        <v>141</v>
      </c>
      <c r="C2777" t="s">
        <v>98</v>
      </c>
      <c r="D2777" t="s">
        <v>102</v>
      </c>
      <c r="E2777" t="s">
        <v>139</v>
      </c>
      <c r="F2777" t="s">
        <v>100</v>
      </c>
      <c r="G2777" t="s">
        <v>137</v>
      </c>
      <c r="H2777" t="s">
        <v>93</v>
      </c>
      <c r="I2777" s="15">
        <v>-14587.94</v>
      </c>
    </row>
    <row r="2778" spans="1:9" x14ac:dyDescent="0.4">
      <c r="A2778" s="12">
        <v>41129</v>
      </c>
      <c r="B2778" t="s">
        <v>141</v>
      </c>
      <c r="C2778" t="s">
        <v>98</v>
      </c>
      <c r="D2778" t="s">
        <v>106</v>
      </c>
      <c r="E2778" t="s">
        <v>114</v>
      </c>
      <c r="F2778" t="s">
        <v>112</v>
      </c>
      <c r="G2778" t="s">
        <v>99</v>
      </c>
      <c r="H2778" t="s">
        <v>93</v>
      </c>
      <c r="I2778" s="15">
        <v>-7843.17</v>
      </c>
    </row>
    <row r="2779" spans="1:9" x14ac:dyDescent="0.4">
      <c r="A2779" s="12">
        <v>41581</v>
      </c>
      <c r="B2779" t="s">
        <v>141</v>
      </c>
      <c r="C2779" t="s">
        <v>122</v>
      </c>
      <c r="D2779" t="s">
        <v>102</v>
      </c>
      <c r="E2779" t="s">
        <v>101</v>
      </c>
      <c r="F2779" t="s">
        <v>113</v>
      </c>
      <c r="G2779" t="s">
        <v>130</v>
      </c>
      <c r="H2779" t="s">
        <v>93</v>
      </c>
      <c r="I2779" s="15">
        <v>-1769</v>
      </c>
    </row>
    <row r="2780" spans="1:9" x14ac:dyDescent="0.4">
      <c r="A2780" s="12">
        <v>40954</v>
      </c>
      <c r="B2780" t="s">
        <v>141</v>
      </c>
      <c r="C2780" t="s">
        <v>103</v>
      </c>
      <c r="D2780" t="s">
        <v>119</v>
      </c>
      <c r="E2780" t="s">
        <v>118</v>
      </c>
      <c r="F2780" t="s">
        <v>112</v>
      </c>
      <c r="G2780" t="s">
        <v>120</v>
      </c>
      <c r="H2780" t="s">
        <v>93</v>
      </c>
      <c r="I2780" s="15">
        <v>-3448.15</v>
      </c>
    </row>
    <row r="2781" spans="1:9" x14ac:dyDescent="0.4">
      <c r="A2781" s="12">
        <v>40924</v>
      </c>
      <c r="B2781" t="s">
        <v>141</v>
      </c>
      <c r="C2781" t="s">
        <v>103</v>
      </c>
      <c r="D2781" t="s">
        <v>106</v>
      </c>
      <c r="E2781" t="s">
        <v>105</v>
      </c>
      <c r="F2781" t="s">
        <v>113</v>
      </c>
      <c r="G2781" t="s">
        <v>130</v>
      </c>
      <c r="H2781" t="s">
        <v>93</v>
      </c>
      <c r="I2781" s="15">
        <v>-4141.5</v>
      </c>
    </row>
    <row r="2782" spans="1:9" x14ac:dyDescent="0.4">
      <c r="A2782" s="12">
        <v>41579</v>
      </c>
      <c r="B2782" t="s">
        <v>141</v>
      </c>
      <c r="C2782" t="s">
        <v>126</v>
      </c>
      <c r="D2782" t="s">
        <v>106</v>
      </c>
      <c r="E2782" t="s">
        <v>105</v>
      </c>
      <c r="F2782" t="s">
        <v>100</v>
      </c>
      <c r="G2782" t="s">
        <v>115</v>
      </c>
      <c r="H2782" t="s">
        <v>93</v>
      </c>
      <c r="I2782" s="15">
        <v>-1251.94</v>
      </c>
    </row>
    <row r="2783" spans="1:9" x14ac:dyDescent="0.4">
      <c r="A2783" s="12">
        <v>41104</v>
      </c>
      <c r="B2783" t="s">
        <v>141</v>
      </c>
      <c r="C2783" t="s">
        <v>103</v>
      </c>
      <c r="D2783" t="s">
        <v>97</v>
      </c>
      <c r="E2783" t="s">
        <v>140</v>
      </c>
      <c r="F2783" t="s">
        <v>104</v>
      </c>
      <c r="G2783" t="s">
        <v>137</v>
      </c>
      <c r="H2783" t="s">
        <v>93</v>
      </c>
      <c r="I2783" s="15">
        <v>-4935.51</v>
      </c>
    </row>
    <row r="2784" spans="1:9" x14ac:dyDescent="0.4">
      <c r="A2784" s="12">
        <v>40918</v>
      </c>
      <c r="B2784" t="s">
        <v>141</v>
      </c>
      <c r="C2784" t="s">
        <v>126</v>
      </c>
      <c r="D2784" t="s">
        <v>97</v>
      </c>
      <c r="E2784" t="s">
        <v>140</v>
      </c>
      <c r="F2784" t="s">
        <v>95</v>
      </c>
      <c r="G2784" t="s">
        <v>94</v>
      </c>
      <c r="H2784" t="s">
        <v>93</v>
      </c>
      <c r="I2784" s="15">
        <v>-5272.44</v>
      </c>
    </row>
    <row r="2785" spans="1:9" x14ac:dyDescent="0.4">
      <c r="A2785" s="12">
        <v>41419</v>
      </c>
      <c r="B2785" t="s">
        <v>141</v>
      </c>
      <c r="C2785" t="s">
        <v>103</v>
      </c>
      <c r="D2785" t="s">
        <v>110</v>
      </c>
      <c r="E2785" t="s">
        <v>132</v>
      </c>
      <c r="F2785" t="s">
        <v>108</v>
      </c>
      <c r="G2785" t="s">
        <v>115</v>
      </c>
      <c r="H2785" t="s">
        <v>93</v>
      </c>
      <c r="I2785" s="15">
        <v>-2431.87</v>
      </c>
    </row>
    <row r="2786" spans="1:9" x14ac:dyDescent="0.4">
      <c r="A2786" s="12">
        <v>41559</v>
      </c>
      <c r="B2786" t="s">
        <v>141</v>
      </c>
      <c r="C2786" t="s">
        <v>103</v>
      </c>
      <c r="D2786" t="s">
        <v>106</v>
      </c>
      <c r="E2786" t="s">
        <v>138</v>
      </c>
      <c r="F2786" t="s">
        <v>108</v>
      </c>
      <c r="G2786" t="s">
        <v>99</v>
      </c>
      <c r="H2786" t="s">
        <v>93</v>
      </c>
      <c r="I2786" s="15">
        <v>-6374.17</v>
      </c>
    </row>
    <row r="2787" spans="1:9" x14ac:dyDescent="0.4">
      <c r="A2787" s="12">
        <v>41209</v>
      </c>
      <c r="B2787" t="s">
        <v>141</v>
      </c>
      <c r="C2787" t="s">
        <v>117</v>
      </c>
      <c r="D2787" t="s">
        <v>119</v>
      </c>
      <c r="E2787" t="s">
        <v>131</v>
      </c>
      <c r="F2787" t="s">
        <v>108</v>
      </c>
      <c r="G2787" t="s">
        <v>107</v>
      </c>
      <c r="H2787">
        <v>20</v>
      </c>
      <c r="I2787" s="15">
        <v>13894.07</v>
      </c>
    </row>
    <row r="2788" spans="1:9" x14ac:dyDescent="0.4">
      <c r="A2788" s="12">
        <v>41240</v>
      </c>
      <c r="B2788" t="s">
        <v>141</v>
      </c>
      <c r="C2788" t="s">
        <v>124</v>
      </c>
      <c r="D2788" t="s">
        <v>97</v>
      </c>
      <c r="E2788" t="s">
        <v>133</v>
      </c>
      <c r="F2788" t="s">
        <v>113</v>
      </c>
      <c r="G2788" t="s">
        <v>135</v>
      </c>
      <c r="H2788" t="s">
        <v>93</v>
      </c>
      <c r="I2788" s="15">
        <v>-553.36</v>
      </c>
    </row>
    <row r="2789" spans="1:9" x14ac:dyDescent="0.4">
      <c r="A2789" s="12">
        <v>41472</v>
      </c>
      <c r="B2789" t="s">
        <v>141</v>
      </c>
      <c r="C2789" t="s">
        <v>117</v>
      </c>
      <c r="D2789" t="s">
        <v>106</v>
      </c>
      <c r="E2789" t="s">
        <v>105</v>
      </c>
      <c r="F2789" t="s">
        <v>113</v>
      </c>
      <c r="G2789" t="s">
        <v>107</v>
      </c>
      <c r="H2789">
        <v>22</v>
      </c>
      <c r="I2789" s="15">
        <v>15027.01</v>
      </c>
    </row>
    <row r="2790" spans="1:9" x14ac:dyDescent="0.4">
      <c r="A2790" s="12">
        <v>40932</v>
      </c>
      <c r="B2790" t="s">
        <v>141</v>
      </c>
      <c r="C2790" t="s">
        <v>98</v>
      </c>
      <c r="D2790" t="s">
        <v>110</v>
      </c>
      <c r="E2790" t="s">
        <v>109</v>
      </c>
      <c r="F2790" t="s">
        <v>104</v>
      </c>
      <c r="G2790" t="s">
        <v>94</v>
      </c>
      <c r="H2790" t="s">
        <v>93</v>
      </c>
      <c r="I2790" s="15">
        <v>-7389.42</v>
      </c>
    </row>
    <row r="2791" spans="1:9" x14ac:dyDescent="0.4">
      <c r="A2791" s="12">
        <v>41355</v>
      </c>
      <c r="B2791" t="s">
        <v>141</v>
      </c>
      <c r="C2791" t="s">
        <v>103</v>
      </c>
      <c r="D2791" t="s">
        <v>119</v>
      </c>
      <c r="E2791" t="s">
        <v>131</v>
      </c>
      <c r="F2791" t="s">
        <v>112</v>
      </c>
      <c r="G2791" t="s">
        <v>130</v>
      </c>
      <c r="H2791" t="s">
        <v>93</v>
      </c>
      <c r="I2791" s="15">
        <v>-1923.33</v>
      </c>
    </row>
    <row r="2792" spans="1:9" x14ac:dyDescent="0.4">
      <c r="A2792" s="12">
        <v>41015</v>
      </c>
      <c r="B2792" t="s">
        <v>141</v>
      </c>
      <c r="C2792" t="s">
        <v>124</v>
      </c>
      <c r="D2792" t="s">
        <v>119</v>
      </c>
      <c r="E2792" t="s">
        <v>125</v>
      </c>
      <c r="F2792" t="s">
        <v>95</v>
      </c>
      <c r="G2792" t="s">
        <v>94</v>
      </c>
      <c r="H2792" t="s">
        <v>93</v>
      </c>
      <c r="I2792" s="15">
        <v>-3893.96</v>
      </c>
    </row>
    <row r="2793" spans="1:9" x14ac:dyDescent="0.4">
      <c r="A2793" s="12">
        <v>41423</v>
      </c>
      <c r="B2793" t="s">
        <v>141</v>
      </c>
      <c r="C2793" t="s">
        <v>117</v>
      </c>
      <c r="D2793" t="s">
        <v>110</v>
      </c>
      <c r="E2793" t="s">
        <v>121</v>
      </c>
      <c r="F2793" t="s">
        <v>95</v>
      </c>
      <c r="G2793" t="s">
        <v>130</v>
      </c>
      <c r="H2793">
        <v>45</v>
      </c>
      <c r="I2793" s="15">
        <v>39930.61</v>
      </c>
    </row>
    <row r="2794" spans="1:9" x14ac:dyDescent="0.4">
      <c r="A2794" s="12">
        <v>41127</v>
      </c>
      <c r="B2794" t="s">
        <v>141</v>
      </c>
      <c r="C2794" t="s">
        <v>124</v>
      </c>
      <c r="D2794" t="s">
        <v>110</v>
      </c>
      <c r="E2794" t="s">
        <v>109</v>
      </c>
      <c r="F2794" t="s">
        <v>104</v>
      </c>
      <c r="G2794" t="s">
        <v>107</v>
      </c>
      <c r="H2794" t="s">
        <v>93</v>
      </c>
      <c r="I2794" s="15">
        <v>-335.77</v>
      </c>
    </row>
    <row r="2795" spans="1:9" x14ac:dyDescent="0.4">
      <c r="A2795" s="12">
        <v>41567</v>
      </c>
      <c r="B2795" t="s">
        <v>141</v>
      </c>
      <c r="C2795" t="s">
        <v>124</v>
      </c>
      <c r="D2795" t="s">
        <v>119</v>
      </c>
      <c r="E2795" t="s">
        <v>127</v>
      </c>
      <c r="F2795" t="s">
        <v>112</v>
      </c>
      <c r="G2795" t="s">
        <v>135</v>
      </c>
      <c r="H2795" t="s">
        <v>93</v>
      </c>
      <c r="I2795" s="15">
        <v>-459.03</v>
      </c>
    </row>
    <row r="2796" spans="1:9" x14ac:dyDescent="0.4">
      <c r="A2796" s="12">
        <v>41296</v>
      </c>
      <c r="B2796" t="s">
        <v>141</v>
      </c>
      <c r="C2796" t="s">
        <v>126</v>
      </c>
      <c r="D2796" t="s">
        <v>110</v>
      </c>
      <c r="E2796" t="s">
        <v>128</v>
      </c>
      <c r="F2796" t="s">
        <v>100</v>
      </c>
      <c r="G2796" t="s">
        <v>130</v>
      </c>
      <c r="H2796" t="s">
        <v>93</v>
      </c>
      <c r="I2796" s="15">
        <v>-4652.21</v>
      </c>
    </row>
    <row r="2797" spans="1:9" x14ac:dyDescent="0.4">
      <c r="A2797" s="12">
        <v>40946</v>
      </c>
      <c r="B2797" t="s">
        <v>141</v>
      </c>
      <c r="C2797" t="s">
        <v>98</v>
      </c>
      <c r="D2797" t="s">
        <v>110</v>
      </c>
      <c r="E2797" t="s">
        <v>128</v>
      </c>
      <c r="F2797" t="s">
        <v>108</v>
      </c>
      <c r="G2797" t="s">
        <v>135</v>
      </c>
      <c r="H2797" t="s">
        <v>93</v>
      </c>
      <c r="I2797" s="15">
        <v>-5927.93</v>
      </c>
    </row>
    <row r="2798" spans="1:9" x14ac:dyDescent="0.4">
      <c r="A2798" s="12">
        <v>41107</v>
      </c>
      <c r="B2798" t="s">
        <v>141</v>
      </c>
      <c r="C2798" t="s">
        <v>103</v>
      </c>
      <c r="D2798" t="s">
        <v>102</v>
      </c>
      <c r="E2798" t="s">
        <v>116</v>
      </c>
      <c r="F2798" t="s">
        <v>104</v>
      </c>
      <c r="G2798" t="s">
        <v>94</v>
      </c>
      <c r="H2798" t="s">
        <v>93</v>
      </c>
      <c r="I2798" s="15">
        <v>-7817.27</v>
      </c>
    </row>
    <row r="2799" spans="1:9" x14ac:dyDescent="0.4">
      <c r="A2799" s="12">
        <v>41160</v>
      </c>
      <c r="B2799" t="s">
        <v>141</v>
      </c>
      <c r="C2799" t="s">
        <v>98</v>
      </c>
      <c r="D2799" t="s">
        <v>106</v>
      </c>
      <c r="E2799" t="s">
        <v>138</v>
      </c>
      <c r="F2799" t="s">
        <v>108</v>
      </c>
      <c r="G2799" t="s">
        <v>137</v>
      </c>
      <c r="H2799" t="s">
        <v>93</v>
      </c>
      <c r="I2799" s="15">
        <v>-4347.08</v>
      </c>
    </row>
    <row r="2800" spans="1:9" x14ac:dyDescent="0.4">
      <c r="A2800" s="12">
        <v>41257</v>
      </c>
      <c r="B2800" t="s">
        <v>141</v>
      </c>
      <c r="C2800" t="s">
        <v>103</v>
      </c>
      <c r="D2800" t="s">
        <v>102</v>
      </c>
      <c r="E2800" t="s">
        <v>139</v>
      </c>
      <c r="F2800" t="s">
        <v>95</v>
      </c>
      <c r="G2800" t="s">
        <v>107</v>
      </c>
      <c r="H2800" t="s">
        <v>93</v>
      </c>
      <c r="I2800" s="15">
        <v>-6887.37</v>
      </c>
    </row>
    <row r="2801" spans="1:9" x14ac:dyDescent="0.4">
      <c r="A2801" s="12">
        <v>41373</v>
      </c>
      <c r="B2801" t="s">
        <v>141</v>
      </c>
      <c r="C2801" t="s">
        <v>122</v>
      </c>
      <c r="D2801" t="s">
        <v>97</v>
      </c>
      <c r="E2801" t="s">
        <v>140</v>
      </c>
      <c r="F2801" t="s">
        <v>104</v>
      </c>
      <c r="G2801" t="s">
        <v>120</v>
      </c>
      <c r="H2801" t="s">
        <v>93</v>
      </c>
      <c r="I2801" s="15">
        <v>-6022.21</v>
      </c>
    </row>
    <row r="2802" spans="1:9" x14ac:dyDescent="0.4">
      <c r="A2802" s="12">
        <v>41415</v>
      </c>
      <c r="B2802" t="s">
        <v>141</v>
      </c>
      <c r="C2802" t="s">
        <v>122</v>
      </c>
      <c r="D2802" t="s">
        <v>97</v>
      </c>
      <c r="E2802" t="s">
        <v>140</v>
      </c>
      <c r="F2802" t="s">
        <v>95</v>
      </c>
      <c r="G2802" t="s">
        <v>107</v>
      </c>
      <c r="H2802" t="s">
        <v>93</v>
      </c>
      <c r="I2802" s="15">
        <v>-5173.46</v>
      </c>
    </row>
    <row r="2803" spans="1:9" x14ac:dyDescent="0.4">
      <c r="A2803" s="12">
        <v>41354</v>
      </c>
      <c r="B2803" t="s">
        <v>141</v>
      </c>
      <c r="C2803" t="s">
        <v>117</v>
      </c>
      <c r="D2803" t="s">
        <v>102</v>
      </c>
      <c r="E2803" t="s">
        <v>116</v>
      </c>
      <c r="F2803" t="s">
        <v>112</v>
      </c>
      <c r="G2803" t="s">
        <v>94</v>
      </c>
      <c r="H2803">
        <v>32</v>
      </c>
      <c r="I2803" s="15">
        <v>25516</v>
      </c>
    </row>
    <row r="2804" spans="1:9" x14ac:dyDescent="0.4">
      <c r="A2804" s="12">
        <v>41265</v>
      </c>
      <c r="B2804" t="s">
        <v>141</v>
      </c>
      <c r="C2804" t="s">
        <v>98</v>
      </c>
      <c r="D2804" t="s">
        <v>97</v>
      </c>
      <c r="E2804" t="s">
        <v>96</v>
      </c>
      <c r="F2804" t="s">
        <v>104</v>
      </c>
      <c r="G2804" t="s">
        <v>130</v>
      </c>
      <c r="H2804" t="s">
        <v>93</v>
      </c>
      <c r="I2804" s="15">
        <v>-6806.79</v>
      </c>
    </row>
    <row r="2805" spans="1:9" x14ac:dyDescent="0.4">
      <c r="A2805" s="12">
        <v>41090</v>
      </c>
      <c r="B2805" t="s">
        <v>141</v>
      </c>
      <c r="C2805" t="s">
        <v>117</v>
      </c>
      <c r="D2805" t="s">
        <v>102</v>
      </c>
      <c r="E2805" t="s">
        <v>136</v>
      </c>
      <c r="F2805" t="s">
        <v>108</v>
      </c>
      <c r="G2805" t="s">
        <v>107</v>
      </c>
      <c r="H2805">
        <v>50</v>
      </c>
      <c r="I2805" s="15">
        <v>34302.25</v>
      </c>
    </row>
    <row r="2806" spans="1:9" x14ac:dyDescent="0.4">
      <c r="A2806" s="12">
        <v>40958</v>
      </c>
      <c r="B2806" t="s">
        <v>141</v>
      </c>
      <c r="C2806" t="s">
        <v>98</v>
      </c>
      <c r="D2806" t="s">
        <v>97</v>
      </c>
      <c r="E2806" t="s">
        <v>140</v>
      </c>
      <c r="F2806" t="s">
        <v>108</v>
      </c>
      <c r="G2806" t="s">
        <v>99</v>
      </c>
      <c r="H2806" t="s">
        <v>93</v>
      </c>
      <c r="I2806" s="15">
        <v>-6089.84</v>
      </c>
    </row>
    <row r="2807" spans="1:9" x14ac:dyDescent="0.4">
      <c r="A2807" s="12">
        <v>41109</v>
      </c>
      <c r="B2807" t="s">
        <v>141</v>
      </c>
      <c r="C2807" t="s">
        <v>122</v>
      </c>
      <c r="D2807" t="s">
        <v>119</v>
      </c>
      <c r="E2807" t="s">
        <v>123</v>
      </c>
      <c r="F2807" t="s">
        <v>112</v>
      </c>
      <c r="G2807" t="s">
        <v>115</v>
      </c>
      <c r="H2807" t="s">
        <v>93</v>
      </c>
      <c r="I2807" s="15">
        <v>-1758.56</v>
      </c>
    </row>
    <row r="2808" spans="1:9" x14ac:dyDescent="0.4">
      <c r="A2808" s="12">
        <v>41055</v>
      </c>
      <c r="B2808" t="s">
        <v>141</v>
      </c>
      <c r="C2808" t="s">
        <v>122</v>
      </c>
      <c r="D2808" t="s">
        <v>106</v>
      </c>
      <c r="E2808" t="s">
        <v>138</v>
      </c>
      <c r="F2808" t="s">
        <v>112</v>
      </c>
      <c r="G2808" t="s">
        <v>115</v>
      </c>
      <c r="H2808" t="s">
        <v>93</v>
      </c>
      <c r="I2808" s="15">
        <v>-1475.32</v>
      </c>
    </row>
    <row r="2809" spans="1:9" x14ac:dyDescent="0.4">
      <c r="A2809" s="12">
        <v>41327</v>
      </c>
      <c r="B2809" t="s">
        <v>141</v>
      </c>
      <c r="C2809" t="s">
        <v>124</v>
      </c>
      <c r="D2809" t="s">
        <v>119</v>
      </c>
      <c r="E2809" t="s">
        <v>131</v>
      </c>
      <c r="F2809" t="s">
        <v>100</v>
      </c>
      <c r="G2809" t="s">
        <v>107</v>
      </c>
      <c r="H2809" t="s">
        <v>93</v>
      </c>
      <c r="I2809" s="15">
        <v>-552.6</v>
      </c>
    </row>
    <row r="2810" spans="1:9" x14ac:dyDescent="0.4">
      <c r="A2810" s="12">
        <v>41581</v>
      </c>
      <c r="B2810" t="s">
        <v>141</v>
      </c>
      <c r="C2810" t="s">
        <v>122</v>
      </c>
      <c r="D2810" t="s">
        <v>97</v>
      </c>
      <c r="E2810" t="s">
        <v>140</v>
      </c>
      <c r="F2810" t="s">
        <v>108</v>
      </c>
      <c r="G2810" t="s">
        <v>115</v>
      </c>
      <c r="H2810" t="s">
        <v>93</v>
      </c>
      <c r="I2810" s="15">
        <v>-1835.45</v>
      </c>
    </row>
    <row r="2811" spans="1:9" x14ac:dyDescent="0.4">
      <c r="A2811" s="12">
        <v>41380</v>
      </c>
      <c r="B2811" t="s">
        <v>141</v>
      </c>
      <c r="C2811" t="s">
        <v>126</v>
      </c>
      <c r="D2811" t="s">
        <v>110</v>
      </c>
      <c r="E2811" t="s">
        <v>132</v>
      </c>
      <c r="F2811" t="s">
        <v>108</v>
      </c>
      <c r="G2811" t="s">
        <v>120</v>
      </c>
      <c r="H2811" t="s">
        <v>93</v>
      </c>
      <c r="I2811" s="15">
        <v>-4498.9399999999996</v>
      </c>
    </row>
    <row r="2812" spans="1:9" x14ac:dyDescent="0.4">
      <c r="A2812" s="12">
        <v>40951</v>
      </c>
      <c r="B2812" t="s">
        <v>141</v>
      </c>
      <c r="C2812" t="s">
        <v>117</v>
      </c>
      <c r="D2812" t="s">
        <v>102</v>
      </c>
      <c r="E2812" t="s">
        <v>116</v>
      </c>
      <c r="F2812" t="s">
        <v>112</v>
      </c>
      <c r="G2812" t="s">
        <v>130</v>
      </c>
      <c r="H2812">
        <v>32</v>
      </c>
      <c r="I2812" s="15">
        <v>27483.65</v>
      </c>
    </row>
    <row r="2813" spans="1:9" x14ac:dyDescent="0.4">
      <c r="A2813" s="12">
        <v>41316</v>
      </c>
      <c r="B2813" t="s">
        <v>141</v>
      </c>
      <c r="C2813" t="s">
        <v>117</v>
      </c>
      <c r="D2813" t="s">
        <v>102</v>
      </c>
      <c r="E2813" t="s">
        <v>116</v>
      </c>
      <c r="F2813" t="s">
        <v>100</v>
      </c>
      <c r="G2813" t="s">
        <v>94</v>
      </c>
      <c r="H2813">
        <v>42</v>
      </c>
      <c r="I2813" s="15">
        <v>35198.410000000003</v>
      </c>
    </row>
    <row r="2814" spans="1:9" x14ac:dyDescent="0.4">
      <c r="A2814" s="12">
        <v>41095</v>
      </c>
      <c r="B2814" t="s">
        <v>141</v>
      </c>
      <c r="C2814" t="s">
        <v>103</v>
      </c>
      <c r="D2814" t="s">
        <v>119</v>
      </c>
      <c r="E2814" t="s">
        <v>118</v>
      </c>
      <c r="F2814" t="s">
        <v>95</v>
      </c>
      <c r="G2814" t="s">
        <v>130</v>
      </c>
      <c r="H2814" t="s">
        <v>93</v>
      </c>
      <c r="I2814" s="15">
        <v>-2202.77</v>
      </c>
    </row>
    <row r="2815" spans="1:9" x14ac:dyDescent="0.4">
      <c r="A2815" s="12">
        <v>41625</v>
      </c>
      <c r="B2815" t="s">
        <v>141</v>
      </c>
      <c r="C2815" t="s">
        <v>98</v>
      </c>
      <c r="D2815" t="s">
        <v>97</v>
      </c>
      <c r="E2815" t="s">
        <v>129</v>
      </c>
      <c r="F2815" t="s">
        <v>113</v>
      </c>
      <c r="G2815" t="s">
        <v>120</v>
      </c>
      <c r="H2815" t="s">
        <v>93</v>
      </c>
      <c r="I2815" s="15">
        <v>-3610.36</v>
      </c>
    </row>
    <row r="2816" spans="1:9" x14ac:dyDescent="0.4">
      <c r="A2816" s="12">
        <v>41568</v>
      </c>
      <c r="B2816" t="s">
        <v>141</v>
      </c>
      <c r="C2816" t="s">
        <v>103</v>
      </c>
      <c r="D2816" t="s">
        <v>110</v>
      </c>
      <c r="E2816" t="s">
        <v>132</v>
      </c>
      <c r="F2816" t="s">
        <v>108</v>
      </c>
      <c r="G2816" t="s">
        <v>130</v>
      </c>
      <c r="H2816" t="s">
        <v>93</v>
      </c>
      <c r="I2816" s="15">
        <v>-7469.74</v>
      </c>
    </row>
    <row r="2817" spans="1:9" x14ac:dyDescent="0.4">
      <c r="A2817" s="12">
        <v>41237</v>
      </c>
      <c r="B2817" t="s">
        <v>141</v>
      </c>
      <c r="C2817" t="s">
        <v>126</v>
      </c>
      <c r="D2817" t="s">
        <v>110</v>
      </c>
      <c r="E2817" t="s">
        <v>109</v>
      </c>
      <c r="F2817" t="s">
        <v>100</v>
      </c>
      <c r="G2817" t="s">
        <v>135</v>
      </c>
      <c r="H2817" t="s">
        <v>93</v>
      </c>
      <c r="I2817" s="15">
        <v>-3509.27</v>
      </c>
    </row>
    <row r="2818" spans="1:9" x14ac:dyDescent="0.4">
      <c r="A2818" s="12">
        <v>41179</v>
      </c>
      <c r="B2818" t="s">
        <v>141</v>
      </c>
      <c r="C2818" t="s">
        <v>103</v>
      </c>
      <c r="D2818" t="s">
        <v>106</v>
      </c>
      <c r="E2818" t="s">
        <v>105</v>
      </c>
      <c r="F2818" t="s">
        <v>104</v>
      </c>
      <c r="G2818" t="s">
        <v>137</v>
      </c>
      <c r="H2818" t="s">
        <v>93</v>
      </c>
      <c r="I2818" s="15">
        <v>-1546.62</v>
      </c>
    </row>
    <row r="2819" spans="1:9" x14ac:dyDescent="0.4">
      <c r="A2819" s="12">
        <v>41217</v>
      </c>
      <c r="B2819" t="s">
        <v>141</v>
      </c>
      <c r="C2819" t="s">
        <v>124</v>
      </c>
      <c r="D2819" t="s">
        <v>119</v>
      </c>
      <c r="E2819" t="s">
        <v>125</v>
      </c>
      <c r="F2819" t="s">
        <v>104</v>
      </c>
      <c r="G2819" t="s">
        <v>111</v>
      </c>
      <c r="H2819" t="s">
        <v>93</v>
      </c>
      <c r="I2819" s="15">
        <v>-3210.72</v>
      </c>
    </row>
    <row r="2820" spans="1:9" x14ac:dyDescent="0.4">
      <c r="A2820" s="12">
        <v>41068</v>
      </c>
      <c r="B2820" t="s">
        <v>141</v>
      </c>
      <c r="C2820" t="s">
        <v>117</v>
      </c>
      <c r="D2820" t="s">
        <v>110</v>
      </c>
      <c r="E2820" t="s">
        <v>109</v>
      </c>
      <c r="F2820" t="s">
        <v>113</v>
      </c>
      <c r="G2820" t="s">
        <v>111</v>
      </c>
      <c r="H2820">
        <v>21</v>
      </c>
      <c r="I2820" s="15">
        <v>27869.94</v>
      </c>
    </row>
    <row r="2821" spans="1:9" x14ac:dyDescent="0.4">
      <c r="A2821" s="12">
        <v>41409</v>
      </c>
      <c r="B2821" t="s">
        <v>141</v>
      </c>
      <c r="C2821" t="s">
        <v>98</v>
      </c>
      <c r="D2821" t="s">
        <v>97</v>
      </c>
      <c r="E2821" t="s">
        <v>133</v>
      </c>
      <c r="F2821" t="s">
        <v>108</v>
      </c>
      <c r="G2821" t="s">
        <v>115</v>
      </c>
      <c r="H2821" t="s">
        <v>93</v>
      </c>
      <c r="I2821" s="15">
        <v>-9980.82</v>
      </c>
    </row>
    <row r="2822" spans="1:9" x14ac:dyDescent="0.4">
      <c r="A2822" s="12">
        <v>41433</v>
      </c>
      <c r="B2822" t="s">
        <v>141</v>
      </c>
      <c r="C2822" t="s">
        <v>122</v>
      </c>
      <c r="D2822" t="s">
        <v>97</v>
      </c>
      <c r="E2822" t="s">
        <v>133</v>
      </c>
      <c r="F2822" t="s">
        <v>113</v>
      </c>
      <c r="G2822" t="s">
        <v>137</v>
      </c>
      <c r="H2822" t="s">
        <v>93</v>
      </c>
      <c r="I2822" s="15">
        <v>-3613.97</v>
      </c>
    </row>
    <row r="2823" spans="1:9" x14ac:dyDescent="0.4">
      <c r="A2823" s="12">
        <v>41236</v>
      </c>
      <c r="B2823" t="s">
        <v>141</v>
      </c>
      <c r="C2823" t="s">
        <v>117</v>
      </c>
      <c r="D2823" t="s">
        <v>97</v>
      </c>
      <c r="E2823" t="s">
        <v>133</v>
      </c>
      <c r="F2823" t="s">
        <v>113</v>
      </c>
      <c r="G2823" t="s">
        <v>107</v>
      </c>
      <c r="H2823">
        <v>36</v>
      </c>
      <c r="I2823" s="15">
        <v>25777.439999999999</v>
      </c>
    </row>
    <row r="2824" spans="1:9" x14ac:dyDescent="0.4">
      <c r="A2824" s="12">
        <v>41303</v>
      </c>
      <c r="B2824" t="s">
        <v>141</v>
      </c>
      <c r="C2824" t="s">
        <v>98</v>
      </c>
      <c r="D2824" t="s">
        <v>119</v>
      </c>
      <c r="E2824" t="s">
        <v>125</v>
      </c>
      <c r="F2824" t="s">
        <v>108</v>
      </c>
      <c r="G2824" t="s">
        <v>99</v>
      </c>
      <c r="H2824" t="s">
        <v>93</v>
      </c>
      <c r="I2824" s="15">
        <v>-24081.7</v>
      </c>
    </row>
    <row r="2825" spans="1:9" x14ac:dyDescent="0.4">
      <c r="A2825" s="12">
        <v>41523</v>
      </c>
      <c r="B2825" t="s">
        <v>141</v>
      </c>
      <c r="C2825" t="s">
        <v>122</v>
      </c>
      <c r="D2825" t="s">
        <v>102</v>
      </c>
      <c r="E2825" t="s">
        <v>136</v>
      </c>
      <c r="F2825" t="s">
        <v>113</v>
      </c>
      <c r="G2825" t="s">
        <v>135</v>
      </c>
      <c r="H2825" t="s">
        <v>93</v>
      </c>
      <c r="I2825" s="15">
        <v>-2430.66</v>
      </c>
    </row>
    <row r="2826" spans="1:9" x14ac:dyDescent="0.4">
      <c r="A2826" s="12">
        <v>41588</v>
      </c>
      <c r="B2826" t="s">
        <v>141</v>
      </c>
      <c r="C2826" t="s">
        <v>117</v>
      </c>
      <c r="D2826" t="s">
        <v>119</v>
      </c>
      <c r="E2826" t="s">
        <v>123</v>
      </c>
      <c r="F2826" t="s">
        <v>108</v>
      </c>
      <c r="G2826" t="s">
        <v>111</v>
      </c>
      <c r="H2826">
        <v>15</v>
      </c>
      <c r="I2826" s="15">
        <v>19447.02</v>
      </c>
    </row>
    <row r="2827" spans="1:9" x14ac:dyDescent="0.4">
      <c r="A2827" s="12">
        <v>40938</v>
      </c>
      <c r="B2827" t="s">
        <v>141</v>
      </c>
      <c r="C2827" t="s">
        <v>98</v>
      </c>
      <c r="D2827" t="s">
        <v>119</v>
      </c>
      <c r="E2827" t="s">
        <v>118</v>
      </c>
      <c r="F2827" t="s">
        <v>104</v>
      </c>
      <c r="G2827" t="s">
        <v>135</v>
      </c>
      <c r="H2827" t="s">
        <v>93</v>
      </c>
      <c r="I2827" s="15">
        <v>-2563.88</v>
      </c>
    </row>
    <row r="2828" spans="1:9" x14ac:dyDescent="0.4">
      <c r="A2828" s="12">
        <v>41103</v>
      </c>
      <c r="B2828" t="s">
        <v>141</v>
      </c>
      <c r="C2828" t="s">
        <v>103</v>
      </c>
      <c r="D2828" t="s">
        <v>119</v>
      </c>
      <c r="E2828" t="s">
        <v>118</v>
      </c>
      <c r="F2828" t="s">
        <v>108</v>
      </c>
      <c r="G2828" t="s">
        <v>137</v>
      </c>
      <c r="H2828" t="s">
        <v>93</v>
      </c>
      <c r="I2828" s="15">
        <v>-3434.62</v>
      </c>
    </row>
    <row r="2829" spans="1:9" x14ac:dyDescent="0.4">
      <c r="A2829" s="12">
        <v>40926</v>
      </c>
      <c r="B2829" t="s">
        <v>141</v>
      </c>
      <c r="C2829" t="s">
        <v>122</v>
      </c>
      <c r="D2829" t="s">
        <v>119</v>
      </c>
      <c r="E2829" t="s">
        <v>131</v>
      </c>
      <c r="F2829" t="s">
        <v>104</v>
      </c>
      <c r="G2829" t="s">
        <v>107</v>
      </c>
      <c r="H2829" t="s">
        <v>93</v>
      </c>
      <c r="I2829" s="15">
        <v>-581.07000000000005</v>
      </c>
    </row>
    <row r="2830" spans="1:9" x14ac:dyDescent="0.4">
      <c r="A2830" s="12">
        <v>41611</v>
      </c>
      <c r="B2830" t="s">
        <v>141</v>
      </c>
      <c r="C2830" t="s">
        <v>103</v>
      </c>
      <c r="D2830" t="s">
        <v>119</v>
      </c>
      <c r="E2830" t="s">
        <v>123</v>
      </c>
      <c r="F2830" t="s">
        <v>104</v>
      </c>
      <c r="G2830" t="s">
        <v>120</v>
      </c>
      <c r="H2830" t="s">
        <v>93</v>
      </c>
      <c r="I2830" s="15">
        <v>-2372.94</v>
      </c>
    </row>
    <row r="2831" spans="1:9" x14ac:dyDescent="0.4">
      <c r="A2831" s="12">
        <v>41607</v>
      </c>
      <c r="B2831" t="s">
        <v>141</v>
      </c>
      <c r="C2831" t="s">
        <v>126</v>
      </c>
      <c r="D2831" t="s">
        <v>119</v>
      </c>
      <c r="E2831" t="s">
        <v>118</v>
      </c>
      <c r="F2831" t="s">
        <v>113</v>
      </c>
      <c r="G2831" t="s">
        <v>120</v>
      </c>
      <c r="H2831" t="s">
        <v>93</v>
      </c>
      <c r="I2831" s="15">
        <v>-2167.9899999999998</v>
      </c>
    </row>
    <row r="2832" spans="1:9" x14ac:dyDescent="0.4">
      <c r="A2832" s="12">
        <v>41305</v>
      </c>
      <c r="B2832" t="s">
        <v>141</v>
      </c>
      <c r="C2832" t="s">
        <v>124</v>
      </c>
      <c r="D2832" t="s">
        <v>119</v>
      </c>
      <c r="E2832" t="s">
        <v>118</v>
      </c>
      <c r="F2832" t="s">
        <v>108</v>
      </c>
      <c r="G2832" t="s">
        <v>94</v>
      </c>
      <c r="H2832" t="s">
        <v>93</v>
      </c>
      <c r="I2832" s="15">
        <v>-250.17</v>
      </c>
    </row>
    <row r="2833" spans="1:9" x14ac:dyDescent="0.4">
      <c r="A2833" s="12">
        <v>41004</v>
      </c>
      <c r="B2833" t="s">
        <v>141</v>
      </c>
      <c r="C2833" t="s">
        <v>103</v>
      </c>
      <c r="D2833" t="s">
        <v>119</v>
      </c>
      <c r="E2833" t="s">
        <v>131</v>
      </c>
      <c r="F2833" t="s">
        <v>112</v>
      </c>
      <c r="G2833" t="s">
        <v>137</v>
      </c>
      <c r="H2833" t="s">
        <v>93</v>
      </c>
      <c r="I2833" s="15">
        <v>-1818.83</v>
      </c>
    </row>
    <row r="2834" spans="1:9" x14ac:dyDescent="0.4">
      <c r="A2834" s="12">
        <v>41554</v>
      </c>
      <c r="B2834" t="s">
        <v>141</v>
      </c>
      <c r="C2834" t="s">
        <v>124</v>
      </c>
      <c r="D2834" t="s">
        <v>102</v>
      </c>
      <c r="E2834" t="s">
        <v>116</v>
      </c>
      <c r="F2834" t="s">
        <v>108</v>
      </c>
      <c r="G2834" t="s">
        <v>99</v>
      </c>
      <c r="H2834" t="s">
        <v>93</v>
      </c>
      <c r="I2834" s="15">
        <v>-1006.05</v>
      </c>
    </row>
    <row r="2835" spans="1:9" x14ac:dyDescent="0.4">
      <c r="A2835" s="12">
        <v>41217</v>
      </c>
      <c r="B2835" t="s">
        <v>141</v>
      </c>
      <c r="C2835" t="s">
        <v>117</v>
      </c>
      <c r="D2835" t="s">
        <v>119</v>
      </c>
      <c r="E2835" t="s">
        <v>118</v>
      </c>
      <c r="F2835" t="s">
        <v>95</v>
      </c>
      <c r="G2835" t="s">
        <v>135</v>
      </c>
      <c r="H2835">
        <v>11</v>
      </c>
      <c r="I2835" s="15">
        <v>6944.61</v>
      </c>
    </row>
    <row r="2836" spans="1:9" x14ac:dyDescent="0.4">
      <c r="A2836" s="12">
        <v>41012</v>
      </c>
      <c r="B2836" t="s">
        <v>141</v>
      </c>
      <c r="C2836" t="s">
        <v>98</v>
      </c>
      <c r="D2836" t="s">
        <v>97</v>
      </c>
      <c r="E2836" t="s">
        <v>96</v>
      </c>
      <c r="F2836" t="s">
        <v>100</v>
      </c>
      <c r="G2836" t="s">
        <v>107</v>
      </c>
      <c r="H2836" t="s">
        <v>93</v>
      </c>
      <c r="I2836" s="15">
        <v>-4702.41</v>
      </c>
    </row>
    <row r="2837" spans="1:9" x14ac:dyDescent="0.4">
      <c r="A2837" s="12">
        <v>41036</v>
      </c>
      <c r="B2837" t="s">
        <v>141</v>
      </c>
      <c r="C2837" t="s">
        <v>124</v>
      </c>
      <c r="D2837" t="s">
        <v>106</v>
      </c>
      <c r="E2837" t="s">
        <v>134</v>
      </c>
      <c r="F2837" t="s">
        <v>95</v>
      </c>
      <c r="G2837" t="s">
        <v>137</v>
      </c>
      <c r="H2837" t="s">
        <v>93</v>
      </c>
      <c r="I2837" s="15">
        <v>-312.36</v>
      </c>
    </row>
    <row r="2838" spans="1:9" x14ac:dyDescent="0.4">
      <c r="A2838" s="12">
        <v>41617</v>
      </c>
      <c r="B2838" t="s">
        <v>141</v>
      </c>
      <c r="C2838" t="s">
        <v>103</v>
      </c>
      <c r="D2838" t="s">
        <v>110</v>
      </c>
      <c r="E2838" t="s">
        <v>128</v>
      </c>
      <c r="F2838" t="s">
        <v>100</v>
      </c>
      <c r="G2838" t="s">
        <v>94</v>
      </c>
      <c r="H2838" t="s">
        <v>93</v>
      </c>
      <c r="I2838" s="15">
        <v>-6696.33</v>
      </c>
    </row>
    <row r="2839" spans="1:9" x14ac:dyDescent="0.4">
      <c r="A2839" s="12">
        <v>41291</v>
      </c>
      <c r="B2839" t="s">
        <v>141</v>
      </c>
      <c r="C2839" t="s">
        <v>122</v>
      </c>
      <c r="D2839" t="s">
        <v>106</v>
      </c>
      <c r="E2839" t="s">
        <v>105</v>
      </c>
      <c r="F2839" t="s">
        <v>95</v>
      </c>
      <c r="G2839" t="s">
        <v>120</v>
      </c>
      <c r="H2839" t="s">
        <v>93</v>
      </c>
      <c r="I2839" s="15">
        <v>-614.57000000000005</v>
      </c>
    </row>
    <row r="2840" spans="1:9" x14ac:dyDescent="0.4">
      <c r="A2840" s="12">
        <v>41323</v>
      </c>
      <c r="B2840" t="s">
        <v>141</v>
      </c>
      <c r="C2840" t="s">
        <v>122</v>
      </c>
      <c r="D2840" t="s">
        <v>110</v>
      </c>
      <c r="E2840" t="s">
        <v>121</v>
      </c>
      <c r="F2840" t="s">
        <v>95</v>
      </c>
      <c r="G2840" t="s">
        <v>130</v>
      </c>
      <c r="H2840" t="s">
        <v>93</v>
      </c>
      <c r="I2840" s="15">
        <v>-3513.89</v>
      </c>
    </row>
    <row r="2841" spans="1:9" x14ac:dyDescent="0.4">
      <c r="A2841" s="12">
        <v>41304</v>
      </c>
      <c r="B2841" t="s">
        <v>141</v>
      </c>
      <c r="C2841" t="s">
        <v>117</v>
      </c>
      <c r="D2841" t="s">
        <v>106</v>
      </c>
      <c r="E2841" t="s">
        <v>105</v>
      </c>
      <c r="F2841" t="s">
        <v>104</v>
      </c>
      <c r="G2841" t="s">
        <v>130</v>
      </c>
      <c r="H2841">
        <v>11</v>
      </c>
      <c r="I2841" s="15">
        <v>8898.0499999999993</v>
      </c>
    </row>
    <row r="2842" spans="1:9" x14ac:dyDescent="0.4">
      <c r="A2842" s="12">
        <v>41315</v>
      </c>
      <c r="B2842" t="s">
        <v>141</v>
      </c>
      <c r="C2842" t="s">
        <v>122</v>
      </c>
      <c r="D2842" t="s">
        <v>106</v>
      </c>
      <c r="E2842" t="s">
        <v>114</v>
      </c>
      <c r="F2842" t="s">
        <v>112</v>
      </c>
      <c r="G2842" t="s">
        <v>135</v>
      </c>
      <c r="H2842" t="s">
        <v>93</v>
      </c>
      <c r="I2842" s="15">
        <v>-1533.55</v>
      </c>
    </row>
    <row r="2843" spans="1:9" x14ac:dyDescent="0.4">
      <c r="A2843" s="12">
        <v>41188</v>
      </c>
      <c r="B2843" t="s">
        <v>141</v>
      </c>
      <c r="C2843" t="s">
        <v>117</v>
      </c>
      <c r="D2843" t="s">
        <v>106</v>
      </c>
      <c r="E2843" t="s">
        <v>138</v>
      </c>
      <c r="F2843" t="s">
        <v>113</v>
      </c>
      <c r="G2843" t="s">
        <v>137</v>
      </c>
      <c r="H2843">
        <v>19</v>
      </c>
      <c r="I2843" s="15">
        <v>11604.29</v>
      </c>
    </row>
    <row r="2844" spans="1:9" x14ac:dyDescent="0.4">
      <c r="A2844" s="12">
        <v>41206</v>
      </c>
      <c r="B2844" t="s">
        <v>141</v>
      </c>
      <c r="C2844" t="s">
        <v>126</v>
      </c>
      <c r="D2844" t="s">
        <v>106</v>
      </c>
      <c r="E2844" t="s">
        <v>134</v>
      </c>
      <c r="F2844" t="s">
        <v>113</v>
      </c>
      <c r="G2844" t="s">
        <v>137</v>
      </c>
      <c r="H2844" t="s">
        <v>93</v>
      </c>
      <c r="I2844" s="15">
        <v>-2916.74</v>
      </c>
    </row>
    <row r="2845" spans="1:9" x14ac:dyDescent="0.4">
      <c r="A2845" s="12">
        <v>41042</v>
      </c>
      <c r="B2845" t="s">
        <v>141</v>
      </c>
      <c r="C2845" t="s">
        <v>122</v>
      </c>
      <c r="D2845" t="s">
        <v>119</v>
      </c>
      <c r="E2845" t="s">
        <v>118</v>
      </c>
      <c r="F2845" t="s">
        <v>100</v>
      </c>
      <c r="G2845" t="s">
        <v>137</v>
      </c>
      <c r="H2845" t="s">
        <v>93</v>
      </c>
      <c r="I2845" s="15">
        <v>-1247.3399999999999</v>
      </c>
    </row>
    <row r="2846" spans="1:9" x14ac:dyDescent="0.4">
      <c r="A2846" s="12">
        <v>41464</v>
      </c>
      <c r="B2846" t="s">
        <v>141</v>
      </c>
      <c r="C2846" t="s">
        <v>126</v>
      </c>
      <c r="D2846" t="s">
        <v>102</v>
      </c>
      <c r="E2846" t="s">
        <v>139</v>
      </c>
      <c r="F2846" t="s">
        <v>100</v>
      </c>
      <c r="G2846" t="s">
        <v>130</v>
      </c>
      <c r="H2846" t="s">
        <v>93</v>
      </c>
      <c r="I2846" s="15">
        <v>-7328.86</v>
      </c>
    </row>
    <row r="2847" spans="1:9" x14ac:dyDescent="0.4">
      <c r="A2847" s="12">
        <v>40946</v>
      </c>
      <c r="B2847" t="s">
        <v>141</v>
      </c>
      <c r="C2847" t="s">
        <v>98</v>
      </c>
      <c r="D2847" t="s">
        <v>110</v>
      </c>
      <c r="E2847" t="s">
        <v>132</v>
      </c>
      <c r="F2847" t="s">
        <v>113</v>
      </c>
      <c r="G2847" t="s">
        <v>99</v>
      </c>
      <c r="H2847" t="s">
        <v>93</v>
      </c>
      <c r="I2847" s="15">
        <v>-2807.88</v>
      </c>
    </row>
    <row r="2848" spans="1:9" x14ac:dyDescent="0.4">
      <c r="A2848" s="12">
        <v>41188</v>
      </c>
      <c r="B2848" t="s">
        <v>141</v>
      </c>
      <c r="C2848" t="s">
        <v>126</v>
      </c>
      <c r="D2848" t="s">
        <v>106</v>
      </c>
      <c r="E2848" t="s">
        <v>134</v>
      </c>
      <c r="F2848" t="s">
        <v>112</v>
      </c>
      <c r="G2848" t="s">
        <v>120</v>
      </c>
      <c r="H2848" t="s">
        <v>93</v>
      </c>
      <c r="I2848" s="15">
        <v>-1533.4</v>
      </c>
    </row>
    <row r="2849" spans="1:9" x14ac:dyDescent="0.4">
      <c r="A2849" s="12">
        <v>40979</v>
      </c>
      <c r="B2849" t="s">
        <v>141</v>
      </c>
      <c r="C2849" t="s">
        <v>103</v>
      </c>
      <c r="D2849" t="s">
        <v>106</v>
      </c>
      <c r="E2849" t="s">
        <v>138</v>
      </c>
      <c r="F2849" t="s">
        <v>100</v>
      </c>
      <c r="G2849" t="s">
        <v>120</v>
      </c>
      <c r="H2849" t="s">
        <v>93</v>
      </c>
      <c r="I2849" s="15">
        <v>-4093.8</v>
      </c>
    </row>
    <row r="2850" spans="1:9" x14ac:dyDescent="0.4">
      <c r="A2850" s="12">
        <v>41116</v>
      </c>
      <c r="B2850" t="s">
        <v>141</v>
      </c>
      <c r="C2850" t="s">
        <v>117</v>
      </c>
      <c r="D2850" t="s">
        <v>106</v>
      </c>
      <c r="E2850" t="s">
        <v>134</v>
      </c>
      <c r="F2850" t="s">
        <v>113</v>
      </c>
      <c r="G2850" t="s">
        <v>137</v>
      </c>
      <c r="H2850">
        <v>9</v>
      </c>
      <c r="I2850" s="15">
        <v>5468.89</v>
      </c>
    </row>
    <row r="2851" spans="1:9" x14ac:dyDescent="0.4">
      <c r="A2851" s="12">
        <v>41584</v>
      </c>
      <c r="B2851" t="s">
        <v>141</v>
      </c>
      <c r="C2851" t="s">
        <v>124</v>
      </c>
      <c r="D2851" t="s">
        <v>102</v>
      </c>
      <c r="E2851" t="s">
        <v>101</v>
      </c>
      <c r="F2851" t="s">
        <v>113</v>
      </c>
      <c r="G2851" t="s">
        <v>111</v>
      </c>
      <c r="H2851" t="s">
        <v>93</v>
      </c>
      <c r="I2851" s="15">
        <v>-777.47</v>
      </c>
    </row>
    <row r="2852" spans="1:9" x14ac:dyDescent="0.4">
      <c r="A2852" s="12">
        <v>41001</v>
      </c>
      <c r="B2852" t="s">
        <v>141</v>
      </c>
      <c r="C2852" t="s">
        <v>126</v>
      </c>
      <c r="D2852" t="s">
        <v>97</v>
      </c>
      <c r="E2852" t="s">
        <v>96</v>
      </c>
      <c r="F2852" t="s">
        <v>100</v>
      </c>
      <c r="G2852" t="s">
        <v>120</v>
      </c>
      <c r="H2852" t="s">
        <v>93</v>
      </c>
      <c r="I2852" s="15">
        <v>-2132.7199999999998</v>
      </c>
    </row>
    <row r="2853" spans="1:9" x14ac:dyDescent="0.4">
      <c r="A2853" s="12">
        <v>41633</v>
      </c>
      <c r="B2853" t="s">
        <v>141</v>
      </c>
      <c r="C2853" t="s">
        <v>124</v>
      </c>
      <c r="D2853" t="s">
        <v>106</v>
      </c>
      <c r="E2853" t="s">
        <v>134</v>
      </c>
      <c r="F2853" t="s">
        <v>112</v>
      </c>
      <c r="G2853" t="s">
        <v>115</v>
      </c>
      <c r="H2853" t="s">
        <v>93</v>
      </c>
      <c r="I2853" s="15">
        <v>-400.32</v>
      </c>
    </row>
    <row r="2854" spans="1:9" x14ac:dyDescent="0.4">
      <c r="A2854" s="12">
        <v>41181</v>
      </c>
      <c r="B2854" t="s">
        <v>141</v>
      </c>
      <c r="C2854" t="s">
        <v>126</v>
      </c>
      <c r="D2854" t="s">
        <v>110</v>
      </c>
      <c r="E2854" t="s">
        <v>121</v>
      </c>
      <c r="F2854" t="s">
        <v>113</v>
      </c>
      <c r="G2854" t="s">
        <v>111</v>
      </c>
      <c r="H2854" t="s">
        <v>93</v>
      </c>
      <c r="I2854" s="15">
        <v>-24335.25</v>
      </c>
    </row>
    <row r="2855" spans="1:9" x14ac:dyDescent="0.4">
      <c r="A2855" s="12">
        <v>41187</v>
      </c>
      <c r="B2855" t="s">
        <v>141</v>
      </c>
      <c r="C2855" t="s">
        <v>103</v>
      </c>
      <c r="D2855" t="s">
        <v>110</v>
      </c>
      <c r="E2855" t="s">
        <v>132</v>
      </c>
      <c r="F2855" t="s">
        <v>100</v>
      </c>
      <c r="G2855" t="s">
        <v>130</v>
      </c>
      <c r="H2855" t="s">
        <v>93</v>
      </c>
      <c r="I2855" s="15">
        <v>-4522.9799999999996</v>
      </c>
    </row>
    <row r="2856" spans="1:9" x14ac:dyDescent="0.4">
      <c r="A2856" s="12">
        <v>41049</v>
      </c>
      <c r="B2856" t="s">
        <v>141</v>
      </c>
      <c r="C2856" t="s">
        <v>103</v>
      </c>
      <c r="D2856" t="s">
        <v>97</v>
      </c>
      <c r="E2856" t="s">
        <v>129</v>
      </c>
      <c r="F2856" t="s">
        <v>100</v>
      </c>
      <c r="G2856" t="s">
        <v>99</v>
      </c>
      <c r="H2856" t="s">
        <v>93</v>
      </c>
      <c r="I2856" s="15">
        <v>-4361.07</v>
      </c>
    </row>
    <row r="2857" spans="1:9" x14ac:dyDescent="0.4">
      <c r="A2857" s="12">
        <v>40940</v>
      </c>
      <c r="B2857" t="s">
        <v>141</v>
      </c>
      <c r="C2857" t="s">
        <v>124</v>
      </c>
      <c r="D2857" t="s">
        <v>119</v>
      </c>
      <c r="E2857" t="s">
        <v>127</v>
      </c>
      <c r="F2857" t="s">
        <v>104</v>
      </c>
      <c r="G2857" t="s">
        <v>115</v>
      </c>
      <c r="H2857" t="s">
        <v>93</v>
      </c>
      <c r="I2857" s="15">
        <v>-541.16999999999996</v>
      </c>
    </row>
    <row r="2858" spans="1:9" x14ac:dyDescent="0.4">
      <c r="A2858" s="12">
        <v>41224</v>
      </c>
      <c r="B2858" t="s">
        <v>141</v>
      </c>
      <c r="C2858" t="s">
        <v>122</v>
      </c>
      <c r="D2858" t="s">
        <v>119</v>
      </c>
      <c r="E2858" t="s">
        <v>118</v>
      </c>
      <c r="F2858" t="s">
        <v>100</v>
      </c>
      <c r="G2858" t="s">
        <v>107</v>
      </c>
      <c r="H2858" t="s">
        <v>93</v>
      </c>
      <c r="I2858" s="15">
        <v>-1020.95</v>
      </c>
    </row>
    <row r="2859" spans="1:9" x14ac:dyDescent="0.4">
      <c r="A2859" s="12">
        <v>41398</v>
      </c>
      <c r="B2859" t="s">
        <v>141</v>
      </c>
      <c r="C2859" t="s">
        <v>126</v>
      </c>
      <c r="D2859" t="s">
        <v>102</v>
      </c>
      <c r="E2859" t="s">
        <v>101</v>
      </c>
      <c r="F2859" t="s">
        <v>100</v>
      </c>
      <c r="G2859" t="s">
        <v>135</v>
      </c>
      <c r="H2859" t="s">
        <v>93</v>
      </c>
      <c r="I2859" s="15">
        <v>-3045.66</v>
      </c>
    </row>
    <row r="2860" spans="1:9" x14ac:dyDescent="0.4">
      <c r="A2860" s="12">
        <v>41190</v>
      </c>
      <c r="B2860" t="s">
        <v>141</v>
      </c>
      <c r="C2860" t="s">
        <v>122</v>
      </c>
      <c r="D2860" t="s">
        <v>119</v>
      </c>
      <c r="E2860" t="s">
        <v>127</v>
      </c>
      <c r="F2860" t="s">
        <v>108</v>
      </c>
      <c r="G2860" t="s">
        <v>120</v>
      </c>
      <c r="H2860" t="s">
        <v>93</v>
      </c>
      <c r="I2860" s="15">
        <v>-4128.1400000000003</v>
      </c>
    </row>
    <row r="2861" spans="1:9" x14ac:dyDescent="0.4">
      <c r="A2861" s="12">
        <v>41140</v>
      </c>
      <c r="B2861" t="s">
        <v>141</v>
      </c>
      <c r="C2861" t="s">
        <v>126</v>
      </c>
      <c r="D2861" t="s">
        <v>102</v>
      </c>
      <c r="E2861" t="s">
        <v>139</v>
      </c>
      <c r="F2861" t="s">
        <v>100</v>
      </c>
      <c r="G2861" t="s">
        <v>94</v>
      </c>
      <c r="H2861" t="s">
        <v>93</v>
      </c>
      <c r="I2861" s="15">
        <v>-4480.79</v>
      </c>
    </row>
    <row r="2862" spans="1:9" x14ac:dyDescent="0.4">
      <c r="A2862" s="12">
        <v>41306</v>
      </c>
      <c r="B2862" t="s">
        <v>141</v>
      </c>
      <c r="C2862" t="s">
        <v>126</v>
      </c>
      <c r="D2862" t="s">
        <v>97</v>
      </c>
      <c r="E2862" t="s">
        <v>96</v>
      </c>
      <c r="F2862" t="s">
        <v>108</v>
      </c>
      <c r="G2862" t="s">
        <v>99</v>
      </c>
      <c r="H2862" t="s">
        <v>93</v>
      </c>
      <c r="I2862" s="15">
        <v>-1660.35</v>
      </c>
    </row>
    <row r="2863" spans="1:9" x14ac:dyDescent="0.4">
      <c r="A2863" s="12">
        <v>41616</v>
      </c>
      <c r="B2863" t="s">
        <v>141</v>
      </c>
      <c r="C2863" t="s">
        <v>117</v>
      </c>
      <c r="D2863" t="s">
        <v>110</v>
      </c>
      <c r="E2863" t="s">
        <v>121</v>
      </c>
      <c r="F2863" t="s">
        <v>108</v>
      </c>
      <c r="G2863" t="s">
        <v>137</v>
      </c>
      <c r="H2863">
        <v>42</v>
      </c>
      <c r="I2863" s="15">
        <v>26149.64</v>
      </c>
    </row>
    <row r="2864" spans="1:9" x14ac:dyDescent="0.4">
      <c r="A2864" s="12">
        <v>41369</v>
      </c>
      <c r="B2864" t="s">
        <v>141</v>
      </c>
      <c r="C2864" t="s">
        <v>122</v>
      </c>
      <c r="D2864" t="s">
        <v>119</v>
      </c>
      <c r="E2864" t="s">
        <v>118</v>
      </c>
      <c r="F2864" t="s">
        <v>112</v>
      </c>
      <c r="G2864" t="s">
        <v>107</v>
      </c>
      <c r="H2864" t="s">
        <v>93</v>
      </c>
      <c r="I2864" s="15">
        <v>-821.95</v>
      </c>
    </row>
    <row r="2865" spans="1:9" x14ac:dyDescent="0.4">
      <c r="A2865" s="12">
        <v>41583</v>
      </c>
      <c r="B2865" t="s">
        <v>141</v>
      </c>
      <c r="C2865" t="s">
        <v>117</v>
      </c>
      <c r="D2865" t="s">
        <v>106</v>
      </c>
      <c r="E2865" t="s">
        <v>134</v>
      </c>
      <c r="F2865" t="s">
        <v>100</v>
      </c>
      <c r="G2865" t="s">
        <v>137</v>
      </c>
      <c r="H2865">
        <v>7</v>
      </c>
      <c r="I2865" s="15">
        <v>4212.68</v>
      </c>
    </row>
    <row r="2866" spans="1:9" x14ac:dyDescent="0.4">
      <c r="A2866" s="12">
        <v>41419</v>
      </c>
      <c r="B2866" t="s">
        <v>141</v>
      </c>
      <c r="C2866" t="s">
        <v>98</v>
      </c>
      <c r="D2866" t="s">
        <v>119</v>
      </c>
      <c r="E2866" t="s">
        <v>127</v>
      </c>
      <c r="F2866" t="s">
        <v>113</v>
      </c>
      <c r="G2866" t="s">
        <v>107</v>
      </c>
      <c r="H2866" t="s">
        <v>93</v>
      </c>
      <c r="I2866" s="15">
        <v>-7818.13</v>
      </c>
    </row>
    <row r="2867" spans="1:9" x14ac:dyDescent="0.4">
      <c r="A2867" s="12">
        <v>41011</v>
      </c>
      <c r="B2867" t="s">
        <v>141</v>
      </c>
      <c r="C2867" t="s">
        <v>124</v>
      </c>
      <c r="D2867" t="s">
        <v>97</v>
      </c>
      <c r="E2867" t="s">
        <v>129</v>
      </c>
      <c r="F2867" t="s">
        <v>113</v>
      </c>
      <c r="G2867" t="s">
        <v>99</v>
      </c>
      <c r="H2867" t="s">
        <v>93</v>
      </c>
      <c r="I2867" s="15">
        <v>-299.19</v>
      </c>
    </row>
    <row r="2868" spans="1:9" x14ac:dyDescent="0.4">
      <c r="A2868" s="12">
        <v>41463</v>
      </c>
      <c r="B2868" t="s">
        <v>141</v>
      </c>
      <c r="C2868" t="s">
        <v>117</v>
      </c>
      <c r="D2868" t="s">
        <v>119</v>
      </c>
      <c r="E2868" t="s">
        <v>123</v>
      </c>
      <c r="F2868" t="s">
        <v>108</v>
      </c>
      <c r="G2868" t="s">
        <v>120</v>
      </c>
      <c r="H2868">
        <v>10</v>
      </c>
      <c r="I2868" s="15">
        <v>7483.6</v>
      </c>
    </row>
    <row r="2869" spans="1:9" x14ac:dyDescent="0.4">
      <c r="A2869" s="12">
        <v>40980</v>
      </c>
      <c r="B2869" t="s">
        <v>141</v>
      </c>
      <c r="C2869" t="s">
        <v>103</v>
      </c>
      <c r="D2869" t="s">
        <v>106</v>
      </c>
      <c r="E2869" t="s">
        <v>105</v>
      </c>
      <c r="F2869" t="s">
        <v>112</v>
      </c>
      <c r="G2869" t="s">
        <v>135</v>
      </c>
      <c r="H2869" t="s">
        <v>93</v>
      </c>
      <c r="I2869" s="15">
        <v>-2304.64</v>
      </c>
    </row>
    <row r="2870" spans="1:9" x14ac:dyDescent="0.4">
      <c r="A2870" s="12">
        <v>40935</v>
      </c>
      <c r="B2870" t="s">
        <v>141</v>
      </c>
      <c r="C2870" t="s">
        <v>124</v>
      </c>
      <c r="D2870" t="s">
        <v>110</v>
      </c>
      <c r="E2870" t="s">
        <v>109</v>
      </c>
      <c r="F2870" t="s">
        <v>112</v>
      </c>
      <c r="G2870" t="s">
        <v>111</v>
      </c>
      <c r="H2870" t="s">
        <v>93</v>
      </c>
      <c r="I2870" s="15">
        <v>-675.31</v>
      </c>
    </row>
    <row r="2871" spans="1:9" x14ac:dyDescent="0.4">
      <c r="A2871" s="12">
        <v>41439</v>
      </c>
      <c r="B2871" t="s">
        <v>141</v>
      </c>
      <c r="C2871" t="s">
        <v>98</v>
      </c>
      <c r="D2871" t="s">
        <v>119</v>
      </c>
      <c r="E2871" t="s">
        <v>123</v>
      </c>
      <c r="F2871" t="s">
        <v>95</v>
      </c>
      <c r="G2871" t="s">
        <v>137</v>
      </c>
      <c r="H2871" t="s">
        <v>93</v>
      </c>
      <c r="I2871" s="15">
        <v>-2103.13</v>
      </c>
    </row>
    <row r="2872" spans="1:9" x14ac:dyDescent="0.4">
      <c r="A2872" s="12">
        <v>41393</v>
      </c>
      <c r="B2872" t="s">
        <v>141</v>
      </c>
      <c r="C2872" t="s">
        <v>103</v>
      </c>
      <c r="D2872" t="s">
        <v>106</v>
      </c>
      <c r="E2872" t="s">
        <v>138</v>
      </c>
      <c r="F2872" t="s">
        <v>113</v>
      </c>
      <c r="G2872" t="s">
        <v>107</v>
      </c>
      <c r="H2872" t="s">
        <v>93</v>
      </c>
      <c r="I2872" s="15">
        <v>-6349.99</v>
      </c>
    </row>
    <row r="2873" spans="1:9" x14ac:dyDescent="0.4">
      <c r="A2873" s="12">
        <v>41439</v>
      </c>
      <c r="B2873" t="s">
        <v>141</v>
      </c>
      <c r="C2873" t="s">
        <v>124</v>
      </c>
      <c r="D2873" t="s">
        <v>97</v>
      </c>
      <c r="E2873" t="s">
        <v>129</v>
      </c>
      <c r="F2873" t="s">
        <v>112</v>
      </c>
      <c r="G2873" t="s">
        <v>111</v>
      </c>
      <c r="H2873" t="s">
        <v>93</v>
      </c>
      <c r="I2873" s="15">
        <v>-832.32</v>
      </c>
    </row>
    <row r="2874" spans="1:9" x14ac:dyDescent="0.4">
      <c r="A2874" s="12">
        <v>41362</v>
      </c>
      <c r="B2874" t="s">
        <v>141</v>
      </c>
      <c r="C2874" t="s">
        <v>117</v>
      </c>
      <c r="D2874" t="s">
        <v>97</v>
      </c>
      <c r="E2874" t="s">
        <v>96</v>
      </c>
      <c r="F2874" t="s">
        <v>100</v>
      </c>
      <c r="G2874" t="s">
        <v>99</v>
      </c>
      <c r="H2874">
        <v>36</v>
      </c>
      <c r="I2874" s="15">
        <v>21770.11</v>
      </c>
    </row>
    <row r="2875" spans="1:9" x14ac:dyDescent="0.4">
      <c r="A2875" s="12">
        <v>41421</v>
      </c>
      <c r="B2875" t="s">
        <v>141</v>
      </c>
      <c r="C2875" t="s">
        <v>117</v>
      </c>
      <c r="D2875" t="s">
        <v>110</v>
      </c>
      <c r="E2875" t="s">
        <v>128</v>
      </c>
      <c r="F2875" t="s">
        <v>108</v>
      </c>
      <c r="G2875" t="s">
        <v>111</v>
      </c>
      <c r="H2875">
        <v>26</v>
      </c>
      <c r="I2875" s="15">
        <v>33081.51</v>
      </c>
    </row>
    <row r="2876" spans="1:9" x14ac:dyDescent="0.4">
      <c r="A2876" s="12">
        <v>41431</v>
      </c>
      <c r="B2876" t="s">
        <v>141</v>
      </c>
      <c r="C2876" t="s">
        <v>103</v>
      </c>
      <c r="D2876" t="s">
        <v>97</v>
      </c>
      <c r="E2876" t="s">
        <v>140</v>
      </c>
      <c r="F2876" t="s">
        <v>100</v>
      </c>
      <c r="G2876" t="s">
        <v>120</v>
      </c>
      <c r="H2876" t="s">
        <v>93</v>
      </c>
      <c r="I2876" s="15">
        <v>-4941.83</v>
      </c>
    </row>
    <row r="2877" spans="1:9" x14ac:dyDescent="0.4">
      <c r="A2877" s="12">
        <v>41401</v>
      </c>
      <c r="B2877" t="s">
        <v>141</v>
      </c>
      <c r="C2877" t="s">
        <v>124</v>
      </c>
      <c r="D2877" t="s">
        <v>106</v>
      </c>
      <c r="E2877" t="s">
        <v>114</v>
      </c>
      <c r="F2877" t="s">
        <v>108</v>
      </c>
      <c r="G2877" t="s">
        <v>107</v>
      </c>
      <c r="H2877" t="s">
        <v>93</v>
      </c>
      <c r="I2877" s="15">
        <v>-468.53</v>
      </c>
    </row>
    <row r="2878" spans="1:9" x14ac:dyDescent="0.4">
      <c r="A2878" s="12">
        <v>41227</v>
      </c>
      <c r="B2878" t="s">
        <v>141</v>
      </c>
      <c r="C2878" t="s">
        <v>103</v>
      </c>
      <c r="D2878" t="s">
        <v>119</v>
      </c>
      <c r="E2878" t="s">
        <v>127</v>
      </c>
      <c r="F2878" t="s">
        <v>100</v>
      </c>
      <c r="G2878" t="s">
        <v>99</v>
      </c>
      <c r="H2878" t="s">
        <v>93</v>
      </c>
      <c r="I2878" s="15">
        <v>-3665.7</v>
      </c>
    </row>
    <row r="2879" spans="1:9" x14ac:dyDescent="0.4">
      <c r="A2879" s="12">
        <v>41395</v>
      </c>
      <c r="B2879" t="s">
        <v>141</v>
      </c>
      <c r="C2879" t="s">
        <v>117</v>
      </c>
      <c r="D2879" t="s">
        <v>102</v>
      </c>
      <c r="E2879" t="s">
        <v>101</v>
      </c>
      <c r="F2879" t="s">
        <v>108</v>
      </c>
      <c r="G2879" t="s">
        <v>115</v>
      </c>
      <c r="H2879">
        <v>18</v>
      </c>
      <c r="I2879" s="15">
        <v>12515.98</v>
      </c>
    </row>
    <row r="2880" spans="1:9" x14ac:dyDescent="0.4">
      <c r="A2880" s="12">
        <v>41103</v>
      </c>
      <c r="B2880" t="s">
        <v>141</v>
      </c>
      <c r="C2880" t="s">
        <v>98</v>
      </c>
      <c r="D2880" t="s">
        <v>119</v>
      </c>
      <c r="E2880" t="s">
        <v>125</v>
      </c>
      <c r="F2880" t="s">
        <v>108</v>
      </c>
      <c r="G2880" t="s">
        <v>107</v>
      </c>
      <c r="H2880" t="s">
        <v>93</v>
      </c>
      <c r="I2880" s="15">
        <v>-28240.36</v>
      </c>
    </row>
    <row r="2881" spans="1:9" x14ac:dyDescent="0.4">
      <c r="A2881" s="12">
        <v>41264</v>
      </c>
      <c r="B2881" t="s">
        <v>141</v>
      </c>
      <c r="C2881" t="s">
        <v>98</v>
      </c>
      <c r="D2881" t="s">
        <v>97</v>
      </c>
      <c r="E2881" t="s">
        <v>140</v>
      </c>
      <c r="F2881" t="s">
        <v>104</v>
      </c>
      <c r="G2881" t="s">
        <v>120</v>
      </c>
      <c r="H2881" t="s">
        <v>93</v>
      </c>
      <c r="I2881" s="15">
        <v>-17095.580000000002</v>
      </c>
    </row>
    <row r="2882" spans="1:9" x14ac:dyDescent="0.4">
      <c r="A2882" s="12">
        <v>41089</v>
      </c>
      <c r="B2882" t="s">
        <v>141</v>
      </c>
      <c r="C2882" t="s">
        <v>103</v>
      </c>
      <c r="D2882" t="s">
        <v>102</v>
      </c>
      <c r="E2882" t="s">
        <v>139</v>
      </c>
      <c r="F2882" t="s">
        <v>104</v>
      </c>
      <c r="G2882" t="s">
        <v>94</v>
      </c>
      <c r="H2882" t="s">
        <v>93</v>
      </c>
      <c r="I2882" s="15">
        <v>-6880.02</v>
      </c>
    </row>
    <row r="2883" spans="1:9" x14ac:dyDescent="0.4">
      <c r="A2883" s="12">
        <v>41168</v>
      </c>
      <c r="B2883" t="s">
        <v>141</v>
      </c>
      <c r="C2883" t="s">
        <v>122</v>
      </c>
      <c r="D2883" t="s">
        <v>119</v>
      </c>
      <c r="E2883" t="s">
        <v>125</v>
      </c>
      <c r="F2883" t="s">
        <v>108</v>
      </c>
      <c r="G2883" t="s">
        <v>107</v>
      </c>
      <c r="H2883" t="s">
        <v>93</v>
      </c>
      <c r="I2883" s="15">
        <v>-6346.78</v>
      </c>
    </row>
    <row r="2884" spans="1:9" x14ac:dyDescent="0.4">
      <c r="A2884" s="12">
        <v>41555</v>
      </c>
      <c r="B2884" t="s">
        <v>141</v>
      </c>
      <c r="C2884" t="s">
        <v>117</v>
      </c>
      <c r="D2884" t="s">
        <v>97</v>
      </c>
      <c r="E2884" t="s">
        <v>133</v>
      </c>
      <c r="F2884" t="s">
        <v>104</v>
      </c>
      <c r="G2884" t="s">
        <v>130</v>
      </c>
      <c r="H2884">
        <v>34</v>
      </c>
      <c r="I2884" s="15">
        <v>28831.56</v>
      </c>
    </row>
    <row r="2885" spans="1:9" x14ac:dyDescent="0.4">
      <c r="A2885" s="12">
        <v>40938</v>
      </c>
      <c r="B2885" t="s">
        <v>141</v>
      </c>
      <c r="C2885" t="s">
        <v>126</v>
      </c>
      <c r="D2885" t="s">
        <v>102</v>
      </c>
      <c r="E2885" t="s">
        <v>139</v>
      </c>
      <c r="F2885" t="s">
        <v>100</v>
      </c>
      <c r="G2885" t="s">
        <v>107</v>
      </c>
      <c r="H2885" t="s">
        <v>93</v>
      </c>
      <c r="I2885" s="15">
        <v>-4737.16</v>
      </c>
    </row>
    <row r="2886" spans="1:9" x14ac:dyDescent="0.4">
      <c r="A2886" s="12">
        <v>41148</v>
      </c>
      <c r="B2886" t="s">
        <v>141</v>
      </c>
      <c r="C2886" t="s">
        <v>117</v>
      </c>
      <c r="D2886" t="s">
        <v>119</v>
      </c>
      <c r="E2886" t="s">
        <v>125</v>
      </c>
      <c r="F2886" t="s">
        <v>104</v>
      </c>
      <c r="G2886" t="s">
        <v>94</v>
      </c>
      <c r="H2886">
        <v>82</v>
      </c>
      <c r="I2886" s="15">
        <v>65322.52</v>
      </c>
    </row>
    <row r="2887" spans="1:9" x14ac:dyDescent="0.4">
      <c r="A2887" s="12">
        <v>41480</v>
      </c>
      <c r="B2887" t="s">
        <v>141</v>
      </c>
      <c r="C2887" t="s">
        <v>103</v>
      </c>
      <c r="D2887" t="s">
        <v>106</v>
      </c>
      <c r="E2887" t="s">
        <v>114</v>
      </c>
      <c r="F2887" t="s">
        <v>108</v>
      </c>
      <c r="G2887" t="s">
        <v>99</v>
      </c>
      <c r="H2887" t="s">
        <v>93</v>
      </c>
      <c r="I2887" s="15">
        <v>-2736.5</v>
      </c>
    </row>
    <row r="2888" spans="1:9" x14ac:dyDescent="0.4">
      <c r="A2888" s="12">
        <v>41013</v>
      </c>
      <c r="B2888" t="s">
        <v>141</v>
      </c>
      <c r="C2888" t="s">
        <v>124</v>
      </c>
      <c r="D2888" t="s">
        <v>106</v>
      </c>
      <c r="E2888" t="s">
        <v>138</v>
      </c>
      <c r="F2888" t="s">
        <v>113</v>
      </c>
      <c r="G2888" t="s">
        <v>120</v>
      </c>
      <c r="H2888" t="s">
        <v>93</v>
      </c>
      <c r="I2888" s="15">
        <v>-802.92</v>
      </c>
    </row>
    <row r="2889" spans="1:9" x14ac:dyDescent="0.4">
      <c r="A2889" s="12">
        <v>40911</v>
      </c>
      <c r="B2889" t="s">
        <v>141</v>
      </c>
      <c r="C2889" t="s">
        <v>117</v>
      </c>
      <c r="D2889" t="s">
        <v>110</v>
      </c>
      <c r="E2889" t="s">
        <v>132</v>
      </c>
      <c r="F2889" t="s">
        <v>108</v>
      </c>
      <c r="G2889" t="s">
        <v>130</v>
      </c>
      <c r="H2889">
        <v>12</v>
      </c>
      <c r="I2889" s="15">
        <v>10076.08</v>
      </c>
    </row>
    <row r="2890" spans="1:9" x14ac:dyDescent="0.4">
      <c r="A2890" s="12">
        <v>41029</v>
      </c>
      <c r="B2890" t="s">
        <v>141</v>
      </c>
      <c r="C2890" t="s">
        <v>98</v>
      </c>
      <c r="D2890" t="s">
        <v>119</v>
      </c>
      <c r="E2890" t="s">
        <v>131</v>
      </c>
      <c r="F2890" t="s">
        <v>112</v>
      </c>
      <c r="G2890" t="s">
        <v>111</v>
      </c>
      <c r="H2890" t="s">
        <v>93</v>
      </c>
      <c r="I2890" s="15">
        <v>-9192.52</v>
      </c>
    </row>
    <row r="2891" spans="1:9" x14ac:dyDescent="0.4">
      <c r="A2891" s="12">
        <v>40926</v>
      </c>
      <c r="B2891" t="s">
        <v>141</v>
      </c>
      <c r="C2891" t="s">
        <v>124</v>
      </c>
      <c r="D2891" t="s">
        <v>97</v>
      </c>
      <c r="E2891" t="s">
        <v>133</v>
      </c>
      <c r="F2891" t="s">
        <v>108</v>
      </c>
      <c r="G2891" t="s">
        <v>94</v>
      </c>
      <c r="H2891" t="s">
        <v>93</v>
      </c>
      <c r="I2891" s="15">
        <v>-1789.09</v>
      </c>
    </row>
    <row r="2892" spans="1:9" x14ac:dyDescent="0.4">
      <c r="A2892" s="12">
        <v>41039</v>
      </c>
      <c r="B2892" t="s">
        <v>141</v>
      </c>
      <c r="C2892" t="s">
        <v>124</v>
      </c>
      <c r="D2892" t="s">
        <v>119</v>
      </c>
      <c r="E2892" t="s">
        <v>127</v>
      </c>
      <c r="F2892" t="s">
        <v>112</v>
      </c>
      <c r="G2892" t="s">
        <v>99</v>
      </c>
      <c r="H2892" t="s">
        <v>93</v>
      </c>
      <c r="I2892" s="15">
        <v>-540.02</v>
      </c>
    </row>
    <row r="2893" spans="1:9" x14ac:dyDescent="0.4">
      <c r="A2893" s="12">
        <v>41157</v>
      </c>
      <c r="B2893" t="s">
        <v>141</v>
      </c>
      <c r="C2893" t="s">
        <v>117</v>
      </c>
      <c r="D2893" t="s">
        <v>102</v>
      </c>
      <c r="E2893" t="s">
        <v>101</v>
      </c>
      <c r="F2893" t="s">
        <v>100</v>
      </c>
      <c r="G2893" t="s">
        <v>111</v>
      </c>
      <c r="H2893">
        <v>17</v>
      </c>
      <c r="I2893" s="15">
        <v>21816.62</v>
      </c>
    </row>
    <row r="2894" spans="1:9" x14ac:dyDescent="0.4">
      <c r="A2894" s="12">
        <v>40968</v>
      </c>
      <c r="B2894" t="s">
        <v>141</v>
      </c>
      <c r="C2894" t="s">
        <v>103</v>
      </c>
      <c r="D2894" t="s">
        <v>110</v>
      </c>
      <c r="E2894" t="s">
        <v>128</v>
      </c>
      <c r="F2894" t="s">
        <v>100</v>
      </c>
      <c r="G2894" t="s">
        <v>130</v>
      </c>
      <c r="H2894" t="s">
        <v>93</v>
      </c>
      <c r="I2894" s="15">
        <v>-6466.57</v>
      </c>
    </row>
    <row r="2895" spans="1:9" x14ac:dyDescent="0.4">
      <c r="A2895" s="12">
        <v>41122</v>
      </c>
      <c r="B2895" t="s">
        <v>141</v>
      </c>
      <c r="C2895" t="s">
        <v>126</v>
      </c>
      <c r="D2895" t="s">
        <v>119</v>
      </c>
      <c r="E2895" t="s">
        <v>131</v>
      </c>
      <c r="F2895" t="s">
        <v>104</v>
      </c>
      <c r="G2895" t="s">
        <v>99</v>
      </c>
      <c r="H2895" t="s">
        <v>93</v>
      </c>
      <c r="I2895" s="15">
        <v>-1576.61</v>
      </c>
    </row>
    <row r="2896" spans="1:9" x14ac:dyDescent="0.4">
      <c r="A2896" s="12">
        <v>40919</v>
      </c>
      <c r="B2896" t="s">
        <v>141</v>
      </c>
      <c r="C2896" t="s">
        <v>126</v>
      </c>
      <c r="D2896" t="s">
        <v>106</v>
      </c>
      <c r="E2896" t="s">
        <v>105</v>
      </c>
      <c r="F2896" t="s">
        <v>113</v>
      </c>
      <c r="G2896" t="s">
        <v>94</v>
      </c>
      <c r="H2896" t="s">
        <v>93</v>
      </c>
      <c r="I2896" s="15">
        <v>-1301.73</v>
      </c>
    </row>
    <row r="2897" spans="1:9" x14ac:dyDescent="0.4">
      <c r="A2897" s="12">
        <v>41341</v>
      </c>
      <c r="B2897" t="s">
        <v>141</v>
      </c>
      <c r="C2897" t="s">
        <v>117</v>
      </c>
      <c r="D2897" t="s">
        <v>110</v>
      </c>
      <c r="E2897" t="s">
        <v>109</v>
      </c>
      <c r="F2897" t="s">
        <v>95</v>
      </c>
      <c r="G2897" t="s">
        <v>94</v>
      </c>
      <c r="H2897">
        <v>31</v>
      </c>
      <c r="I2897" s="15">
        <v>25069.56</v>
      </c>
    </row>
    <row r="2898" spans="1:9" x14ac:dyDescent="0.4">
      <c r="A2898" s="12">
        <v>41023</v>
      </c>
      <c r="B2898" t="s">
        <v>141</v>
      </c>
      <c r="C2898" t="s">
        <v>126</v>
      </c>
      <c r="D2898" t="s">
        <v>102</v>
      </c>
      <c r="E2898" t="s">
        <v>139</v>
      </c>
      <c r="F2898" t="s">
        <v>104</v>
      </c>
      <c r="G2898" t="s">
        <v>99</v>
      </c>
      <c r="H2898" t="s">
        <v>93</v>
      </c>
      <c r="I2898" s="15">
        <v>-2879.14</v>
      </c>
    </row>
    <row r="2899" spans="1:9" x14ac:dyDescent="0.4">
      <c r="A2899" s="12">
        <v>41105</v>
      </c>
      <c r="B2899" t="s">
        <v>141</v>
      </c>
      <c r="C2899" t="s">
        <v>122</v>
      </c>
      <c r="D2899" t="s">
        <v>119</v>
      </c>
      <c r="E2899" t="s">
        <v>131</v>
      </c>
      <c r="F2899" t="s">
        <v>108</v>
      </c>
      <c r="G2899" t="s">
        <v>137</v>
      </c>
      <c r="H2899" t="s">
        <v>93</v>
      </c>
      <c r="I2899" s="15">
        <v>-809.14</v>
      </c>
    </row>
    <row r="2900" spans="1:9" x14ac:dyDescent="0.4">
      <c r="A2900" s="12">
        <v>41026</v>
      </c>
      <c r="B2900" t="s">
        <v>141</v>
      </c>
      <c r="C2900" t="s">
        <v>122</v>
      </c>
      <c r="D2900" t="s">
        <v>102</v>
      </c>
      <c r="E2900" t="s">
        <v>116</v>
      </c>
      <c r="F2900" t="s">
        <v>104</v>
      </c>
      <c r="G2900" t="s">
        <v>107</v>
      </c>
      <c r="H2900" t="s">
        <v>93</v>
      </c>
      <c r="I2900" s="15">
        <v>-1659.11</v>
      </c>
    </row>
    <row r="2901" spans="1:9" x14ac:dyDescent="0.4">
      <c r="A2901" s="12">
        <v>40988</v>
      </c>
      <c r="B2901" t="s">
        <v>141</v>
      </c>
      <c r="C2901" t="s">
        <v>122</v>
      </c>
      <c r="D2901" t="s">
        <v>106</v>
      </c>
      <c r="E2901" t="s">
        <v>138</v>
      </c>
      <c r="F2901" t="s">
        <v>108</v>
      </c>
      <c r="G2901" t="s">
        <v>99</v>
      </c>
      <c r="H2901" t="s">
        <v>93</v>
      </c>
      <c r="I2901" s="15">
        <v>-945.81</v>
      </c>
    </row>
    <row r="2902" spans="1:9" x14ac:dyDescent="0.4">
      <c r="A2902" s="12">
        <v>40992</v>
      </c>
      <c r="B2902" t="s">
        <v>141</v>
      </c>
      <c r="C2902" t="s">
        <v>98</v>
      </c>
      <c r="D2902" t="s">
        <v>97</v>
      </c>
      <c r="E2902" t="s">
        <v>140</v>
      </c>
      <c r="F2902" t="s">
        <v>113</v>
      </c>
      <c r="G2902" t="s">
        <v>107</v>
      </c>
      <c r="H2902" t="s">
        <v>93</v>
      </c>
      <c r="I2902" s="15">
        <v>-6339.32</v>
      </c>
    </row>
    <row r="2903" spans="1:9" x14ac:dyDescent="0.4">
      <c r="A2903" s="12">
        <v>41037</v>
      </c>
      <c r="B2903" t="s">
        <v>141</v>
      </c>
      <c r="C2903" t="s">
        <v>98</v>
      </c>
      <c r="D2903" t="s">
        <v>119</v>
      </c>
      <c r="E2903" t="s">
        <v>131</v>
      </c>
      <c r="F2903" t="s">
        <v>113</v>
      </c>
      <c r="G2903" t="s">
        <v>111</v>
      </c>
      <c r="H2903" t="s">
        <v>93</v>
      </c>
      <c r="I2903" s="15">
        <v>-7897.17</v>
      </c>
    </row>
    <row r="2904" spans="1:9" x14ac:dyDescent="0.4">
      <c r="A2904" s="12">
        <v>41521</v>
      </c>
      <c r="B2904" t="s">
        <v>141</v>
      </c>
      <c r="C2904" t="s">
        <v>98</v>
      </c>
      <c r="D2904" t="s">
        <v>102</v>
      </c>
      <c r="E2904" t="s">
        <v>136</v>
      </c>
      <c r="F2904" t="s">
        <v>100</v>
      </c>
      <c r="G2904" t="s">
        <v>130</v>
      </c>
      <c r="H2904" t="s">
        <v>93</v>
      </c>
      <c r="I2904" s="15">
        <v>-7831.56</v>
      </c>
    </row>
    <row r="2905" spans="1:9" x14ac:dyDescent="0.4">
      <c r="A2905" s="12">
        <v>41493</v>
      </c>
      <c r="B2905" t="s">
        <v>141</v>
      </c>
      <c r="C2905" t="s">
        <v>122</v>
      </c>
      <c r="D2905" t="s">
        <v>97</v>
      </c>
      <c r="E2905" t="s">
        <v>96</v>
      </c>
      <c r="F2905" t="s">
        <v>113</v>
      </c>
      <c r="G2905" t="s">
        <v>115</v>
      </c>
      <c r="H2905" t="s">
        <v>93</v>
      </c>
      <c r="I2905" s="15">
        <v>-1862.57</v>
      </c>
    </row>
    <row r="2906" spans="1:9" x14ac:dyDescent="0.4">
      <c r="A2906" s="12">
        <v>41369</v>
      </c>
      <c r="B2906" t="s">
        <v>141</v>
      </c>
      <c r="C2906" t="s">
        <v>124</v>
      </c>
      <c r="D2906" t="s">
        <v>106</v>
      </c>
      <c r="E2906" t="s">
        <v>138</v>
      </c>
      <c r="F2906" t="s">
        <v>113</v>
      </c>
      <c r="G2906" t="s">
        <v>137</v>
      </c>
      <c r="H2906" t="s">
        <v>93</v>
      </c>
      <c r="I2906" s="15">
        <v>-348.13</v>
      </c>
    </row>
    <row r="2907" spans="1:9" x14ac:dyDescent="0.4">
      <c r="A2907" s="12">
        <v>41632</v>
      </c>
      <c r="B2907" t="s">
        <v>141</v>
      </c>
      <c r="C2907" t="s">
        <v>98</v>
      </c>
      <c r="D2907" t="s">
        <v>102</v>
      </c>
      <c r="E2907" t="s">
        <v>101</v>
      </c>
      <c r="F2907" t="s">
        <v>100</v>
      </c>
      <c r="G2907" t="s">
        <v>120</v>
      </c>
      <c r="H2907" t="s">
        <v>93</v>
      </c>
      <c r="I2907" s="15">
        <v>-3102.37</v>
      </c>
    </row>
    <row r="2908" spans="1:9" x14ac:dyDescent="0.4">
      <c r="A2908" s="12">
        <v>41019</v>
      </c>
      <c r="B2908" t="s">
        <v>141</v>
      </c>
      <c r="C2908" t="s">
        <v>98</v>
      </c>
      <c r="D2908" t="s">
        <v>106</v>
      </c>
      <c r="E2908" t="s">
        <v>134</v>
      </c>
      <c r="F2908" t="s">
        <v>100</v>
      </c>
      <c r="G2908" t="s">
        <v>111</v>
      </c>
      <c r="H2908" t="s">
        <v>93</v>
      </c>
      <c r="I2908" s="15">
        <v>-9744.15</v>
      </c>
    </row>
    <row r="2909" spans="1:9" x14ac:dyDescent="0.4">
      <c r="A2909" s="12">
        <v>41027</v>
      </c>
      <c r="B2909" t="s">
        <v>141</v>
      </c>
      <c r="C2909" t="s">
        <v>124</v>
      </c>
      <c r="D2909" t="s">
        <v>102</v>
      </c>
      <c r="E2909" t="s">
        <v>136</v>
      </c>
      <c r="F2909" t="s">
        <v>108</v>
      </c>
      <c r="G2909" t="s">
        <v>115</v>
      </c>
      <c r="H2909" t="s">
        <v>93</v>
      </c>
      <c r="I2909" s="15">
        <v>-1248.48</v>
      </c>
    </row>
    <row r="2910" spans="1:9" x14ac:dyDescent="0.4">
      <c r="A2910" s="12">
        <v>41372</v>
      </c>
      <c r="B2910" t="s">
        <v>141</v>
      </c>
      <c r="C2910" t="s">
        <v>122</v>
      </c>
      <c r="D2910" t="s">
        <v>102</v>
      </c>
      <c r="E2910" t="s">
        <v>116</v>
      </c>
      <c r="F2910" t="s">
        <v>112</v>
      </c>
      <c r="G2910" t="s">
        <v>107</v>
      </c>
      <c r="H2910" t="s">
        <v>93</v>
      </c>
      <c r="I2910" s="15">
        <v>-1693.68</v>
      </c>
    </row>
    <row r="2911" spans="1:9" x14ac:dyDescent="0.4">
      <c r="A2911" s="12">
        <v>41553</v>
      </c>
      <c r="B2911" t="s">
        <v>141</v>
      </c>
      <c r="C2911" t="s">
        <v>117</v>
      </c>
      <c r="D2911" t="s">
        <v>97</v>
      </c>
      <c r="E2911" t="s">
        <v>129</v>
      </c>
      <c r="F2911" t="s">
        <v>112</v>
      </c>
      <c r="G2911" t="s">
        <v>99</v>
      </c>
      <c r="H2911">
        <v>12</v>
      </c>
      <c r="I2911" s="15">
        <v>6633.67</v>
      </c>
    </row>
    <row r="2912" spans="1:9" x14ac:dyDescent="0.4">
      <c r="A2912" s="12">
        <v>41259</v>
      </c>
      <c r="B2912" t="s">
        <v>141</v>
      </c>
      <c r="C2912" t="s">
        <v>126</v>
      </c>
      <c r="D2912" t="s">
        <v>119</v>
      </c>
      <c r="E2912" t="s">
        <v>118</v>
      </c>
      <c r="F2912" t="s">
        <v>112</v>
      </c>
      <c r="G2912" t="s">
        <v>120</v>
      </c>
      <c r="H2912" t="s">
        <v>93</v>
      </c>
      <c r="I2912" s="15">
        <v>-2188.84</v>
      </c>
    </row>
    <row r="2913" spans="1:9" x14ac:dyDescent="0.4">
      <c r="A2913" s="12">
        <v>41113</v>
      </c>
      <c r="B2913" t="s">
        <v>141</v>
      </c>
      <c r="C2913" t="s">
        <v>124</v>
      </c>
      <c r="D2913" t="s">
        <v>97</v>
      </c>
      <c r="E2913" t="s">
        <v>96</v>
      </c>
      <c r="F2913" t="s">
        <v>104</v>
      </c>
      <c r="G2913" t="s">
        <v>137</v>
      </c>
      <c r="H2913" t="s">
        <v>93</v>
      </c>
      <c r="I2913" s="15">
        <v>-629.87</v>
      </c>
    </row>
    <row r="2914" spans="1:9" x14ac:dyDescent="0.4">
      <c r="A2914" s="12">
        <v>41197</v>
      </c>
      <c r="B2914" t="s">
        <v>141</v>
      </c>
      <c r="C2914" t="s">
        <v>122</v>
      </c>
      <c r="D2914" t="s">
        <v>106</v>
      </c>
      <c r="E2914" t="s">
        <v>105</v>
      </c>
      <c r="F2914" t="s">
        <v>95</v>
      </c>
      <c r="G2914" t="s">
        <v>99</v>
      </c>
      <c r="H2914" t="s">
        <v>93</v>
      </c>
      <c r="I2914" s="15">
        <v>-670.89</v>
      </c>
    </row>
    <row r="2915" spans="1:9" x14ac:dyDescent="0.4">
      <c r="A2915" s="12">
        <v>40911</v>
      </c>
      <c r="B2915" t="s">
        <v>141</v>
      </c>
      <c r="C2915" t="s">
        <v>122</v>
      </c>
      <c r="D2915" t="s">
        <v>102</v>
      </c>
      <c r="E2915" t="s">
        <v>139</v>
      </c>
      <c r="F2915" t="s">
        <v>113</v>
      </c>
      <c r="G2915" t="s">
        <v>120</v>
      </c>
      <c r="H2915" t="s">
        <v>93</v>
      </c>
      <c r="I2915" s="15">
        <v>-4238.3999999999996</v>
      </c>
    </row>
    <row r="2916" spans="1:9" x14ac:dyDescent="0.4">
      <c r="A2916" s="12">
        <v>41295</v>
      </c>
      <c r="B2916" t="s">
        <v>141</v>
      </c>
      <c r="C2916" t="s">
        <v>126</v>
      </c>
      <c r="D2916" t="s">
        <v>106</v>
      </c>
      <c r="E2916" t="s">
        <v>114</v>
      </c>
      <c r="F2916" t="s">
        <v>104</v>
      </c>
      <c r="G2916" t="s">
        <v>111</v>
      </c>
      <c r="H2916" t="s">
        <v>93</v>
      </c>
      <c r="I2916" s="15">
        <v>-3843</v>
      </c>
    </row>
    <row r="2917" spans="1:9" x14ac:dyDescent="0.4">
      <c r="A2917" s="12">
        <v>41087</v>
      </c>
      <c r="B2917" t="s">
        <v>141</v>
      </c>
      <c r="C2917" t="s">
        <v>103</v>
      </c>
      <c r="D2917" t="s">
        <v>97</v>
      </c>
      <c r="E2917" t="s">
        <v>140</v>
      </c>
      <c r="F2917" t="s">
        <v>104</v>
      </c>
      <c r="G2917" t="s">
        <v>130</v>
      </c>
      <c r="H2917" t="s">
        <v>93</v>
      </c>
      <c r="I2917" s="15">
        <v>-15070.05</v>
      </c>
    </row>
    <row r="2918" spans="1:9" x14ac:dyDescent="0.4">
      <c r="A2918" s="12">
        <v>40940</v>
      </c>
      <c r="B2918" t="s">
        <v>141</v>
      </c>
      <c r="C2918" t="s">
        <v>126</v>
      </c>
      <c r="D2918" t="s">
        <v>119</v>
      </c>
      <c r="E2918" t="s">
        <v>123</v>
      </c>
      <c r="F2918" t="s">
        <v>104</v>
      </c>
      <c r="G2918" t="s">
        <v>111</v>
      </c>
      <c r="H2918" t="s">
        <v>93</v>
      </c>
      <c r="I2918" s="15">
        <v>-2957.49</v>
      </c>
    </row>
    <row r="2919" spans="1:9" x14ac:dyDescent="0.4">
      <c r="A2919" s="12">
        <v>41147</v>
      </c>
      <c r="B2919" t="s">
        <v>141</v>
      </c>
      <c r="C2919" t="s">
        <v>124</v>
      </c>
      <c r="D2919" t="s">
        <v>110</v>
      </c>
      <c r="E2919" t="s">
        <v>121</v>
      </c>
      <c r="F2919" t="s">
        <v>104</v>
      </c>
      <c r="G2919" t="s">
        <v>137</v>
      </c>
      <c r="H2919" t="s">
        <v>93</v>
      </c>
      <c r="I2919" s="15">
        <v>-1384.78</v>
      </c>
    </row>
    <row r="2920" spans="1:9" x14ac:dyDescent="0.4">
      <c r="A2920" s="12">
        <v>41464</v>
      </c>
      <c r="B2920" t="s">
        <v>141</v>
      </c>
      <c r="C2920" t="s">
        <v>98</v>
      </c>
      <c r="D2920" t="s">
        <v>119</v>
      </c>
      <c r="E2920" t="s">
        <v>131</v>
      </c>
      <c r="F2920" t="s">
        <v>100</v>
      </c>
      <c r="G2920" t="s">
        <v>120</v>
      </c>
      <c r="H2920" t="s">
        <v>93</v>
      </c>
      <c r="I2920" s="15">
        <v>-2921.24</v>
      </c>
    </row>
    <row r="2921" spans="1:9" x14ac:dyDescent="0.4">
      <c r="A2921" s="12">
        <v>41591</v>
      </c>
      <c r="B2921" t="s">
        <v>141</v>
      </c>
      <c r="C2921" t="s">
        <v>117</v>
      </c>
      <c r="D2921" t="s">
        <v>110</v>
      </c>
      <c r="E2921" t="s">
        <v>132</v>
      </c>
      <c r="F2921" t="s">
        <v>113</v>
      </c>
      <c r="G2921" t="s">
        <v>94</v>
      </c>
      <c r="H2921">
        <v>14</v>
      </c>
      <c r="I2921" s="15">
        <v>11237.99</v>
      </c>
    </row>
    <row r="2922" spans="1:9" x14ac:dyDescent="0.4">
      <c r="A2922" s="12">
        <v>41068</v>
      </c>
      <c r="B2922" t="s">
        <v>141</v>
      </c>
      <c r="C2922" t="s">
        <v>98</v>
      </c>
      <c r="D2922" t="s">
        <v>102</v>
      </c>
      <c r="E2922" t="s">
        <v>139</v>
      </c>
      <c r="F2922" t="s">
        <v>113</v>
      </c>
      <c r="G2922" t="s">
        <v>135</v>
      </c>
      <c r="H2922" t="s">
        <v>93</v>
      </c>
      <c r="I2922" s="15">
        <v>-15357.73</v>
      </c>
    </row>
    <row r="2923" spans="1:9" x14ac:dyDescent="0.4">
      <c r="A2923" s="12">
        <v>41386</v>
      </c>
      <c r="B2923" t="s">
        <v>141</v>
      </c>
      <c r="C2923" t="s">
        <v>124</v>
      </c>
      <c r="D2923" t="s">
        <v>110</v>
      </c>
      <c r="E2923" t="s">
        <v>109</v>
      </c>
      <c r="F2923" t="s">
        <v>100</v>
      </c>
      <c r="G2923" t="s">
        <v>137</v>
      </c>
      <c r="H2923" t="s">
        <v>93</v>
      </c>
      <c r="I2923" s="15">
        <v>-392.67</v>
      </c>
    </row>
    <row r="2924" spans="1:9" x14ac:dyDescent="0.4">
      <c r="A2924" s="12">
        <v>41330</v>
      </c>
      <c r="B2924" t="s">
        <v>141</v>
      </c>
      <c r="C2924" t="s">
        <v>122</v>
      </c>
      <c r="D2924" t="s">
        <v>110</v>
      </c>
      <c r="E2924" t="s">
        <v>128</v>
      </c>
      <c r="F2924" t="s">
        <v>104</v>
      </c>
      <c r="G2924" t="s">
        <v>135</v>
      </c>
      <c r="H2924" t="s">
        <v>93</v>
      </c>
      <c r="I2924" s="15">
        <v>-2959.84</v>
      </c>
    </row>
    <row r="2925" spans="1:9" x14ac:dyDescent="0.4">
      <c r="A2925" s="12">
        <v>41175</v>
      </c>
      <c r="B2925" t="s">
        <v>141</v>
      </c>
      <c r="C2925" t="s">
        <v>124</v>
      </c>
      <c r="D2925" t="s">
        <v>97</v>
      </c>
      <c r="E2925" t="s">
        <v>129</v>
      </c>
      <c r="F2925" t="s">
        <v>113</v>
      </c>
      <c r="G2925" t="s">
        <v>137</v>
      </c>
      <c r="H2925" t="s">
        <v>93</v>
      </c>
      <c r="I2925" s="15">
        <v>-254.95</v>
      </c>
    </row>
    <row r="2926" spans="1:9" x14ac:dyDescent="0.4">
      <c r="A2926" s="12">
        <v>41057</v>
      </c>
      <c r="B2926" t="s">
        <v>141</v>
      </c>
      <c r="C2926" t="s">
        <v>98</v>
      </c>
      <c r="D2926" t="s">
        <v>110</v>
      </c>
      <c r="E2926" t="s">
        <v>109</v>
      </c>
      <c r="F2926" t="s">
        <v>112</v>
      </c>
      <c r="G2926" t="s">
        <v>111</v>
      </c>
      <c r="H2926" t="s">
        <v>93</v>
      </c>
      <c r="I2926" s="15">
        <v>-24441.22</v>
      </c>
    </row>
    <row r="2927" spans="1:9" x14ac:dyDescent="0.4">
      <c r="A2927" s="12">
        <v>40975</v>
      </c>
      <c r="B2927" t="s">
        <v>141</v>
      </c>
      <c r="C2927" t="s">
        <v>124</v>
      </c>
      <c r="D2927" t="s">
        <v>106</v>
      </c>
      <c r="E2927" t="s">
        <v>114</v>
      </c>
      <c r="F2927" t="s">
        <v>113</v>
      </c>
      <c r="G2927" t="s">
        <v>99</v>
      </c>
      <c r="H2927" t="s">
        <v>93</v>
      </c>
      <c r="I2927" s="15">
        <v>-715.48</v>
      </c>
    </row>
    <row r="2928" spans="1:9" x14ac:dyDescent="0.4">
      <c r="A2928" s="12">
        <v>40982</v>
      </c>
      <c r="B2928" t="s">
        <v>141</v>
      </c>
      <c r="C2928" t="s">
        <v>124</v>
      </c>
      <c r="D2928" t="s">
        <v>97</v>
      </c>
      <c r="E2928" t="s">
        <v>96</v>
      </c>
      <c r="F2928" t="s">
        <v>113</v>
      </c>
      <c r="G2928" t="s">
        <v>107</v>
      </c>
      <c r="H2928" t="s">
        <v>93</v>
      </c>
      <c r="I2928" s="15">
        <v>-408.14</v>
      </c>
    </row>
    <row r="2929" spans="1:9" x14ac:dyDescent="0.4">
      <c r="A2929" s="12">
        <v>40992</v>
      </c>
      <c r="B2929" t="s">
        <v>141</v>
      </c>
      <c r="C2929" t="s">
        <v>126</v>
      </c>
      <c r="D2929" t="s">
        <v>110</v>
      </c>
      <c r="E2929" t="s">
        <v>109</v>
      </c>
      <c r="F2929" t="s">
        <v>112</v>
      </c>
      <c r="G2929" t="s">
        <v>94</v>
      </c>
      <c r="H2929" t="s">
        <v>93</v>
      </c>
      <c r="I2929" s="15">
        <v>-4482.95</v>
      </c>
    </row>
    <row r="2930" spans="1:9" x14ac:dyDescent="0.4">
      <c r="A2930" s="12">
        <v>41162</v>
      </c>
      <c r="B2930" t="s">
        <v>141</v>
      </c>
      <c r="C2930" t="s">
        <v>124</v>
      </c>
      <c r="D2930" t="s">
        <v>97</v>
      </c>
      <c r="E2930" t="s">
        <v>133</v>
      </c>
      <c r="F2930" t="s">
        <v>113</v>
      </c>
      <c r="G2930" t="s">
        <v>120</v>
      </c>
      <c r="H2930" t="s">
        <v>93</v>
      </c>
      <c r="I2930" s="15">
        <v>-876.75</v>
      </c>
    </row>
    <row r="2931" spans="1:9" x14ac:dyDescent="0.4">
      <c r="A2931" s="12">
        <v>41350</v>
      </c>
      <c r="B2931" t="s">
        <v>141</v>
      </c>
      <c r="C2931" t="s">
        <v>124</v>
      </c>
      <c r="D2931" t="s">
        <v>119</v>
      </c>
      <c r="E2931" t="s">
        <v>127</v>
      </c>
      <c r="F2931" t="s">
        <v>113</v>
      </c>
      <c r="G2931" t="s">
        <v>135</v>
      </c>
      <c r="H2931" t="s">
        <v>93</v>
      </c>
      <c r="I2931" s="15">
        <v>-487.13</v>
      </c>
    </row>
    <row r="2932" spans="1:9" x14ac:dyDescent="0.4">
      <c r="A2932" s="12">
        <v>41222</v>
      </c>
      <c r="B2932" t="s">
        <v>141</v>
      </c>
      <c r="C2932" t="s">
        <v>122</v>
      </c>
      <c r="D2932" t="s">
        <v>106</v>
      </c>
      <c r="E2932" t="s">
        <v>105</v>
      </c>
      <c r="F2932" t="s">
        <v>104</v>
      </c>
      <c r="G2932" t="s">
        <v>130</v>
      </c>
      <c r="H2932" t="s">
        <v>93</v>
      </c>
      <c r="I2932" s="15">
        <v>-800.82</v>
      </c>
    </row>
    <row r="2933" spans="1:9" x14ac:dyDescent="0.4">
      <c r="A2933" s="12">
        <v>41509</v>
      </c>
      <c r="B2933" t="s">
        <v>141</v>
      </c>
      <c r="C2933" t="s">
        <v>122</v>
      </c>
      <c r="D2933" t="s">
        <v>119</v>
      </c>
      <c r="E2933" t="s">
        <v>125</v>
      </c>
      <c r="F2933" t="s">
        <v>100</v>
      </c>
      <c r="G2933" t="s">
        <v>107</v>
      </c>
      <c r="H2933" t="s">
        <v>93</v>
      </c>
      <c r="I2933" s="15">
        <v>-11366.27</v>
      </c>
    </row>
    <row r="2934" spans="1:9" x14ac:dyDescent="0.4">
      <c r="A2934" s="12">
        <v>41298</v>
      </c>
      <c r="B2934" t="s">
        <v>141</v>
      </c>
      <c r="C2934" t="s">
        <v>103</v>
      </c>
      <c r="D2934" t="s">
        <v>106</v>
      </c>
      <c r="E2934" t="s">
        <v>138</v>
      </c>
      <c r="F2934" t="s">
        <v>113</v>
      </c>
      <c r="G2934" t="s">
        <v>107</v>
      </c>
      <c r="H2934" t="s">
        <v>93</v>
      </c>
      <c r="I2934" s="15">
        <v>-2693.93</v>
      </c>
    </row>
    <row r="2935" spans="1:9" x14ac:dyDescent="0.4">
      <c r="A2935" s="12">
        <v>41206</v>
      </c>
      <c r="B2935" t="s">
        <v>141</v>
      </c>
      <c r="C2935" t="s">
        <v>103</v>
      </c>
      <c r="D2935" t="s">
        <v>110</v>
      </c>
      <c r="E2935" t="s">
        <v>132</v>
      </c>
      <c r="F2935" t="s">
        <v>95</v>
      </c>
      <c r="G2935" t="s">
        <v>120</v>
      </c>
      <c r="H2935" t="s">
        <v>93</v>
      </c>
      <c r="I2935" s="15">
        <v>-2490.19</v>
      </c>
    </row>
    <row r="2936" spans="1:9" x14ac:dyDescent="0.4">
      <c r="A2936" s="12">
        <v>40931</v>
      </c>
      <c r="B2936" t="s">
        <v>141</v>
      </c>
      <c r="C2936" t="s">
        <v>122</v>
      </c>
      <c r="D2936" t="s">
        <v>106</v>
      </c>
      <c r="E2936" t="s">
        <v>138</v>
      </c>
      <c r="F2936" t="s">
        <v>95</v>
      </c>
      <c r="G2936" t="s">
        <v>130</v>
      </c>
      <c r="H2936" t="s">
        <v>93</v>
      </c>
      <c r="I2936" s="15">
        <v>-1952.73</v>
      </c>
    </row>
    <row r="2937" spans="1:9" x14ac:dyDescent="0.4">
      <c r="A2937" s="12">
        <v>41631</v>
      </c>
      <c r="B2937" t="s">
        <v>141</v>
      </c>
      <c r="C2937" t="s">
        <v>122</v>
      </c>
      <c r="D2937" t="s">
        <v>110</v>
      </c>
      <c r="E2937" t="s">
        <v>132</v>
      </c>
      <c r="F2937" t="s">
        <v>95</v>
      </c>
      <c r="G2937" t="s">
        <v>115</v>
      </c>
      <c r="H2937" t="s">
        <v>93</v>
      </c>
      <c r="I2937" s="15">
        <v>-943.2</v>
      </c>
    </row>
    <row r="2938" spans="1:9" x14ac:dyDescent="0.4">
      <c r="A2938" s="12">
        <v>41626</v>
      </c>
      <c r="B2938" t="s">
        <v>141</v>
      </c>
      <c r="C2938" t="s">
        <v>98</v>
      </c>
      <c r="D2938" t="s">
        <v>106</v>
      </c>
      <c r="E2938" t="s">
        <v>134</v>
      </c>
      <c r="F2938" t="s">
        <v>113</v>
      </c>
      <c r="G2938" t="s">
        <v>120</v>
      </c>
      <c r="H2938" t="s">
        <v>93</v>
      </c>
      <c r="I2938" s="15">
        <v>-4646.63</v>
      </c>
    </row>
    <row r="2939" spans="1:9" x14ac:dyDescent="0.4">
      <c r="A2939" s="12">
        <v>41125</v>
      </c>
      <c r="B2939" t="s">
        <v>141</v>
      </c>
      <c r="C2939" t="s">
        <v>103</v>
      </c>
      <c r="D2939" t="s">
        <v>102</v>
      </c>
      <c r="E2939" t="s">
        <v>101</v>
      </c>
      <c r="F2939" t="s">
        <v>108</v>
      </c>
      <c r="G2939" t="s">
        <v>107</v>
      </c>
      <c r="H2939" t="s">
        <v>93</v>
      </c>
      <c r="I2939" s="15">
        <v>-3196.17</v>
      </c>
    </row>
    <row r="2940" spans="1:9" x14ac:dyDescent="0.4">
      <c r="A2940" s="12">
        <v>41321</v>
      </c>
      <c r="B2940" t="s">
        <v>141</v>
      </c>
      <c r="C2940" t="s">
        <v>122</v>
      </c>
      <c r="D2940" t="s">
        <v>102</v>
      </c>
      <c r="E2940" t="s">
        <v>139</v>
      </c>
      <c r="F2940" t="s">
        <v>113</v>
      </c>
      <c r="G2940" t="s">
        <v>137</v>
      </c>
      <c r="H2940" t="s">
        <v>93</v>
      </c>
      <c r="I2940" s="15">
        <v>-2321.2800000000002</v>
      </c>
    </row>
    <row r="2941" spans="1:9" x14ac:dyDescent="0.4">
      <c r="A2941" s="12">
        <v>40925</v>
      </c>
      <c r="B2941" t="s">
        <v>141</v>
      </c>
      <c r="C2941" t="s">
        <v>124</v>
      </c>
      <c r="D2941" t="s">
        <v>106</v>
      </c>
      <c r="E2941" t="s">
        <v>114</v>
      </c>
      <c r="F2941" t="s">
        <v>95</v>
      </c>
      <c r="G2941" t="s">
        <v>115</v>
      </c>
      <c r="H2941" t="s">
        <v>93</v>
      </c>
      <c r="I2941" s="15">
        <v>-472.18</v>
      </c>
    </row>
    <row r="2942" spans="1:9" x14ac:dyDescent="0.4">
      <c r="A2942" s="12">
        <v>41020</v>
      </c>
      <c r="B2942" t="s">
        <v>141</v>
      </c>
      <c r="C2942" t="s">
        <v>98</v>
      </c>
      <c r="D2942" t="s">
        <v>106</v>
      </c>
      <c r="E2942" t="s">
        <v>138</v>
      </c>
      <c r="F2942" t="s">
        <v>113</v>
      </c>
      <c r="G2942" t="s">
        <v>111</v>
      </c>
      <c r="H2942" t="s">
        <v>93</v>
      </c>
      <c r="I2942" s="15">
        <v>-5843.44</v>
      </c>
    </row>
    <row r="2943" spans="1:9" x14ac:dyDescent="0.4">
      <c r="A2943" s="12">
        <v>41078</v>
      </c>
      <c r="B2943" t="s">
        <v>141</v>
      </c>
      <c r="C2943" t="s">
        <v>117</v>
      </c>
      <c r="D2943" t="s">
        <v>97</v>
      </c>
      <c r="E2943" t="s">
        <v>133</v>
      </c>
      <c r="F2943" t="s">
        <v>95</v>
      </c>
      <c r="G2943" t="s">
        <v>94</v>
      </c>
      <c r="H2943">
        <v>44</v>
      </c>
      <c r="I2943" s="15">
        <v>35722.68</v>
      </c>
    </row>
    <row r="2944" spans="1:9" x14ac:dyDescent="0.4">
      <c r="A2944" s="12">
        <v>41522</v>
      </c>
      <c r="B2944" t="s">
        <v>141</v>
      </c>
      <c r="C2944" t="s">
        <v>103</v>
      </c>
      <c r="D2944" t="s">
        <v>110</v>
      </c>
      <c r="E2944" t="s">
        <v>128</v>
      </c>
      <c r="F2944" t="s">
        <v>104</v>
      </c>
      <c r="G2944" t="s">
        <v>120</v>
      </c>
      <c r="H2944" t="s">
        <v>93</v>
      </c>
      <c r="I2944" s="15">
        <v>-4657.6400000000003</v>
      </c>
    </row>
    <row r="2945" spans="1:9" x14ac:dyDescent="0.4">
      <c r="A2945" s="12">
        <v>41190</v>
      </c>
      <c r="B2945" t="s">
        <v>141</v>
      </c>
      <c r="C2945" t="s">
        <v>98</v>
      </c>
      <c r="D2945" t="s">
        <v>106</v>
      </c>
      <c r="E2945" t="s">
        <v>138</v>
      </c>
      <c r="F2945" t="s">
        <v>95</v>
      </c>
      <c r="G2945" t="s">
        <v>137</v>
      </c>
      <c r="H2945" t="s">
        <v>93</v>
      </c>
      <c r="I2945" s="15">
        <v>-4058.1</v>
      </c>
    </row>
    <row r="2946" spans="1:9" x14ac:dyDescent="0.4">
      <c r="A2946" s="12">
        <v>41012</v>
      </c>
      <c r="B2946" t="s">
        <v>141</v>
      </c>
      <c r="C2946" t="s">
        <v>117</v>
      </c>
      <c r="D2946" t="s">
        <v>102</v>
      </c>
      <c r="E2946" t="s">
        <v>136</v>
      </c>
      <c r="F2946" t="s">
        <v>100</v>
      </c>
      <c r="G2946" t="s">
        <v>107</v>
      </c>
      <c r="H2946">
        <v>31</v>
      </c>
      <c r="I2946" s="15">
        <v>21688.53</v>
      </c>
    </row>
    <row r="2947" spans="1:9" x14ac:dyDescent="0.4">
      <c r="A2947" s="12">
        <v>41028</v>
      </c>
      <c r="B2947" t="s">
        <v>141</v>
      </c>
      <c r="C2947" t="s">
        <v>126</v>
      </c>
      <c r="D2947" t="s">
        <v>102</v>
      </c>
      <c r="E2947" t="s">
        <v>116</v>
      </c>
      <c r="F2947" t="s">
        <v>108</v>
      </c>
      <c r="G2947" t="s">
        <v>107</v>
      </c>
      <c r="H2947" t="s">
        <v>93</v>
      </c>
      <c r="I2947" s="15">
        <v>-7313.27</v>
      </c>
    </row>
    <row r="2948" spans="1:9" x14ac:dyDescent="0.4">
      <c r="A2948" s="12">
        <v>41179</v>
      </c>
      <c r="B2948" t="s">
        <v>141</v>
      </c>
      <c r="C2948" t="s">
        <v>122</v>
      </c>
      <c r="D2948" t="s">
        <v>106</v>
      </c>
      <c r="E2948" t="s">
        <v>134</v>
      </c>
      <c r="F2948" t="s">
        <v>112</v>
      </c>
      <c r="G2948" t="s">
        <v>115</v>
      </c>
      <c r="H2948" t="s">
        <v>93</v>
      </c>
      <c r="I2948" s="15">
        <v>-880.7</v>
      </c>
    </row>
    <row r="2949" spans="1:9" x14ac:dyDescent="0.4">
      <c r="A2949" s="12">
        <v>41602</v>
      </c>
      <c r="B2949" t="s">
        <v>141</v>
      </c>
      <c r="C2949" t="s">
        <v>122</v>
      </c>
      <c r="D2949" t="s">
        <v>106</v>
      </c>
      <c r="E2949" t="s">
        <v>114</v>
      </c>
      <c r="F2949" t="s">
        <v>113</v>
      </c>
      <c r="G2949" t="s">
        <v>107</v>
      </c>
      <c r="H2949" t="s">
        <v>93</v>
      </c>
      <c r="I2949" s="15">
        <v>-3076.44</v>
      </c>
    </row>
    <row r="2950" spans="1:9" x14ac:dyDescent="0.4">
      <c r="A2950" s="12">
        <v>41135</v>
      </c>
      <c r="B2950" t="s">
        <v>141</v>
      </c>
      <c r="C2950" t="s">
        <v>126</v>
      </c>
      <c r="D2950" t="s">
        <v>119</v>
      </c>
      <c r="E2950" t="s">
        <v>127</v>
      </c>
      <c r="F2950" t="s">
        <v>108</v>
      </c>
      <c r="G2950" t="s">
        <v>115</v>
      </c>
      <c r="H2950" t="s">
        <v>93</v>
      </c>
      <c r="I2950" s="15">
        <v>-4473.54</v>
      </c>
    </row>
    <row r="2951" spans="1:9" x14ac:dyDescent="0.4">
      <c r="A2951" s="12">
        <v>41026</v>
      </c>
      <c r="B2951" t="s">
        <v>141</v>
      </c>
      <c r="C2951" t="s">
        <v>126</v>
      </c>
      <c r="D2951" t="s">
        <v>102</v>
      </c>
      <c r="E2951" t="s">
        <v>101</v>
      </c>
      <c r="F2951" t="s">
        <v>100</v>
      </c>
      <c r="G2951" t="s">
        <v>135</v>
      </c>
      <c r="H2951" t="s">
        <v>93</v>
      </c>
      <c r="I2951" s="15">
        <v>-4187.79</v>
      </c>
    </row>
    <row r="2952" spans="1:9" x14ac:dyDescent="0.4">
      <c r="A2952" s="12">
        <v>41250</v>
      </c>
      <c r="B2952" t="s">
        <v>141</v>
      </c>
      <c r="C2952" t="s">
        <v>117</v>
      </c>
      <c r="D2952" t="s">
        <v>110</v>
      </c>
      <c r="E2952" t="s">
        <v>121</v>
      </c>
      <c r="F2952" t="s">
        <v>112</v>
      </c>
      <c r="G2952" t="s">
        <v>115</v>
      </c>
      <c r="H2952">
        <v>48</v>
      </c>
      <c r="I2952" s="15">
        <v>33788.36</v>
      </c>
    </row>
    <row r="2953" spans="1:9" x14ac:dyDescent="0.4">
      <c r="A2953" s="12">
        <v>41208</v>
      </c>
      <c r="B2953" t="s">
        <v>141</v>
      </c>
      <c r="C2953" t="s">
        <v>98</v>
      </c>
      <c r="D2953" t="s">
        <v>106</v>
      </c>
      <c r="E2953" t="s">
        <v>114</v>
      </c>
      <c r="F2953" t="s">
        <v>113</v>
      </c>
      <c r="G2953" t="s">
        <v>120</v>
      </c>
      <c r="H2953" t="s">
        <v>93</v>
      </c>
      <c r="I2953" s="15">
        <v>-4717.68</v>
      </c>
    </row>
    <row r="2954" spans="1:9" x14ac:dyDescent="0.4">
      <c r="A2954" s="12">
        <v>41506</v>
      </c>
      <c r="B2954" t="s">
        <v>141</v>
      </c>
      <c r="C2954" t="s">
        <v>126</v>
      </c>
      <c r="D2954" t="s">
        <v>102</v>
      </c>
      <c r="E2954" t="s">
        <v>136</v>
      </c>
      <c r="F2954" t="s">
        <v>112</v>
      </c>
      <c r="G2954" t="s">
        <v>130</v>
      </c>
      <c r="H2954" t="s">
        <v>93</v>
      </c>
      <c r="I2954" s="15">
        <v>-5807.38</v>
      </c>
    </row>
    <row r="2955" spans="1:9" x14ac:dyDescent="0.4">
      <c r="A2955" s="12">
        <v>41100</v>
      </c>
      <c r="B2955" t="s">
        <v>141</v>
      </c>
      <c r="C2955" t="s">
        <v>126</v>
      </c>
      <c r="D2955" t="s">
        <v>102</v>
      </c>
      <c r="E2955" t="s">
        <v>101</v>
      </c>
      <c r="F2955" t="s">
        <v>104</v>
      </c>
      <c r="G2955" t="s">
        <v>135</v>
      </c>
      <c r="H2955" t="s">
        <v>93</v>
      </c>
      <c r="I2955" s="15">
        <v>-2602.12</v>
      </c>
    </row>
    <row r="2956" spans="1:9" x14ac:dyDescent="0.4">
      <c r="A2956" s="12">
        <v>41142</v>
      </c>
      <c r="B2956" t="s">
        <v>141</v>
      </c>
      <c r="C2956" t="s">
        <v>103</v>
      </c>
      <c r="D2956" t="s">
        <v>119</v>
      </c>
      <c r="E2956" t="s">
        <v>118</v>
      </c>
      <c r="F2956" t="s">
        <v>100</v>
      </c>
      <c r="G2956" t="s">
        <v>135</v>
      </c>
      <c r="H2956" t="s">
        <v>93</v>
      </c>
      <c r="I2956" s="15">
        <v>-2008.6</v>
      </c>
    </row>
    <row r="2957" spans="1:9" x14ac:dyDescent="0.4">
      <c r="A2957" s="12">
        <v>41208</v>
      </c>
      <c r="B2957" t="s">
        <v>141</v>
      </c>
      <c r="C2957" t="s">
        <v>98</v>
      </c>
      <c r="D2957" t="s">
        <v>102</v>
      </c>
      <c r="E2957" t="s">
        <v>136</v>
      </c>
      <c r="F2957" t="s">
        <v>112</v>
      </c>
      <c r="G2957" t="s">
        <v>107</v>
      </c>
      <c r="H2957" t="s">
        <v>93</v>
      </c>
      <c r="I2957" s="15">
        <v>-5807.95</v>
      </c>
    </row>
    <row r="2958" spans="1:9" x14ac:dyDescent="0.4">
      <c r="A2958" s="12">
        <v>41218</v>
      </c>
      <c r="B2958" t="s">
        <v>141</v>
      </c>
      <c r="C2958" t="s">
        <v>98</v>
      </c>
      <c r="D2958" t="s">
        <v>97</v>
      </c>
      <c r="E2958" t="s">
        <v>96</v>
      </c>
      <c r="F2958" t="s">
        <v>112</v>
      </c>
      <c r="G2958" t="s">
        <v>115</v>
      </c>
      <c r="H2958" t="s">
        <v>93</v>
      </c>
      <c r="I2958" s="15">
        <v>-4115.8500000000004</v>
      </c>
    </row>
    <row r="2959" spans="1:9" x14ac:dyDescent="0.4">
      <c r="A2959" s="12">
        <v>41599</v>
      </c>
      <c r="B2959" t="s">
        <v>141</v>
      </c>
      <c r="C2959" t="s">
        <v>103</v>
      </c>
      <c r="D2959" t="s">
        <v>97</v>
      </c>
      <c r="E2959" t="s">
        <v>133</v>
      </c>
      <c r="F2959" t="s">
        <v>100</v>
      </c>
      <c r="G2959" t="s">
        <v>99</v>
      </c>
      <c r="H2959" t="s">
        <v>93</v>
      </c>
      <c r="I2959" s="15">
        <v>-5043.41</v>
      </c>
    </row>
    <row r="2960" spans="1:9" x14ac:dyDescent="0.4">
      <c r="A2960" s="12">
        <v>41345</v>
      </c>
      <c r="B2960" t="s">
        <v>141</v>
      </c>
      <c r="C2960" t="s">
        <v>124</v>
      </c>
      <c r="D2960" t="s">
        <v>119</v>
      </c>
      <c r="E2960" t="s">
        <v>118</v>
      </c>
      <c r="F2960" t="s">
        <v>112</v>
      </c>
      <c r="G2960" t="s">
        <v>99</v>
      </c>
      <c r="H2960" t="s">
        <v>93</v>
      </c>
      <c r="I2960" s="15">
        <v>-208.53</v>
      </c>
    </row>
    <row r="2961" spans="1:9" x14ac:dyDescent="0.4">
      <c r="A2961" s="12">
        <v>40968</v>
      </c>
      <c r="B2961" t="s">
        <v>141</v>
      </c>
      <c r="C2961" t="s">
        <v>103</v>
      </c>
      <c r="D2961" t="s">
        <v>102</v>
      </c>
      <c r="E2961" t="s">
        <v>139</v>
      </c>
      <c r="F2961" t="s">
        <v>95</v>
      </c>
      <c r="G2961" t="s">
        <v>135</v>
      </c>
      <c r="H2961" t="s">
        <v>93</v>
      </c>
      <c r="I2961" s="15">
        <v>-3425.07</v>
      </c>
    </row>
    <row r="2962" spans="1:9" x14ac:dyDescent="0.4">
      <c r="A2962" s="12">
        <v>41268</v>
      </c>
      <c r="B2962" t="s">
        <v>141</v>
      </c>
      <c r="C2962" t="s">
        <v>126</v>
      </c>
      <c r="D2962" t="s">
        <v>119</v>
      </c>
      <c r="E2962" t="s">
        <v>131</v>
      </c>
      <c r="F2962" t="s">
        <v>108</v>
      </c>
      <c r="G2962" t="s">
        <v>137</v>
      </c>
      <c r="H2962" t="s">
        <v>93</v>
      </c>
      <c r="I2962" s="15">
        <v>-980.78</v>
      </c>
    </row>
    <row r="2963" spans="1:9" x14ac:dyDescent="0.4">
      <c r="A2963" s="12">
        <v>41310</v>
      </c>
      <c r="B2963" t="s">
        <v>141</v>
      </c>
      <c r="C2963" t="s">
        <v>122</v>
      </c>
      <c r="D2963" t="s">
        <v>102</v>
      </c>
      <c r="E2963" t="s">
        <v>116</v>
      </c>
      <c r="F2963" t="s">
        <v>112</v>
      </c>
      <c r="G2963" t="s">
        <v>135</v>
      </c>
      <c r="H2963" t="s">
        <v>93</v>
      </c>
      <c r="I2963" s="15">
        <v>-2032.41</v>
      </c>
    </row>
    <row r="2964" spans="1:9" x14ac:dyDescent="0.4">
      <c r="A2964" s="12">
        <v>41249</v>
      </c>
      <c r="B2964" t="s">
        <v>141</v>
      </c>
      <c r="C2964" t="s">
        <v>126</v>
      </c>
      <c r="D2964" t="s">
        <v>106</v>
      </c>
      <c r="E2964" t="s">
        <v>134</v>
      </c>
      <c r="F2964" t="s">
        <v>95</v>
      </c>
      <c r="G2964" t="s">
        <v>115</v>
      </c>
      <c r="H2964" t="s">
        <v>93</v>
      </c>
      <c r="I2964" s="15">
        <v>-2156.8200000000002</v>
      </c>
    </row>
    <row r="2965" spans="1:9" x14ac:dyDescent="0.4">
      <c r="A2965" s="12">
        <v>41483</v>
      </c>
      <c r="B2965" t="s">
        <v>141</v>
      </c>
      <c r="C2965" t="s">
        <v>124</v>
      </c>
      <c r="D2965" t="s">
        <v>119</v>
      </c>
      <c r="E2965" t="s">
        <v>125</v>
      </c>
      <c r="F2965" t="s">
        <v>113</v>
      </c>
      <c r="G2965" t="s">
        <v>130</v>
      </c>
      <c r="H2965" t="s">
        <v>93</v>
      </c>
      <c r="I2965" s="15">
        <v>-2398.2399999999998</v>
      </c>
    </row>
    <row r="2966" spans="1:9" x14ac:dyDescent="0.4">
      <c r="A2966" s="12">
        <v>41544</v>
      </c>
      <c r="B2966" t="s">
        <v>141</v>
      </c>
      <c r="C2966" t="s">
        <v>124</v>
      </c>
      <c r="D2966" t="s">
        <v>97</v>
      </c>
      <c r="E2966" t="s">
        <v>96</v>
      </c>
      <c r="F2966" t="s">
        <v>95</v>
      </c>
      <c r="G2966" t="s">
        <v>120</v>
      </c>
      <c r="H2966" t="s">
        <v>93</v>
      </c>
      <c r="I2966" s="15">
        <v>-417.3</v>
      </c>
    </row>
    <row r="2967" spans="1:9" x14ac:dyDescent="0.4">
      <c r="A2967" s="12">
        <v>41520</v>
      </c>
      <c r="B2967" t="s">
        <v>141</v>
      </c>
      <c r="C2967" t="s">
        <v>124</v>
      </c>
      <c r="D2967" t="s">
        <v>110</v>
      </c>
      <c r="E2967" t="s">
        <v>132</v>
      </c>
      <c r="F2967" t="s">
        <v>113</v>
      </c>
      <c r="G2967" t="s">
        <v>94</v>
      </c>
      <c r="H2967" t="s">
        <v>93</v>
      </c>
      <c r="I2967" s="15">
        <v>-529.79</v>
      </c>
    </row>
    <row r="2968" spans="1:9" x14ac:dyDescent="0.4">
      <c r="A2968" s="12">
        <v>41187</v>
      </c>
      <c r="B2968" t="s">
        <v>141</v>
      </c>
      <c r="C2968" t="s">
        <v>117</v>
      </c>
      <c r="D2968" t="s">
        <v>102</v>
      </c>
      <c r="E2968" t="s">
        <v>116</v>
      </c>
      <c r="F2968" t="s">
        <v>95</v>
      </c>
      <c r="G2968" t="s">
        <v>94</v>
      </c>
      <c r="H2968">
        <v>36</v>
      </c>
      <c r="I2968" s="15">
        <v>28998.41</v>
      </c>
    </row>
    <row r="2969" spans="1:9" x14ac:dyDescent="0.4">
      <c r="A2969" s="12">
        <v>40964</v>
      </c>
      <c r="B2969" t="s">
        <v>141</v>
      </c>
      <c r="C2969" t="s">
        <v>117</v>
      </c>
      <c r="D2969" t="s">
        <v>110</v>
      </c>
      <c r="E2969" t="s">
        <v>121</v>
      </c>
      <c r="F2969" t="s">
        <v>104</v>
      </c>
      <c r="G2969" t="s">
        <v>111</v>
      </c>
      <c r="H2969">
        <v>90</v>
      </c>
      <c r="I2969" s="15">
        <v>112316.54</v>
      </c>
    </row>
    <row r="2970" spans="1:9" x14ac:dyDescent="0.4">
      <c r="A2970" s="12">
        <v>41490</v>
      </c>
      <c r="B2970" t="s">
        <v>141</v>
      </c>
      <c r="C2970" t="s">
        <v>117</v>
      </c>
      <c r="D2970" t="s">
        <v>110</v>
      </c>
      <c r="E2970" t="s">
        <v>128</v>
      </c>
      <c r="F2970" t="s">
        <v>112</v>
      </c>
      <c r="G2970" t="s">
        <v>137</v>
      </c>
      <c r="H2970">
        <v>30</v>
      </c>
      <c r="I2970" s="15">
        <v>17563.169999999998</v>
      </c>
    </row>
    <row r="2971" spans="1:9" x14ac:dyDescent="0.4">
      <c r="A2971" s="12">
        <v>41411</v>
      </c>
      <c r="B2971" t="s">
        <v>141</v>
      </c>
      <c r="C2971" t="s">
        <v>103</v>
      </c>
      <c r="D2971" t="s">
        <v>119</v>
      </c>
      <c r="E2971" t="s">
        <v>131</v>
      </c>
      <c r="F2971" t="s">
        <v>100</v>
      </c>
      <c r="G2971" t="s">
        <v>137</v>
      </c>
      <c r="H2971" t="s">
        <v>93</v>
      </c>
      <c r="I2971" s="15">
        <v>-2259.1999999999998</v>
      </c>
    </row>
    <row r="2972" spans="1:9" x14ac:dyDescent="0.4">
      <c r="A2972" s="12">
        <v>41446</v>
      </c>
      <c r="B2972" t="s">
        <v>141</v>
      </c>
      <c r="C2972" t="s">
        <v>124</v>
      </c>
      <c r="D2972" t="s">
        <v>97</v>
      </c>
      <c r="E2972" t="s">
        <v>129</v>
      </c>
      <c r="F2972" t="s">
        <v>104</v>
      </c>
      <c r="G2972" t="s">
        <v>94</v>
      </c>
      <c r="H2972" t="s">
        <v>93</v>
      </c>
      <c r="I2972" s="15">
        <v>-295</v>
      </c>
    </row>
    <row r="2973" spans="1:9" x14ac:dyDescent="0.4">
      <c r="A2973" s="12">
        <v>40990</v>
      </c>
      <c r="B2973" t="s">
        <v>141</v>
      </c>
      <c r="C2973" t="s">
        <v>122</v>
      </c>
      <c r="D2973" t="s">
        <v>119</v>
      </c>
      <c r="E2973" t="s">
        <v>131</v>
      </c>
      <c r="F2973" t="s">
        <v>95</v>
      </c>
      <c r="G2973" t="s">
        <v>111</v>
      </c>
      <c r="H2973" t="s">
        <v>93</v>
      </c>
      <c r="I2973" s="15">
        <v>-1115.02</v>
      </c>
    </row>
    <row r="2974" spans="1:9" x14ac:dyDescent="0.4">
      <c r="A2974" s="12">
        <v>41514</v>
      </c>
      <c r="B2974" t="s">
        <v>141</v>
      </c>
      <c r="C2974" t="s">
        <v>124</v>
      </c>
      <c r="D2974" t="s">
        <v>97</v>
      </c>
      <c r="E2974" t="s">
        <v>140</v>
      </c>
      <c r="F2974" t="s">
        <v>112</v>
      </c>
      <c r="G2974" t="s">
        <v>120</v>
      </c>
      <c r="H2974" t="s">
        <v>93</v>
      </c>
      <c r="I2974" s="15">
        <v>-926.56</v>
      </c>
    </row>
    <row r="2975" spans="1:9" x14ac:dyDescent="0.4">
      <c r="A2975" s="12">
        <v>40909</v>
      </c>
      <c r="B2975" t="s">
        <v>141</v>
      </c>
      <c r="C2975" t="s">
        <v>124</v>
      </c>
      <c r="D2975" t="s">
        <v>106</v>
      </c>
      <c r="E2975" t="s">
        <v>114</v>
      </c>
      <c r="F2975" t="s">
        <v>112</v>
      </c>
      <c r="G2975" t="s">
        <v>137</v>
      </c>
      <c r="H2975" t="s">
        <v>93</v>
      </c>
      <c r="I2975" s="15">
        <v>-296.49</v>
      </c>
    </row>
    <row r="2976" spans="1:9" x14ac:dyDescent="0.4">
      <c r="A2976" s="12">
        <v>41288</v>
      </c>
      <c r="B2976" t="s">
        <v>141</v>
      </c>
      <c r="C2976" t="s">
        <v>124</v>
      </c>
      <c r="D2976" t="s">
        <v>119</v>
      </c>
      <c r="E2976" t="s">
        <v>131</v>
      </c>
      <c r="F2976" t="s">
        <v>112</v>
      </c>
      <c r="G2976" t="s">
        <v>130</v>
      </c>
      <c r="H2976" t="s">
        <v>93</v>
      </c>
      <c r="I2976" s="15">
        <v>-363.22</v>
      </c>
    </row>
    <row r="2977" spans="1:9" x14ac:dyDescent="0.4">
      <c r="A2977" s="12">
        <v>41120</v>
      </c>
      <c r="B2977" t="s">
        <v>141</v>
      </c>
      <c r="C2977" t="s">
        <v>126</v>
      </c>
      <c r="D2977" t="s">
        <v>102</v>
      </c>
      <c r="E2977" t="s">
        <v>139</v>
      </c>
      <c r="F2977" t="s">
        <v>100</v>
      </c>
      <c r="G2977" t="s">
        <v>107</v>
      </c>
      <c r="H2977" t="s">
        <v>93</v>
      </c>
      <c r="I2977" s="15">
        <v>-4319.17</v>
      </c>
    </row>
    <row r="2978" spans="1:9" x14ac:dyDescent="0.4">
      <c r="A2978" s="12">
        <v>41199</v>
      </c>
      <c r="B2978" t="s">
        <v>141</v>
      </c>
      <c r="C2978" t="s">
        <v>117</v>
      </c>
      <c r="D2978" t="s">
        <v>106</v>
      </c>
      <c r="E2978" t="s">
        <v>105</v>
      </c>
      <c r="F2978" t="s">
        <v>104</v>
      </c>
      <c r="G2978" t="s">
        <v>107</v>
      </c>
      <c r="H2978">
        <v>8</v>
      </c>
      <c r="I2978" s="15">
        <v>5044.03</v>
      </c>
    </row>
    <row r="2979" spans="1:9" x14ac:dyDescent="0.4">
      <c r="A2979" s="12">
        <v>41350</v>
      </c>
      <c r="B2979" t="s">
        <v>141</v>
      </c>
      <c r="C2979" t="s">
        <v>122</v>
      </c>
      <c r="D2979" t="s">
        <v>106</v>
      </c>
      <c r="E2979" t="s">
        <v>114</v>
      </c>
      <c r="F2979" t="s">
        <v>112</v>
      </c>
      <c r="G2979" t="s">
        <v>135</v>
      </c>
      <c r="H2979" t="s">
        <v>93</v>
      </c>
      <c r="I2979" s="15">
        <v>-2867.07</v>
      </c>
    </row>
    <row r="2980" spans="1:9" x14ac:dyDescent="0.4">
      <c r="A2980" s="12">
        <v>41191</v>
      </c>
      <c r="B2980" t="s">
        <v>141</v>
      </c>
      <c r="C2980" t="s">
        <v>98</v>
      </c>
      <c r="D2980" t="s">
        <v>102</v>
      </c>
      <c r="E2980" t="s">
        <v>136</v>
      </c>
      <c r="F2980" t="s">
        <v>112</v>
      </c>
      <c r="G2980" t="s">
        <v>135</v>
      </c>
      <c r="H2980" t="s">
        <v>93</v>
      </c>
      <c r="I2980" s="15">
        <v>-6198.24</v>
      </c>
    </row>
    <row r="2981" spans="1:9" x14ac:dyDescent="0.4">
      <c r="A2981" s="12">
        <v>41582</v>
      </c>
      <c r="B2981" t="s">
        <v>141</v>
      </c>
      <c r="C2981" t="s">
        <v>98</v>
      </c>
      <c r="D2981" t="s">
        <v>110</v>
      </c>
      <c r="E2981" t="s">
        <v>128</v>
      </c>
      <c r="F2981" t="s">
        <v>100</v>
      </c>
      <c r="G2981" t="s">
        <v>120</v>
      </c>
      <c r="H2981" t="s">
        <v>93</v>
      </c>
      <c r="I2981" s="15">
        <v>-7841.93</v>
      </c>
    </row>
    <row r="2982" spans="1:9" x14ac:dyDescent="0.4">
      <c r="A2982" s="12">
        <v>41526</v>
      </c>
      <c r="B2982" t="s">
        <v>141</v>
      </c>
      <c r="C2982" t="s">
        <v>117</v>
      </c>
      <c r="D2982" t="s">
        <v>102</v>
      </c>
      <c r="E2982" t="s">
        <v>116</v>
      </c>
      <c r="F2982" t="s">
        <v>113</v>
      </c>
      <c r="G2982" t="s">
        <v>130</v>
      </c>
      <c r="H2982">
        <v>46</v>
      </c>
      <c r="I2982" s="15">
        <v>41926.589999999997</v>
      </c>
    </row>
    <row r="2983" spans="1:9" x14ac:dyDescent="0.4">
      <c r="A2983" s="12">
        <v>41119</v>
      </c>
      <c r="B2983" t="s">
        <v>141</v>
      </c>
      <c r="C2983" t="s">
        <v>117</v>
      </c>
      <c r="D2983" t="s">
        <v>110</v>
      </c>
      <c r="E2983" t="s">
        <v>121</v>
      </c>
      <c r="F2983" t="s">
        <v>95</v>
      </c>
      <c r="G2983" t="s">
        <v>111</v>
      </c>
      <c r="H2983">
        <v>78</v>
      </c>
      <c r="I2983" s="15">
        <v>100382.91</v>
      </c>
    </row>
    <row r="2984" spans="1:9" x14ac:dyDescent="0.4">
      <c r="A2984" s="12">
        <v>40981</v>
      </c>
      <c r="B2984" t="s">
        <v>141</v>
      </c>
      <c r="C2984" t="s">
        <v>122</v>
      </c>
      <c r="D2984" t="s">
        <v>119</v>
      </c>
      <c r="E2984" t="s">
        <v>118</v>
      </c>
      <c r="F2984" t="s">
        <v>104</v>
      </c>
      <c r="G2984" t="s">
        <v>120</v>
      </c>
      <c r="H2984" t="s">
        <v>93</v>
      </c>
      <c r="I2984" s="15">
        <v>-864.81</v>
      </c>
    </row>
    <row r="2985" spans="1:9" x14ac:dyDescent="0.4">
      <c r="A2985" s="12">
        <v>40941</v>
      </c>
      <c r="B2985" t="s">
        <v>141</v>
      </c>
      <c r="C2985" t="s">
        <v>122</v>
      </c>
      <c r="D2985" t="s">
        <v>102</v>
      </c>
      <c r="E2985" t="s">
        <v>116</v>
      </c>
      <c r="F2985" t="s">
        <v>95</v>
      </c>
      <c r="G2985" t="s">
        <v>137</v>
      </c>
      <c r="H2985" t="s">
        <v>93</v>
      </c>
      <c r="I2985" s="15">
        <v>-1640.98</v>
      </c>
    </row>
    <row r="2986" spans="1:9" x14ac:dyDescent="0.4">
      <c r="A2986" s="12">
        <v>41423</v>
      </c>
      <c r="B2986" t="s">
        <v>141</v>
      </c>
      <c r="C2986" t="s">
        <v>124</v>
      </c>
      <c r="D2986" t="s">
        <v>119</v>
      </c>
      <c r="E2986" t="s">
        <v>131</v>
      </c>
      <c r="F2986" t="s">
        <v>112</v>
      </c>
      <c r="G2986" t="s">
        <v>137</v>
      </c>
      <c r="H2986" t="s">
        <v>93</v>
      </c>
      <c r="I2986" s="15">
        <v>-142.75</v>
      </c>
    </row>
    <row r="2987" spans="1:9" x14ac:dyDescent="0.4">
      <c r="A2987" s="12">
        <v>41628</v>
      </c>
      <c r="B2987" t="s">
        <v>141</v>
      </c>
      <c r="C2987" t="s">
        <v>98</v>
      </c>
      <c r="D2987" t="s">
        <v>102</v>
      </c>
      <c r="E2987" t="s">
        <v>116</v>
      </c>
      <c r="F2987" t="s">
        <v>95</v>
      </c>
      <c r="G2987" t="s">
        <v>111</v>
      </c>
      <c r="H2987" t="s">
        <v>93</v>
      </c>
      <c r="I2987" s="15">
        <v>-15810.05</v>
      </c>
    </row>
    <row r="2988" spans="1:9" x14ac:dyDescent="0.4">
      <c r="A2988" s="12">
        <v>41413</v>
      </c>
      <c r="B2988" t="s">
        <v>141</v>
      </c>
      <c r="C2988" t="s">
        <v>103</v>
      </c>
      <c r="D2988" t="s">
        <v>110</v>
      </c>
      <c r="E2988" t="s">
        <v>121</v>
      </c>
      <c r="F2988" t="s">
        <v>104</v>
      </c>
      <c r="G2988" t="s">
        <v>120</v>
      </c>
      <c r="H2988" t="s">
        <v>93</v>
      </c>
      <c r="I2988" s="15">
        <v>-14418.73</v>
      </c>
    </row>
    <row r="2989" spans="1:9" x14ac:dyDescent="0.4">
      <c r="A2989" s="12">
        <v>41356</v>
      </c>
      <c r="B2989" t="s">
        <v>141</v>
      </c>
      <c r="C2989" t="s">
        <v>122</v>
      </c>
      <c r="D2989" t="s">
        <v>106</v>
      </c>
      <c r="E2989" t="s">
        <v>105</v>
      </c>
      <c r="F2989" t="s">
        <v>108</v>
      </c>
      <c r="G2989" t="s">
        <v>111</v>
      </c>
      <c r="H2989" t="s">
        <v>93</v>
      </c>
      <c r="I2989" s="15">
        <v>-1629.29</v>
      </c>
    </row>
    <row r="2990" spans="1:9" x14ac:dyDescent="0.4">
      <c r="A2990" s="12">
        <v>41208</v>
      </c>
      <c r="B2990" t="s">
        <v>141</v>
      </c>
      <c r="C2990" t="s">
        <v>126</v>
      </c>
      <c r="D2990" t="s">
        <v>97</v>
      </c>
      <c r="E2990" t="s">
        <v>140</v>
      </c>
      <c r="F2990" t="s">
        <v>113</v>
      </c>
      <c r="G2990" t="s">
        <v>135</v>
      </c>
      <c r="H2990" t="s">
        <v>93</v>
      </c>
      <c r="I2990" s="15">
        <v>-3342.22</v>
      </c>
    </row>
    <row r="2991" spans="1:9" x14ac:dyDescent="0.4">
      <c r="A2991" s="12">
        <v>41393</v>
      </c>
      <c r="B2991" t="s">
        <v>141</v>
      </c>
      <c r="C2991" t="s">
        <v>98</v>
      </c>
      <c r="D2991" t="s">
        <v>106</v>
      </c>
      <c r="E2991" t="s">
        <v>114</v>
      </c>
      <c r="F2991" t="s">
        <v>113</v>
      </c>
      <c r="G2991" t="s">
        <v>94</v>
      </c>
      <c r="H2991" t="s">
        <v>93</v>
      </c>
      <c r="I2991" s="15">
        <v>-6975.66</v>
      </c>
    </row>
    <row r="2992" spans="1:9" x14ac:dyDescent="0.4">
      <c r="A2992" s="12">
        <v>41116</v>
      </c>
      <c r="B2992" t="s">
        <v>141</v>
      </c>
      <c r="C2992" t="s">
        <v>126</v>
      </c>
      <c r="D2992" t="s">
        <v>119</v>
      </c>
      <c r="E2992" t="s">
        <v>118</v>
      </c>
      <c r="F2992" t="s">
        <v>100</v>
      </c>
      <c r="G2992" t="s">
        <v>135</v>
      </c>
      <c r="H2992" t="s">
        <v>93</v>
      </c>
      <c r="I2992" s="15">
        <v>-2233.2399999999998</v>
      </c>
    </row>
    <row r="2993" spans="1:9" x14ac:dyDescent="0.4">
      <c r="A2993" s="12">
        <v>41429</v>
      </c>
      <c r="B2993" t="s">
        <v>141</v>
      </c>
      <c r="C2993" t="s">
        <v>126</v>
      </c>
      <c r="D2993" t="s">
        <v>106</v>
      </c>
      <c r="E2993" t="s">
        <v>134</v>
      </c>
      <c r="F2993" t="s">
        <v>113</v>
      </c>
      <c r="G2993" t="s">
        <v>111</v>
      </c>
      <c r="H2993" t="s">
        <v>93</v>
      </c>
      <c r="I2993" s="15">
        <v>-2819.13</v>
      </c>
    </row>
    <row r="2994" spans="1:9" x14ac:dyDescent="0.4">
      <c r="A2994" s="12">
        <v>41204</v>
      </c>
      <c r="B2994" t="s">
        <v>141</v>
      </c>
      <c r="C2994" t="s">
        <v>117</v>
      </c>
      <c r="D2994" t="s">
        <v>102</v>
      </c>
      <c r="E2994" t="s">
        <v>116</v>
      </c>
      <c r="F2994" t="s">
        <v>104</v>
      </c>
      <c r="G2994" t="s">
        <v>135</v>
      </c>
      <c r="H2994">
        <v>30</v>
      </c>
      <c r="I2994" s="15">
        <v>18099.419999999998</v>
      </c>
    </row>
    <row r="2995" spans="1:9" x14ac:dyDescent="0.4">
      <c r="A2995" s="12">
        <v>41158</v>
      </c>
      <c r="B2995" t="s">
        <v>141</v>
      </c>
      <c r="C2995" t="s">
        <v>126</v>
      </c>
      <c r="D2995" t="s">
        <v>97</v>
      </c>
      <c r="E2995" t="s">
        <v>96</v>
      </c>
      <c r="F2995" t="s">
        <v>100</v>
      </c>
      <c r="G2995" t="s">
        <v>137</v>
      </c>
      <c r="H2995" t="s">
        <v>93</v>
      </c>
      <c r="I2995" s="15">
        <v>-2878.39</v>
      </c>
    </row>
    <row r="2996" spans="1:9" x14ac:dyDescent="0.4">
      <c r="A2996" s="12">
        <v>41373</v>
      </c>
      <c r="B2996" t="s">
        <v>141</v>
      </c>
      <c r="C2996" t="s">
        <v>117</v>
      </c>
      <c r="D2996" t="s">
        <v>119</v>
      </c>
      <c r="E2996" t="s">
        <v>131</v>
      </c>
      <c r="F2996" t="s">
        <v>112</v>
      </c>
      <c r="G2996" t="s">
        <v>137</v>
      </c>
      <c r="H2996">
        <v>21</v>
      </c>
      <c r="I2996" s="15">
        <v>12490.34</v>
      </c>
    </row>
    <row r="2997" spans="1:9" x14ac:dyDescent="0.4">
      <c r="A2997" s="12">
        <v>41529</v>
      </c>
      <c r="B2997" t="s">
        <v>141</v>
      </c>
      <c r="C2997" t="s">
        <v>126</v>
      </c>
      <c r="D2997" t="s">
        <v>106</v>
      </c>
      <c r="E2997" t="s">
        <v>114</v>
      </c>
      <c r="F2997" t="s">
        <v>95</v>
      </c>
      <c r="G2997" t="s">
        <v>130</v>
      </c>
      <c r="H2997" t="s">
        <v>93</v>
      </c>
      <c r="I2997" s="15">
        <v>-4098.7700000000004</v>
      </c>
    </row>
    <row r="2998" spans="1:9" x14ac:dyDescent="0.4">
      <c r="A2998" s="12">
        <v>41285</v>
      </c>
      <c r="B2998" t="s">
        <v>141</v>
      </c>
      <c r="C2998" t="s">
        <v>103</v>
      </c>
      <c r="D2998" t="s">
        <v>102</v>
      </c>
      <c r="E2998" t="s">
        <v>139</v>
      </c>
      <c r="F2998" t="s">
        <v>104</v>
      </c>
      <c r="G2998" t="s">
        <v>137</v>
      </c>
      <c r="H2998" t="s">
        <v>93</v>
      </c>
      <c r="I2998" s="15">
        <v>-3185.43</v>
      </c>
    </row>
    <row r="2999" spans="1:9" x14ac:dyDescent="0.4">
      <c r="A2999" s="12">
        <v>40927</v>
      </c>
      <c r="B2999" t="s">
        <v>141</v>
      </c>
      <c r="C2999" t="s">
        <v>98</v>
      </c>
      <c r="D2999" t="s">
        <v>106</v>
      </c>
      <c r="E2999" t="s">
        <v>114</v>
      </c>
      <c r="F2999" t="s">
        <v>112</v>
      </c>
      <c r="G2999" t="s">
        <v>137</v>
      </c>
      <c r="H2999" t="s">
        <v>93</v>
      </c>
      <c r="I2999" s="15">
        <v>-3854.95</v>
      </c>
    </row>
    <row r="3000" spans="1:9" x14ac:dyDescent="0.4">
      <c r="A3000" s="12">
        <v>41357</v>
      </c>
      <c r="B3000" t="s">
        <v>141</v>
      </c>
      <c r="C3000" t="s">
        <v>103</v>
      </c>
      <c r="D3000" t="s">
        <v>102</v>
      </c>
      <c r="E3000" t="s">
        <v>136</v>
      </c>
      <c r="F3000" t="s">
        <v>112</v>
      </c>
      <c r="G3000" t="s">
        <v>120</v>
      </c>
      <c r="H3000" t="s">
        <v>93</v>
      </c>
      <c r="I3000" s="15">
        <v>-4571.5600000000004</v>
      </c>
    </row>
    <row r="3001" spans="1:9" x14ac:dyDescent="0.4">
      <c r="A3001" s="12">
        <v>41110</v>
      </c>
      <c r="B3001" t="s">
        <v>141</v>
      </c>
      <c r="C3001" t="s">
        <v>103</v>
      </c>
      <c r="D3001" t="s">
        <v>110</v>
      </c>
      <c r="E3001" t="s">
        <v>128</v>
      </c>
      <c r="F3001" t="s">
        <v>108</v>
      </c>
      <c r="G3001" t="s">
        <v>130</v>
      </c>
      <c r="H3001" t="s">
        <v>93</v>
      </c>
      <c r="I3001" s="15">
        <v>-7072.66</v>
      </c>
    </row>
    <row r="3002" spans="1:9" x14ac:dyDescent="0.4">
      <c r="A3002" s="12">
        <v>41041</v>
      </c>
      <c r="B3002" t="s">
        <v>141</v>
      </c>
      <c r="C3002" t="s">
        <v>126</v>
      </c>
      <c r="D3002" t="s">
        <v>102</v>
      </c>
      <c r="E3002" t="s">
        <v>139</v>
      </c>
      <c r="F3002" t="s">
        <v>113</v>
      </c>
      <c r="G3002" t="s">
        <v>107</v>
      </c>
      <c r="H3002" t="s">
        <v>93</v>
      </c>
      <c r="I3002" s="15">
        <v>-3657.7</v>
      </c>
    </row>
    <row r="3003" spans="1:9" x14ac:dyDescent="0.4">
      <c r="A3003" s="12">
        <v>41450</v>
      </c>
      <c r="B3003" t="s">
        <v>141</v>
      </c>
      <c r="C3003" t="s">
        <v>126</v>
      </c>
      <c r="D3003" t="s">
        <v>119</v>
      </c>
      <c r="E3003" t="s">
        <v>123</v>
      </c>
      <c r="F3003" t="s">
        <v>112</v>
      </c>
      <c r="G3003" t="s">
        <v>107</v>
      </c>
      <c r="H3003" t="s">
        <v>93</v>
      </c>
      <c r="I3003" s="15">
        <v>-2704.21</v>
      </c>
    </row>
    <row r="3004" spans="1:9" x14ac:dyDescent="0.4">
      <c r="A3004" s="12">
        <v>41251</v>
      </c>
      <c r="B3004" t="s">
        <v>141</v>
      </c>
      <c r="C3004" t="s">
        <v>117</v>
      </c>
      <c r="D3004" t="s">
        <v>106</v>
      </c>
      <c r="E3004" t="s">
        <v>134</v>
      </c>
      <c r="F3004" t="s">
        <v>95</v>
      </c>
      <c r="G3004" t="s">
        <v>107</v>
      </c>
      <c r="H3004">
        <v>7</v>
      </c>
      <c r="I3004" s="15">
        <v>4588.87</v>
      </c>
    </row>
    <row r="3005" spans="1:9" x14ac:dyDescent="0.4">
      <c r="A3005" s="12">
        <v>41163</v>
      </c>
      <c r="B3005" t="s">
        <v>141</v>
      </c>
      <c r="C3005" t="s">
        <v>98</v>
      </c>
      <c r="D3005" t="s">
        <v>106</v>
      </c>
      <c r="E3005" t="s">
        <v>105</v>
      </c>
      <c r="F3005" t="s">
        <v>113</v>
      </c>
      <c r="G3005" t="s">
        <v>135</v>
      </c>
      <c r="H3005" t="s">
        <v>93</v>
      </c>
      <c r="I3005" s="15">
        <v>-1754.5</v>
      </c>
    </row>
    <row r="3006" spans="1:9" x14ac:dyDescent="0.4">
      <c r="A3006" s="12">
        <v>41493</v>
      </c>
      <c r="B3006" t="s">
        <v>141</v>
      </c>
      <c r="C3006" t="s">
        <v>103</v>
      </c>
      <c r="D3006" t="s">
        <v>110</v>
      </c>
      <c r="E3006" t="s">
        <v>132</v>
      </c>
      <c r="F3006" t="s">
        <v>113</v>
      </c>
      <c r="G3006" t="s">
        <v>107</v>
      </c>
      <c r="H3006" t="s">
        <v>93</v>
      </c>
      <c r="I3006" s="15">
        <v>-2622.9</v>
      </c>
    </row>
    <row r="3007" spans="1:9" x14ac:dyDescent="0.4">
      <c r="A3007" s="12">
        <v>41116</v>
      </c>
      <c r="B3007" t="s">
        <v>141</v>
      </c>
      <c r="C3007" t="s">
        <v>103</v>
      </c>
      <c r="D3007" t="s">
        <v>106</v>
      </c>
      <c r="E3007" t="s">
        <v>114</v>
      </c>
      <c r="F3007" t="s">
        <v>113</v>
      </c>
      <c r="G3007" t="s">
        <v>120</v>
      </c>
      <c r="H3007" t="s">
        <v>93</v>
      </c>
      <c r="I3007" s="15">
        <v>-7515.85</v>
      </c>
    </row>
    <row r="3008" spans="1:9" x14ac:dyDescent="0.4">
      <c r="A3008" s="12">
        <v>41265</v>
      </c>
      <c r="B3008" t="s">
        <v>141</v>
      </c>
      <c r="C3008" t="s">
        <v>122</v>
      </c>
      <c r="D3008" t="s">
        <v>110</v>
      </c>
      <c r="E3008" t="s">
        <v>109</v>
      </c>
      <c r="F3008" t="s">
        <v>104</v>
      </c>
      <c r="G3008" t="s">
        <v>111</v>
      </c>
      <c r="H3008" t="s">
        <v>93</v>
      </c>
      <c r="I3008" s="15">
        <v>-3638.4</v>
      </c>
    </row>
    <row r="3009" spans="1:9" x14ac:dyDescent="0.4">
      <c r="A3009" s="12">
        <v>41104</v>
      </c>
      <c r="B3009" t="s">
        <v>141</v>
      </c>
      <c r="C3009" t="s">
        <v>98</v>
      </c>
      <c r="D3009" t="s">
        <v>102</v>
      </c>
      <c r="E3009" t="s">
        <v>101</v>
      </c>
      <c r="F3009" t="s">
        <v>100</v>
      </c>
      <c r="G3009" t="s">
        <v>135</v>
      </c>
      <c r="H3009" t="s">
        <v>93</v>
      </c>
      <c r="I3009" s="15">
        <v>-3764.57</v>
      </c>
    </row>
    <row r="3010" spans="1:9" x14ac:dyDescent="0.4">
      <c r="A3010" s="12">
        <v>41132</v>
      </c>
      <c r="B3010" t="s">
        <v>141</v>
      </c>
      <c r="C3010" t="s">
        <v>122</v>
      </c>
      <c r="D3010" t="s">
        <v>102</v>
      </c>
      <c r="E3010" t="s">
        <v>139</v>
      </c>
      <c r="F3010" t="s">
        <v>100</v>
      </c>
      <c r="G3010" t="s">
        <v>111</v>
      </c>
      <c r="H3010" t="s">
        <v>93</v>
      </c>
      <c r="I3010" s="15">
        <v>-3707.32</v>
      </c>
    </row>
    <row r="3011" spans="1:9" x14ac:dyDescent="0.4">
      <c r="A3011" s="12">
        <v>40965</v>
      </c>
      <c r="B3011" t="s">
        <v>141</v>
      </c>
      <c r="C3011" t="s">
        <v>98</v>
      </c>
      <c r="D3011" t="s">
        <v>102</v>
      </c>
      <c r="E3011" t="s">
        <v>116</v>
      </c>
      <c r="F3011" t="s">
        <v>112</v>
      </c>
      <c r="G3011" t="s">
        <v>137</v>
      </c>
      <c r="H3011" t="s">
        <v>93</v>
      </c>
      <c r="I3011" s="15">
        <v>-7833.76</v>
      </c>
    </row>
    <row r="3012" spans="1:9" x14ac:dyDescent="0.4">
      <c r="A3012" s="12">
        <v>41252</v>
      </c>
      <c r="B3012" t="s">
        <v>141</v>
      </c>
      <c r="C3012" t="s">
        <v>117</v>
      </c>
      <c r="D3012" t="s">
        <v>97</v>
      </c>
      <c r="E3012" t="s">
        <v>96</v>
      </c>
      <c r="F3012" t="s">
        <v>108</v>
      </c>
      <c r="G3012" t="s">
        <v>130</v>
      </c>
      <c r="H3012">
        <v>22</v>
      </c>
      <c r="I3012" s="15">
        <v>19627.37</v>
      </c>
    </row>
    <row r="3013" spans="1:9" x14ac:dyDescent="0.4">
      <c r="A3013" s="12">
        <v>41444</v>
      </c>
      <c r="B3013" t="s">
        <v>141</v>
      </c>
      <c r="C3013" t="s">
        <v>117</v>
      </c>
      <c r="D3013" t="s">
        <v>119</v>
      </c>
      <c r="E3013" t="s">
        <v>131</v>
      </c>
      <c r="F3013" t="s">
        <v>113</v>
      </c>
      <c r="G3013" t="s">
        <v>130</v>
      </c>
      <c r="H3013">
        <v>12</v>
      </c>
      <c r="I3013" s="15">
        <v>11013.03</v>
      </c>
    </row>
    <row r="3014" spans="1:9" x14ac:dyDescent="0.4">
      <c r="A3014" s="12">
        <v>40912</v>
      </c>
      <c r="B3014" t="s">
        <v>141</v>
      </c>
      <c r="C3014" t="s">
        <v>124</v>
      </c>
      <c r="D3014" t="s">
        <v>106</v>
      </c>
      <c r="E3014" t="s">
        <v>114</v>
      </c>
      <c r="F3014" t="s">
        <v>108</v>
      </c>
      <c r="G3014" t="s">
        <v>99</v>
      </c>
      <c r="H3014" t="s">
        <v>93</v>
      </c>
      <c r="I3014" s="15">
        <v>-277.93</v>
      </c>
    </row>
    <row r="3015" spans="1:9" x14ac:dyDescent="0.4">
      <c r="A3015" s="12">
        <v>41005</v>
      </c>
      <c r="B3015" t="s">
        <v>141</v>
      </c>
      <c r="C3015" t="s">
        <v>103</v>
      </c>
      <c r="D3015" t="s">
        <v>106</v>
      </c>
      <c r="E3015" t="s">
        <v>138</v>
      </c>
      <c r="F3015" t="s">
        <v>95</v>
      </c>
      <c r="G3015" t="s">
        <v>130</v>
      </c>
      <c r="H3015" t="s">
        <v>93</v>
      </c>
      <c r="I3015" s="15">
        <v>-10340.17</v>
      </c>
    </row>
    <row r="3016" spans="1:9" x14ac:dyDescent="0.4">
      <c r="A3016" s="12">
        <v>41423</v>
      </c>
      <c r="B3016" t="s">
        <v>141</v>
      </c>
      <c r="C3016" t="s">
        <v>124</v>
      </c>
      <c r="D3016" t="s">
        <v>106</v>
      </c>
      <c r="E3016" t="s">
        <v>114</v>
      </c>
      <c r="F3016" t="s">
        <v>100</v>
      </c>
      <c r="G3016" t="s">
        <v>115</v>
      </c>
      <c r="H3016" t="s">
        <v>93</v>
      </c>
      <c r="I3016" s="15">
        <v>-512.61</v>
      </c>
    </row>
    <row r="3017" spans="1:9" x14ac:dyDescent="0.4">
      <c r="A3017" s="12">
        <v>41336</v>
      </c>
      <c r="B3017" t="s">
        <v>141</v>
      </c>
      <c r="C3017" t="s">
        <v>126</v>
      </c>
      <c r="D3017" t="s">
        <v>110</v>
      </c>
      <c r="E3017" t="s">
        <v>128</v>
      </c>
      <c r="F3017" t="s">
        <v>112</v>
      </c>
      <c r="G3017" t="s">
        <v>94</v>
      </c>
      <c r="H3017" t="s">
        <v>93</v>
      </c>
      <c r="I3017" s="15">
        <v>-4109.4799999999996</v>
      </c>
    </row>
    <row r="3018" spans="1:9" x14ac:dyDescent="0.4">
      <c r="A3018" s="12">
        <v>41594</v>
      </c>
      <c r="B3018" t="s">
        <v>141</v>
      </c>
      <c r="C3018" t="s">
        <v>122</v>
      </c>
      <c r="D3018" t="s">
        <v>119</v>
      </c>
      <c r="E3018" t="s">
        <v>123</v>
      </c>
      <c r="F3018" t="s">
        <v>100</v>
      </c>
      <c r="G3018" t="s">
        <v>137</v>
      </c>
      <c r="H3018" t="s">
        <v>93</v>
      </c>
      <c r="I3018" s="15">
        <v>-1034.49</v>
      </c>
    </row>
    <row r="3019" spans="1:9" x14ac:dyDescent="0.4">
      <c r="A3019" s="12">
        <v>41225</v>
      </c>
      <c r="B3019" t="s">
        <v>141</v>
      </c>
      <c r="C3019" t="s">
        <v>126</v>
      </c>
      <c r="D3019" t="s">
        <v>106</v>
      </c>
      <c r="E3019" t="s">
        <v>105</v>
      </c>
      <c r="F3019" t="s">
        <v>95</v>
      </c>
      <c r="G3019" t="s">
        <v>120</v>
      </c>
      <c r="H3019" t="s">
        <v>93</v>
      </c>
      <c r="I3019" s="15">
        <v>-1257.07</v>
      </c>
    </row>
    <row r="3020" spans="1:9" x14ac:dyDescent="0.4">
      <c r="A3020" s="12">
        <v>41270</v>
      </c>
      <c r="B3020" t="s">
        <v>141</v>
      </c>
      <c r="C3020" t="s">
        <v>117</v>
      </c>
      <c r="D3020" t="s">
        <v>110</v>
      </c>
      <c r="E3020" t="s">
        <v>121</v>
      </c>
      <c r="F3020" t="s">
        <v>113</v>
      </c>
      <c r="G3020" t="s">
        <v>111</v>
      </c>
      <c r="H3020">
        <v>51</v>
      </c>
      <c r="I3020" s="15">
        <v>68949.88</v>
      </c>
    </row>
    <row r="3021" spans="1:9" x14ac:dyDescent="0.4">
      <c r="A3021" s="12">
        <v>41336</v>
      </c>
      <c r="B3021" t="s">
        <v>141</v>
      </c>
      <c r="C3021" t="s">
        <v>117</v>
      </c>
      <c r="D3021" t="s">
        <v>97</v>
      </c>
      <c r="E3021" t="s">
        <v>140</v>
      </c>
      <c r="F3021" t="s">
        <v>113</v>
      </c>
      <c r="G3021" t="s">
        <v>135</v>
      </c>
      <c r="H3021">
        <v>76</v>
      </c>
      <c r="I3021" s="15">
        <v>50801.77</v>
      </c>
    </row>
    <row r="3022" spans="1:9" x14ac:dyDescent="0.4">
      <c r="A3022" s="12">
        <v>41323</v>
      </c>
      <c r="B3022" t="s">
        <v>141</v>
      </c>
      <c r="C3022" t="s">
        <v>124</v>
      </c>
      <c r="D3022" t="s">
        <v>119</v>
      </c>
      <c r="E3022" t="s">
        <v>123</v>
      </c>
      <c r="F3022" t="s">
        <v>113</v>
      </c>
      <c r="G3022" t="s">
        <v>130</v>
      </c>
      <c r="H3022" t="s">
        <v>93</v>
      </c>
      <c r="I3022" s="15">
        <v>-303.75</v>
      </c>
    </row>
    <row r="3023" spans="1:9" x14ac:dyDescent="0.4">
      <c r="A3023" s="12">
        <v>41343</v>
      </c>
      <c r="B3023" t="s">
        <v>141</v>
      </c>
      <c r="C3023" t="s">
        <v>117</v>
      </c>
      <c r="D3023" t="s">
        <v>102</v>
      </c>
      <c r="E3023" t="s">
        <v>116</v>
      </c>
      <c r="F3023" t="s">
        <v>100</v>
      </c>
      <c r="G3023" t="s">
        <v>99</v>
      </c>
      <c r="H3023">
        <v>76</v>
      </c>
      <c r="I3023" s="15">
        <v>45598.66</v>
      </c>
    </row>
    <row r="3024" spans="1:9" x14ac:dyDescent="0.4">
      <c r="A3024" s="12">
        <v>41339</v>
      </c>
      <c r="B3024" t="s">
        <v>141</v>
      </c>
      <c r="C3024" t="s">
        <v>117</v>
      </c>
      <c r="D3024" t="s">
        <v>119</v>
      </c>
      <c r="E3024" t="s">
        <v>123</v>
      </c>
      <c r="F3024" t="s">
        <v>108</v>
      </c>
      <c r="G3024" t="s">
        <v>135</v>
      </c>
      <c r="H3024">
        <v>12</v>
      </c>
      <c r="I3024" s="15">
        <v>7692.1</v>
      </c>
    </row>
    <row r="3025" spans="1:9" x14ac:dyDescent="0.4">
      <c r="A3025" s="12">
        <v>41547</v>
      </c>
      <c r="B3025" t="s">
        <v>141</v>
      </c>
      <c r="C3025" t="s">
        <v>103</v>
      </c>
      <c r="D3025" t="s">
        <v>102</v>
      </c>
      <c r="E3025" t="s">
        <v>136</v>
      </c>
      <c r="F3025" t="s">
        <v>113</v>
      </c>
      <c r="G3025" t="s">
        <v>120</v>
      </c>
      <c r="H3025" t="s">
        <v>93</v>
      </c>
      <c r="I3025" s="15">
        <v>-5273.31</v>
      </c>
    </row>
    <row r="3026" spans="1:9" x14ac:dyDescent="0.4">
      <c r="A3026" s="12">
        <v>41012</v>
      </c>
      <c r="B3026" t="s">
        <v>141</v>
      </c>
      <c r="C3026" t="s">
        <v>103</v>
      </c>
      <c r="D3026" t="s">
        <v>106</v>
      </c>
      <c r="E3026" t="s">
        <v>134</v>
      </c>
      <c r="F3026" t="s">
        <v>95</v>
      </c>
      <c r="G3026" t="s">
        <v>135</v>
      </c>
      <c r="H3026" t="s">
        <v>93</v>
      </c>
      <c r="I3026" s="15">
        <v>-2850.29</v>
      </c>
    </row>
    <row r="3027" spans="1:9" x14ac:dyDescent="0.4">
      <c r="A3027" s="12">
        <v>40970</v>
      </c>
      <c r="B3027" t="s">
        <v>141</v>
      </c>
      <c r="C3027" t="s">
        <v>98</v>
      </c>
      <c r="D3027" t="s">
        <v>102</v>
      </c>
      <c r="E3027" t="s">
        <v>136</v>
      </c>
      <c r="F3027" t="s">
        <v>100</v>
      </c>
      <c r="G3027" t="s">
        <v>99</v>
      </c>
      <c r="H3027" t="s">
        <v>93</v>
      </c>
      <c r="I3027" s="15">
        <v>-5205.3599999999997</v>
      </c>
    </row>
    <row r="3028" spans="1:9" x14ac:dyDescent="0.4">
      <c r="A3028" s="12">
        <v>41460</v>
      </c>
      <c r="B3028" t="s">
        <v>141</v>
      </c>
      <c r="C3028" t="s">
        <v>98</v>
      </c>
      <c r="D3028" t="s">
        <v>106</v>
      </c>
      <c r="E3028" t="s">
        <v>138</v>
      </c>
      <c r="F3028" t="s">
        <v>100</v>
      </c>
      <c r="G3028" t="s">
        <v>135</v>
      </c>
      <c r="H3028" t="s">
        <v>93</v>
      </c>
      <c r="I3028" s="15">
        <v>-2861.37</v>
      </c>
    </row>
    <row r="3029" spans="1:9" x14ac:dyDescent="0.4">
      <c r="A3029" s="12">
        <v>41581</v>
      </c>
      <c r="B3029" t="s">
        <v>141</v>
      </c>
      <c r="C3029" t="s">
        <v>103</v>
      </c>
      <c r="D3029" t="s">
        <v>119</v>
      </c>
      <c r="E3029" t="s">
        <v>123</v>
      </c>
      <c r="F3029" t="s">
        <v>95</v>
      </c>
      <c r="G3029" t="s">
        <v>111</v>
      </c>
      <c r="H3029" t="s">
        <v>93</v>
      </c>
      <c r="I3029" s="15">
        <v>-5299.22</v>
      </c>
    </row>
    <row r="3030" spans="1:9" x14ac:dyDescent="0.4">
      <c r="A3030" s="12">
        <v>40984</v>
      </c>
      <c r="B3030" t="s">
        <v>141</v>
      </c>
      <c r="C3030" t="s">
        <v>98</v>
      </c>
      <c r="D3030" t="s">
        <v>110</v>
      </c>
      <c r="E3030" t="s">
        <v>121</v>
      </c>
      <c r="F3030" t="s">
        <v>95</v>
      </c>
      <c r="G3030" t="s">
        <v>137</v>
      </c>
      <c r="H3030" t="s">
        <v>93</v>
      </c>
      <c r="I3030" s="15">
        <v>-10862.4</v>
      </c>
    </row>
    <row r="3031" spans="1:9" x14ac:dyDescent="0.4">
      <c r="A3031" s="12">
        <v>41037</v>
      </c>
      <c r="B3031" t="s">
        <v>141</v>
      </c>
      <c r="C3031" t="s">
        <v>126</v>
      </c>
      <c r="D3031" t="s">
        <v>102</v>
      </c>
      <c r="E3031" t="s">
        <v>136</v>
      </c>
      <c r="F3031" t="s">
        <v>100</v>
      </c>
      <c r="G3031" t="s">
        <v>130</v>
      </c>
      <c r="H3031" t="s">
        <v>93</v>
      </c>
      <c r="I3031" s="15">
        <v>-7719.36</v>
      </c>
    </row>
    <row r="3032" spans="1:9" x14ac:dyDescent="0.4">
      <c r="A3032" s="12">
        <v>41085</v>
      </c>
      <c r="B3032" t="s">
        <v>141</v>
      </c>
      <c r="C3032" t="s">
        <v>126</v>
      </c>
      <c r="D3032" t="s">
        <v>110</v>
      </c>
      <c r="E3032" t="s">
        <v>128</v>
      </c>
      <c r="F3032" t="s">
        <v>108</v>
      </c>
      <c r="G3032" t="s">
        <v>111</v>
      </c>
      <c r="H3032" t="s">
        <v>93</v>
      </c>
      <c r="I3032" s="15">
        <v>-8143.14</v>
      </c>
    </row>
    <row r="3033" spans="1:9" x14ac:dyDescent="0.4">
      <c r="A3033" s="12">
        <v>41546</v>
      </c>
      <c r="B3033" t="s">
        <v>141</v>
      </c>
      <c r="C3033" t="s">
        <v>126</v>
      </c>
      <c r="D3033" t="s">
        <v>119</v>
      </c>
      <c r="E3033" t="s">
        <v>131</v>
      </c>
      <c r="F3033" t="s">
        <v>113</v>
      </c>
      <c r="G3033" t="s">
        <v>130</v>
      </c>
      <c r="H3033" t="s">
        <v>93</v>
      </c>
      <c r="I3033" s="15">
        <v>-3120.36</v>
      </c>
    </row>
    <row r="3034" spans="1:9" x14ac:dyDescent="0.4">
      <c r="A3034" s="12">
        <v>41087</v>
      </c>
      <c r="B3034" t="s">
        <v>141</v>
      </c>
      <c r="C3034" t="s">
        <v>98</v>
      </c>
      <c r="D3034" t="s">
        <v>102</v>
      </c>
      <c r="E3034" t="s">
        <v>136</v>
      </c>
      <c r="F3034" t="s">
        <v>113</v>
      </c>
      <c r="G3034" t="s">
        <v>94</v>
      </c>
      <c r="H3034" t="s">
        <v>93</v>
      </c>
      <c r="I3034" s="15">
        <v>-9397.07</v>
      </c>
    </row>
    <row r="3035" spans="1:9" x14ac:dyDescent="0.4">
      <c r="A3035" s="12">
        <v>41607</v>
      </c>
      <c r="B3035" t="s">
        <v>141</v>
      </c>
      <c r="C3035" t="s">
        <v>124</v>
      </c>
      <c r="D3035" t="s">
        <v>97</v>
      </c>
      <c r="E3035" t="s">
        <v>133</v>
      </c>
      <c r="F3035" t="s">
        <v>113</v>
      </c>
      <c r="G3035" t="s">
        <v>130</v>
      </c>
      <c r="H3035" t="s">
        <v>93</v>
      </c>
      <c r="I3035" s="15">
        <v>-1047.26</v>
      </c>
    </row>
    <row r="3036" spans="1:9" x14ac:dyDescent="0.4">
      <c r="A3036" s="12">
        <v>41343</v>
      </c>
      <c r="B3036" t="s">
        <v>141</v>
      </c>
      <c r="C3036" t="s">
        <v>103</v>
      </c>
      <c r="D3036" t="s">
        <v>97</v>
      </c>
      <c r="E3036" t="s">
        <v>129</v>
      </c>
      <c r="F3036" t="s">
        <v>108</v>
      </c>
      <c r="G3036" t="s">
        <v>137</v>
      </c>
      <c r="H3036" t="s">
        <v>93</v>
      </c>
      <c r="I3036" s="15">
        <v>-3605.53</v>
      </c>
    </row>
    <row r="3037" spans="1:9" x14ac:dyDescent="0.4">
      <c r="A3037" s="12">
        <v>41616</v>
      </c>
      <c r="B3037" t="s">
        <v>141</v>
      </c>
      <c r="C3037" t="s">
        <v>124</v>
      </c>
      <c r="D3037" t="s">
        <v>97</v>
      </c>
      <c r="E3037" t="s">
        <v>133</v>
      </c>
      <c r="F3037" t="s">
        <v>104</v>
      </c>
      <c r="G3037" t="s">
        <v>135</v>
      </c>
      <c r="H3037" t="s">
        <v>93</v>
      </c>
      <c r="I3037" s="15">
        <v>-1204</v>
      </c>
    </row>
    <row r="3038" spans="1:9" x14ac:dyDescent="0.4">
      <c r="A3038" s="12">
        <v>41172</v>
      </c>
      <c r="B3038" t="s">
        <v>141</v>
      </c>
      <c r="C3038" t="s">
        <v>122</v>
      </c>
      <c r="D3038" t="s">
        <v>106</v>
      </c>
      <c r="E3038" t="s">
        <v>134</v>
      </c>
      <c r="F3038" t="s">
        <v>95</v>
      </c>
      <c r="G3038" t="s">
        <v>135</v>
      </c>
      <c r="H3038" t="s">
        <v>93</v>
      </c>
      <c r="I3038" s="15">
        <v>-530.74</v>
      </c>
    </row>
    <row r="3039" spans="1:9" x14ac:dyDescent="0.4">
      <c r="A3039" s="12">
        <v>41473</v>
      </c>
      <c r="B3039" t="s">
        <v>141</v>
      </c>
      <c r="C3039" t="s">
        <v>103</v>
      </c>
      <c r="D3039" t="s">
        <v>110</v>
      </c>
      <c r="E3039" t="s">
        <v>132</v>
      </c>
      <c r="F3039" t="s">
        <v>113</v>
      </c>
      <c r="G3039" t="s">
        <v>107</v>
      </c>
      <c r="H3039" t="s">
        <v>93</v>
      </c>
      <c r="I3039" s="15">
        <v>-2435.5500000000002</v>
      </c>
    </row>
    <row r="3040" spans="1:9" x14ac:dyDescent="0.4">
      <c r="A3040" s="12">
        <v>41194</v>
      </c>
      <c r="B3040" t="s">
        <v>141</v>
      </c>
      <c r="C3040" t="s">
        <v>126</v>
      </c>
      <c r="D3040" t="s">
        <v>97</v>
      </c>
      <c r="E3040" t="s">
        <v>129</v>
      </c>
      <c r="F3040" t="s">
        <v>108</v>
      </c>
      <c r="G3040" t="s">
        <v>107</v>
      </c>
      <c r="H3040" t="s">
        <v>93</v>
      </c>
      <c r="I3040" s="15">
        <v>-2137.9699999999998</v>
      </c>
    </row>
    <row r="3041" spans="1:9" x14ac:dyDescent="0.4">
      <c r="A3041" s="12">
        <v>41387</v>
      </c>
      <c r="B3041" t="s">
        <v>141</v>
      </c>
      <c r="C3041" t="s">
        <v>103</v>
      </c>
      <c r="D3041" t="s">
        <v>119</v>
      </c>
      <c r="E3041" t="s">
        <v>118</v>
      </c>
      <c r="F3041" t="s">
        <v>112</v>
      </c>
      <c r="G3041" t="s">
        <v>94</v>
      </c>
      <c r="H3041" t="s">
        <v>93</v>
      </c>
      <c r="I3041" s="15">
        <v>-2474.27</v>
      </c>
    </row>
    <row r="3042" spans="1:9" x14ac:dyDescent="0.4">
      <c r="A3042" s="12">
        <v>41510</v>
      </c>
      <c r="B3042" t="s">
        <v>141</v>
      </c>
      <c r="C3042" t="s">
        <v>124</v>
      </c>
      <c r="D3042" t="s">
        <v>102</v>
      </c>
      <c r="E3042" t="s">
        <v>136</v>
      </c>
      <c r="F3042" t="s">
        <v>95</v>
      </c>
      <c r="G3042" t="s">
        <v>107</v>
      </c>
      <c r="H3042" t="s">
        <v>93</v>
      </c>
      <c r="I3042" s="15">
        <v>-726.26</v>
      </c>
    </row>
    <row r="3043" spans="1:9" x14ac:dyDescent="0.4">
      <c r="A3043" s="12">
        <v>40980</v>
      </c>
      <c r="B3043" t="s">
        <v>141</v>
      </c>
      <c r="C3043" t="s">
        <v>103</v>
      </c>
      <c r="D3043" t="s">
        <v>97</v>
      </c>
      <c r="E3043" t="s">
        <v>129</v>
      </c>
      <c r="F3043" t="s">
        <v>104</v>
      </c>
      <c r="G3043" t="s">
        <v>115</v>
      </c>
      <c r="H3043" t="s">
        <v>93</v>
      </c>
      <c r="I3043" s="15">
        <v>-5445.31</v>
      </c>
    </row>
    <row r="3044" spans="1:9" x14ac:dyDescent="0.4">
      <c r="A3044" s="12">
        <v>40942</v>
      </c>
      <c r="B3044" t="s">
        <v>141</v>
      </c>
      <c r="C3044" t="s">
        <v>117</v>
      </c>
      <c r="D3044" t="s">
        <v>110</v>
      </c>
      <c r="E3044" t="s">
        <v>109</v>
      </c>
      <c r="F3044" t="s">
        <v>108</v>
      </c>
      <c r="G3044" t="s">
        <v>111</v>
      </c>
      <c r="H3044">
        <v>21</v>
      </c>
      <c r="I3044" s="15">
        <v>27066</v>
      </c>
    </row>
    <row r="3045" spans="1:9" x14ac:dyDescent="0.4">
      <c r="A3045" s="12">
        <v>40998</v>
      </c>
      <c r="B3045" t="s">
        <v>141</v>
      </c>
      <c r="C3045" t="s">
        <v>126</v>
      </c>
      <c r="D3045" t="s">
        <v>110</v>
      </c>
      <c r="E3045" t="s">
        <v>109</v>
      </c>
      <c r="F3045" t="s">
        <v>104</v>
      </c>
      <c r="G3045" t="s">
        <v>137</v>
      </c>
      <c r="H3045" t="s">
        <v>93</v>
      </c>
      <c r="I3045" s="15">
        <v>-2556.0700000000002</v>
      </c>
    </row>
    <row r="3046" spans="1:9" x14ac:dyDescent="0.4">
      <c r="A3046" s="12">
        <v>41593</v>
      </c>
      <c r="B3046" t="s">
        <v>141</v>
      </c>
      <c r="C3046" t="s">
        <v>126</v>
      </c>
      <c r="D3046" t="s">
        <v>110</v>
      </c>
      <c r="E3046" t="s">
        <v>109</v>
      </c>
      <c r="F3046" t="s">
        <v>95</v>
      </c>
      <c r="G3046" t="s">
        <v>137</v>
      </c>
      <c r="H3046" t="s">
        <v>93</v>
      </c>
      <c r="I3046" s="15">
        <v>-6709.68</v>
      </c>
    </row>
    <row r="3047" spans="1:9" x14ac:dyDescent="0.4">
      <c r="A3047" s="12">
        <v>41637</v>
      </c>
      <c r="B3047" t="s">
        <v>141</v>
      </c>
      <c r="C3047" t="s">
        <v>98</v>
      </c>
      <c r="D3047" t="s">
        <v>110</v>
      </c>
      <c r="E3047" t="s">
        <v>109</v>
      </c>
      <c r="F3047" t="s">
        <v>100</v>
      </c>
      <c r="G3047" t="s">
        <v>120</v>
      </c>
      <c r="H3047" t="s">
        <v>93</v>
      </c>
      <c r="I3047" s="15">
        <v>-9532.2800000000007</v>
      </c>
    </row>
    <row r="3048" spans="1:9" x14ac:dyDescent="0.4">
      <c r="A3048" s="12">
        <v>41065</v>
      </c>
      <c r="B3048" t="s">
        <v>141</v>
      </c>
      <c r="C3048" t="s">
        <v>103</v>
      </c>
      <c r="D3048" t="s">
        <v>106</v>
      </c>
      <c r="E3048" t="s">
        <v>105</v>
      </c>
      <c r="F3048" t="s">
        <v>95</v>
      </c>
      <c r="G3048" t="s">
        <v>135</v>
      </c>
      <c r="H3048" t="s">
        <v>93</v>
      </c>
      <c r="I3048" s="15">
        <v>-1496.67</v>
      </c>
    </row>
    <row r="3049" spans="1:9" x14ac:dyDescent="0.4">
      <c r="A3049" s="12">
        <v>41594</v>
      </c>
      <c r="B3049" t="s">
        <v>141</v>
      </c>
      <c r="C3049" t="s">
        <v>98</v>
      </c>
      <c r="D3049" t="s">
        <v>102</v>
      </c>
      <c r="E3049" t="s">
        <v>116</v>
      </c>
      <c r="F3049" t="s">
        <v>95</v>
      </c>
      <c r="G3049" t="s">
        <v>94</v>
      </c>
      <c r="H3049" t="s">
        <v>93</v>
      </c>
      <c r="I3049" s="15">
        <v>-9558.2000000000007</v>
      </c>
    </row>
    <row r="3050" spans="1:9" x14ac:dyDescent="0.4">
      <c r="A3050" s="12">
        <v>41455</v>
      </c>
      <c r="B3050" t="s">
        <v>141</v>
      </c>
      <c r="C3050" t="s">
        <v>117</v>
      </c>
      <c r="D3050" t="s">
        <v>106</v>
      </c>
      <c r="E3050" t="s">
        <v>134</v>
      </c>
      <c r="F3050" t="s">
        <v>108</v>
      </c>
      <c r="G3050" t="s">
        <v>111</v>
      </c>
      <c r="H3050">
        <v>11</v>
      </c>
      <c r="I3050" s="15">
        <v>13689.03</v>
      </c>
    </row>
    <row r="3051" spans="1:9" x14ac:dyDescent="0.4">
      <c r="A3051" s="12">
        <v>41551</v>
      </c>
      <c r="B3051" t="s">
        <v>141</v>
      </c>
      <c r="C3051" t="s">
        <v>124</v>
      </c>
      <c r="D3051" t="s">
        <v>110</v>
      </c>
      <c r="E3051" t="s">
        <v>132</v>
      </c>
      <c r="F3051" t="s">
        <v>100</v>
      </c>
      <c r="G3051" t="s">
        <v>115</v>
      </c>
      <c r="H3051" t="s">
        <v>93</v>
      </c>
      <c r="I3051" s="15">
        <v>-288.22000000000003</v>
      </c>
    </row>
    <row r="3052" spans="1:9" x14ac:dyDescent="0.4">
      <c r="A3052" s="12">
        <v>41417</v>
      </c>
      <c r="B3052" t="s">
        <v>141</v>
      </c>
      <c r="C3052" t="s">
        <v>124</v>
      </c>
      <c r="D3052" t="s">
        <v>106</v>
      </c>
      <c r="E3052" t="s">
        <v>138</v>
      </c>
      <c r="F3052" t="s">
        <v>95</v>
      </c>
      <c r="G3052" t="s">
        <v>137</v>
      </c>
      <c r="H3052" t="s">
        <v>93</v>
      </c>
      <c r="I3052" s="15">
        <v>-505.81</v>
      </c>
    </row>
    <row r="3053" spans="1:9" x14ac:dyDescent="0.4">
      <c r="A3053" s="12">
        <v>41476</v>
      </c>
      <c r="B3053" t="s">
        <v>141</v>
      </c>
      <c r="C3053" t="s">
        <v>122</v>
      </c>
      <c r="D3053" t="s">
        <v>119</v>
      </c>
      <c r="E3053" t="s">
        <v>118</v>
      </c>
      <c r="F3053" t="s">
        <v>112</v>
      </c>
      <c r="G3053" t="s">
        <v>130</v>
      </c>
      <c r="H3053" t="s">
        <v>93</v>
      </c>
      <c r="I3053" s="15">
        <v>-862.79</v>
      </c>
    </row>
    <row r="3054" spans="1:9" x14ac:dyDescent="0.4">
      <c r="A3054" s="12">
        <v>41411</v>
      </c>
      <c r="B3054" t="s">
        <v>141</v>
      </c>
      <c r="C3054" t="s">
        <v>124</v>
      </c>
      <c r="D3054" t="s">
        <v>97</v>
      </c>
      <c r="E3054" t="s">
        <v>140</v>
      </c>
      <c r="F3054" t="s">
        <v>104</v>
      </c>
      <c r="G3054" t="s">
        <v>99</v>
      </c>
      <c r="H3054" t="s">
        <v>93</v>
      </c>
      <c r="I3054" s="15">
        <v>-497.57</v>
      </c>
    </row>
    <row r="3055" spans="1:9" x14ac:dyDescent="0.4">
      <c r="A3055" s="12">
        <v>40917</v>
      </c>
      <c r="B3055" t="s">
        <v>141</v>
      </c>
      <c r="C3055" t="s">
        <v>126</v>
      </c>
      <c r="D3055" t="s">
        <v>97</v>
      </c>
      <c r="E3055" t="s">
        <v>129</v>
      </c>
      <c r="F3055" t="s">
        <v>108</v>
      </c>
      <c r="G3055" t="s">
        <v>120</v>
      </c>
      <c r="H3055" t="s">
        <v>93</v>
      </c>
      <c r="I3055" s="15">
        <v>-1578.73</v>
      </c>
    </row>
    <row r="3056" spans="1:9" x14ac:dyDescent="0.4">
      <c r="A3056" s="12">
        <v>41258</v>
      </c>
      <c r="B3056" t="s">
        <v>141</v>
      </c>
      <c r="C3056" t="s">
        <v>103</v>
      </c>
      <c r="D3056" t="s">
        <v>110</v>
      </c>
      <c r="E3056" t="s">
        <v>109</v>
      </c>
      <c r="F3056" t="s">
        <v>100</v>
      </c>
      <c r="G3056" t="s">
        <v>111</v>
      </c>
      <c r="H3056" t="s">
        <v>93</v>
      </c>
      <c r="I3056" s="15">
        <v>-8769.5400000000009</v>
      </c>
    </row>
    <row r="3057" spans="1:9" x14ac:dyDescent="0.4">
      <c r="A3057" s="12">
        <v>41602</v>
      </c>
      <c r="B3057" t="s">
        <v>141</v>
      </c>
      <c r="C3057" t="s">
        <v>117</v>
      </c>
      <c r="D3057" t="s">
        <v>119</v>
      </c>
      <c r="E3057" t="s">
        <v>123</v>
      </c>
      <c r="F3057" t="s">
        <v>112</v>
      </c>
      <c r="G3057" t="s">
        <v>137</v>
      </c>
      <c r="H3057">
        <v>31</v>
      </c>
      <c r="I3057" s="15">
        <v>18492.400000000001</v>
      </c>
    </row>
    <row r="3058" spans="1:9" x14ac:dyDescent="0.4">
      <c r="A3058" s="12">
        <v>41008</v>
      </c>
      <c r="B3058" t="s">
        <v>141</v>
      </c>
      <c r="C3058" t="s">
        <v>117</v>
      </c>
      <c r="D3058" t="s">
        <v>110</v>
      </c>
      <c r="E3058" t="s">
        <v>128</v>
      </c>
      <c r="F3058" t="s">
        <v>100</v>
      </c>
      <c r="G3058" t="s">
        <v>135</v>
      </c>
      <c r="H3058">
        <v>32</v>
      </c>
      <c r="I3058" s="15">
        <v>20529.560000000001</v>
      </c>
    </row>
    <row r="3059" spans="1:9" x14ac:dyDescent="0.4">
      <c r="A3059" s="12">
        <v>40969</v>
      </c>
      <c r="B3059" t="s">
        <v>141</v>
      </c>
      <c r="C3059" t="s">
        <v>98</v>
      </c>
      <c r="D3059" t="s">
        <v>97</v>
      </c>
      <c r="E3059" t="s">
        <v>140</v>
      </c>
      <c r="F3059" t="s">
        <v>95</v>
      </c>
      <c r="G3059" t="s">
        <v>94</v>
      </c>
      <c r="H3059" t="s">
        <v>93</v>
      </c>
      <c r="I3059" s="15">
        <v>-6612.79</v>
      </c>
    </row>
    <row r="3060" spans="1:9" x14ac:dyDescent="0.4">
      <c r="A3060" s="12">
        <v>41535</v>
      </c>
      <c r="B3060" t="s">
        <v>141</v>
      </c>
      <c r="C3060" t="s">
        <v>98</v>
      </c>
      <c r="D3060" t="s">
        <v>102</v>
      </c>
      <c r="E3060" t="s">
        <v>116</v>
      </c>
      <c r="F3060" t="s">
        <v>104</v>
      </c>
      <c r="G3060" t="s">
        <v>120</v>
      </c>
      <c r="H3060" t="s">
        <v>93</v>
      </c>
      <c r="I3060" s="15">
        <v>-5653.83</v>
      </c>
    </row>
    <row r="3061" spans="1:9" x14ac:dyDescent="0.4">
      <c r="A3061" s="12">
        <v>40919</v>
      </c>
      <c r="B3061" t="s">
        <v>141</v>
      </c>
      <c r="C3061" t="s">
        <v>103</v>
      </c>
      <c r="D3061" t="s">
        <v>110</v>
      </c>
      <c r="E3061" t="s">
        <v>128</v>
      </c>
      <c r="F3061" t="s">
        <v>100</v>
      </c>
      <c r="G3061" t="s">
        <v>99</v>
      </c>
      <c r="H3061" t="s">
        <v>93</v>
      </c>
      <c r="I3061" s="15">
        <v>-4298.1099999999997</v>
      </c>
    </row>
    <row r="3062" spans="1:9" x14ac:dyDescent="0.4">
      <c r="A3062" s="12">
        <v>41321</v>
      </c>
      <c r="B3062" t="s">
        <v>141</v>
      </c>
      <c r="C3062" t="s">
        <v>124</v>
      </c>
      <c r="D3062" t="s">
        <v>106</v>
      </c>
      <c r="E3062" t="s">
        <v>114</v>
      </c>
      <c r="F3062" t="s">
        <v>113</v>
      </c>
      <c r="G3062" t="s">
        <v>111</v>
      </c>
      <c r="H3062" t="s">
        <v>93</v>
      </c>
      <c r="I3062" s="15">
        <v>-546.42999999999995</v>
      </c>
    </row>
    <row r="3063" spans="1:9" x14ac:dyDescent="0.4">
      <c r="A3063" s="12">
        <v>41106</v>
      </c>
      <c r="B3063" t="s">
        <v>141</v>
      </c>
      <c r="C3063" t="s">
        <v>126</v>
      </c>
      <c r="D3063" t="s">
        <v>97</v>
      </c>
      <c r="E3063" t="s">
        <v>133</v>
      </c>
      <c r="F3063" t="s">
        <v>113</v>
      </c>
      <c r="G3063" t="s">
        <v>120</v>
      </c>
      <c r="H3063" t="s">
        <v>93</v>
      </c>
      <c r="I3063" s="15">
        <v>-7998.43</v>
      </c>
    </row>
    <row r="3064" spans="1:9" x14ac:dyDescent="0.4">
      <c r="A3064" s="12">
        <v>41626</v>
      </c>
      <c r="B3064" t="s">
        <v>141</v>
      </c>
      <c r="C3064" t="s">
        <v>124</v>
      </c>
      <c r="D3064" t="s">
        <v>106</v>
      </c>
      <c r="E3064" t="s">
        <v>138</v>
      </c>
      <c r="F3064" t="s">
        <v>112</v>
      </c>
      <c r="G3064" t="s">
        <v>94</v>
      </c>
      <c r="H3064" t="s">
        <v>93</v>
      </c>
      <c r="I3064" s="15">
        <v>-396.21</v>
      </c>
    </row>
    <row r="3065" spans="1:9" x14ac:dyDescent="0.4">
      <c r="A3065" s="12">
        <v>41422</v>
      </c>
      <c r="B3065" t="s">
        <v>141</v>
      </c>
      <c r="C3065" t="s">
        <v>122</v>
      </c>
      <c r="D3065" t="s">
        <v>97</v>
      </c>
      <c r="E3065" t="s">
        <v>133</v>
      </c>
      <c r="F3065" t="s">
        <v>113</v>
      </c>
      <c r="G3065" t="s">
        <v>130</v>
      </c>
      <c r="H3065" t="s">
        <v>93</v>
      </c>
      <c r="I3065" s="15">
        <v>-3839.97</v>
      </c>
    </row>
    <row r="3066" spans="1:9" x14ac:dyDescent="0.4">
      <c r="A3066" s="12">
        <v>40997</v>
      </c>
      <c r="B3066" t="s">
        <v>141</v>
      </c>
      <c r="C3066" t="s">
        <v>126</v>
      </c>
      <c r="D3066" t="s">
        <v>110</v>
      </c>
      <c r="E3066" t="s">
        <v>109</v>
      </c>
      <c r="F3066" t="s">
        <v>100</v>
      </c>
      <c r="G3066" t="s">
        <v>115</v>
      </c>
      <c r="H3066" t="s">
        <v>93</v>
      </c>
      <c r="I3066" s="15">
        <v>-3631.29</v>
      </c>
    </row>
    <row r="3067" spans="1:9" x14ac:dyDescent="0.4">
      <c r="A3067" s="12">
        <v>41555</v>
      </c>
      <c r="B3067" t="s">
        <v>141</v>
      </c>
      <c r="C3067" t="s">
        <v>117</v>
      </c>
      <c r="D3067" t="s">
        <v>97</v>
      </c>
      <c r="E3067" t="s">
        <v>96</v>
      </c>
      <c r="F3067" t="s">
        <v>100</v>
      </c>
      <c r="G3067" t="s">
        <v>130</v>
      </c>
      <c r="H3067">
        <v>16</v>
      </c>
      <c r="I3067" s="15">
        <v>14557.11</v>
      </c>
    </row>
    <row r="3068" spans="1:9" x14ac:dyDescent="0.4">
      <c r="A3068" s="12">
        <v>41120</v>
      </c>
      <c r="B3068" t="s">
        <v>141</v>
      </c>
      <c r="C3068" t="s">
        <v>124</v>
      </c>
      <c r="D3068" t="s">
        <v>102</v>
      </c>
      <c r="E3068" t="s">
        <v>101</v>
      </c>
      <c r="F3068" t="s">
        <v>100</v>
      </c>
      <c r="G3068" t="s">
        <v>120</v>
      </c>
      <c r="H3068" t="s">
        <v>93</v>
      </c>
      <c r="I3068" s="15">
        <v>-288.89999999999998</v>
      </c>
    </row>
    <row r="3069" spans="1:9" x14ac:dyDescent="0.4">
      <c r="A3069" s="12">
        <v>41422</v>
      </c>
      <c r="B3069" t="s">
        <v>141</v>
      </c>
      <c r="C3069" t="s">
        <v>98</v>
      </c>
      <c r="D3069" t="s">
        <v>119</v>
      </c>
      <c r="E3069" t="s">
        <v>123</v>
      </c>
      <c r="F3069" t="s">
        <v>104</v>
      </c>
      <c r="G3069" t="s">
        <v>137</v>
      </c>
      <c r="H3069" t="s">
        <v>93</v>
      </c>
      <c r="I3069" s="15">
        <v>-2039.4</v>
      </c>
    </row>
    <row r="3070" spans="1:9" x14ac:dyDescent="0.4">
      <c r="A3070" s="12">
        <v>41376</v>
      </c>
      <c r="B3070" t="s">
        <v>141</v>
      </c>
      <c r="C3070" t="s">
        <v>126</v>
      </c>
      <c r="D3070" t="s">
        <v>110</v>
      </c>
      <c r="E3070" t="s">
        <v>132</v>
      </c>
      <c r="F3070" t="s">
        <v>112</v>
      </c>
      <c r="G3070" t="s">
        <v>107</v>
      </c>
      <c r="H3070" t="s">
        <v>93</v>
      </c>
      <c r="I3070" s="15">
        <v>-1905.12</v>
      </c>
    </row>
    <row r="3071" spans="1:9" x14ac:dyDescent="0.4">
      <c r="A3071" s="12">
        <v>41602</v>
      </c>
      <c r="B3071" t="s">
        <v>141</v>
      </c>
      <c r="C3071" t="s">
        <v>103</v>
      </c>
      <c r="D3071" t="s">
        <v>106</v>
      </c>
      <c r="E3071" t="s">
        <v>105</v>
      </c>
      <c r="F3071" t="s">
        <v>112</v>
      </c>
      <c r="G3071" t="s">
        <v>99</v>
      </c>
      <c r="H3071" t="s">
        <v>93</v>
      </c>
      <c r="I3071" s="15">
        <v>-1220.6600000000001</v>
      </c>
    </row>
    <row r="3072" spans="1:9" x14ac:dyDescent="0.4">
      <c r="A3072" s="12">
        <v>41377</v>
      </c>
      <c r="B3072" t="s">
        <v>141</v>
      </c>
      <c r="C3072" t="s">
        <v>126</v>
      </c>
      <c r="D3072" t="s">
        <v>110</v>
      </c>
      <c r="E3072" t="s">
        <v>121</v>
      </c>
      <c r="F3072" t="s">
        <v>104</v>
      </c>
      <c r="G3072" t="s">
        <v>115</v>
      </c>
      <c r="H3072" t="s">
        <v>93</v>
      </c>
      <c r="I3072" s="15">
        <v>-6206.03</v>
      </c>
    </row>
    <row r="3073" spans="1:9" x14ac:dyDescent="0.4">
      <c r="A3073" s="12">
        <v>41378</v>
      </c>
      <c r="B3073" t="s">
        <v>141</v>
      </c>
      <c r="C3073" t="s">
        <v>122</v>
      </c>
      <c r="D3073" t="s">
        <v>119</v>
      </c>
      <c r="E3073" t="s">
        <v>127</v>
      </c>
      <c r="F3073" t="s">
        <v>104</v>
      </c>
      <c r="G3073" t="s">
        <v>130</v>
      </c>
      <c r="H3073" t="s">
        <v>93</v>
      </c>
      <c r="I3073" s="15">
        <v>-2652.95</v>
      </c>
    </row>
    <row r="3074" spans="1:9" x14ac:dyDescent="0.4">
      <c r="A3074" s="12">
        <v>41023</v>
      </c>
      <c r="B3074" t="s">
        <v>141</v>
      </c>
      <c r="C3074" t="s">
        <v>126</v>
      </c>
      <c r="D3074" t="s">
        <v>97</v>
      </c>
      <c r="E3074" t="s">
        <v>129</v>
      </c>
      <c r="F3074" t="s">
        <v>108</v>
      </c>
      <c r="G3074" t="s">
        <v>94</v>
      </c>
      <c r="H3074" t="s">
        <v>93</v>
      </c>
      <c r="I3074" s="15">
        <v>-2228.2399999999998</v>
      </c>
    </row>
    <row r="3075" spans="1:9" x14ac:dyDescent="0.4">
      <c r="A3075" s="12">
        <v>41442</v>
      </c>
      <c r="B3075" t="s">
        <v>141</v>
      </c>
      <c r="C3075" t="s">
        <v>98</v>
      </c>
      <c r="D3075" t="s">
        <v>102</v>
      </c>
      <c r="E3075" t="s">
        <v>116</v>
      </c>
      <c r="F3075" t="s">
        <v>100</v>
      </c>
      <c r="G3075" t="s">
        <v>135</v>
      </c>
      <c r="H3075" t="s">
        <v>93</v>
      </c>
      <c r="I3075" s="15">
        <v>-8132.75</v>
      </c>
    </row>
    <row r="3076" spans="1:9" x14ac:dyDescent="0.4">
      <c r="A3076" s="12">
        <v>41451</v>
      </c>
      <c r="B3076" t="s">
        <v>141</v>
      </c>
      <c r="C3076" t="s">
        <v>122</v>
      </c>
      <c r="D3076" t="s">
        <v>106</v>
      </c>
      <c r="E3076" t="s">
        <v>138</v>
      </c>
      <c r="F3076" t="s">
        <v>100</v>
      </c>
      <c r="G3076" t="s">
        <v>94</v>
      </c>
      <c r="H3076" t="s">
        <v>93</v>
      </c>
      <c r="I3076" s="15">
        <v>-1706.54</v>
      </c>
    </row>
    <row r="3077" spans="1:9" x14ac:dyDescent="0.4">
      <c r="A3077" s="12">
        <v>41406</v>
      </c>
      <c r="B3077" t="s">
        <v>141</v>
      </c>
      <c r="C3077" t="s">
        <v>126</v>
      </c>
      <c r="D3077" t="s">
        <v>110</v>
      </c>
      <c r="E3077" t="s">
        <v>121</v>
      </c>
      <c r="F3077" t="s">
        <v>100</v>
      </c>
      <c r="G3077" t="s">
        <v>135</v>
      </c>
      <c r="H3077" t="s">
        <v>93</v>
      </c>
      <c r="I3077" s="15">
        <v>-5163.7299999999996</v>
      </c>
    </row>
    <row r="3078" spans="1:9" x14ac:dyDescent="0.4">
      <c r="A3078" s="12">
        <v>41213</v>
      </c>
      <c r="B3078" t="s">
        <v>141</v>
      </c>
      <c r="C3078" t="s">
        <v>122</v>
      </c>
      <c r="D3078" t="s">
        <v>97</v>
      </c>
      <c r="E3078" t="s">
        <v>129</v>
      </c>
      <c r="F3078" t="s">
        <v>95</v>
      </c>
      <c r="G3078" t="s">
        <v>94</v>
      </c>
      <c r="H3078" t="s">
        <v>93</v>
      </c>
      <c r="I3078" s="15">
        <v>-3088.96</v>
      </c>
    </row>
    <row r="3079" spans="1:9" x14ac:dyDescent="0.4">
      <c r="A3079" s="12">
        <v>41142</v>
      </c>
      <c r="B3079" t="s">
        <v>141</v>
      </c>
      <c r="C3079" t="s">
        <v>117</v>
      </c>
      <c r="D3079" t="s">
        <v>119</v>
      </c>
      <c r="E3079" t="s">
        <v>118</v>
      </c>
      <c r="F3079" t="s">
        <v>108</v>
      </c>
      <c r="G3079" t="s">
        <v>99</v>
      </c>
      <c r="H3079">
        <v>30</v>
      </c>
      <c r="I3079" s="15">
        <v>17909.830000000002</v>
      </c>
    </row>
    <row r="3080" spans="1:9" x14ac:dyDescent="0.4">
      <c r="A3080" s="12">
        <v>41233</v>
      </c>
      <c r="B3080" t="s">
        <v>141</v>
      </c>
      <c r="C3080" t="s">
        <v>124</v>
      </c>
      <c r="D3080" t="s">
        <v>106</v>
      </c>
      <c r="E3080" t="s">
        <v>105</v>
      </c>
      <c r="F3080" t="s">
        <v>108</v>
      </c>
      <c r="G3080" t="s">
        <v>94</v>
      </c>
      <c r="H3080" t="s">
        <v>93</v>
      </c>
      <c r="I3080" s="15">
        <v>-237.03</v>
      </c>
    </row>
    <row r="3081" spans="1:9" x14ac:dyDescent="0.4">
      <c r="A3081" s="12">
        <v>41532</v>
      </c>
      <c r="B3081" t="s">
        <v>141</v>
      </c>
      <c r="C3081" t="s">
        <v>124</v>
      </c>
      <c r="D3081" t="s">
        <v>97</v>
      </c>
      <c r="E3081" t="s">
        <v>96</v>
      </c>
      <c r="F3081" t="s">
        <v>108</v>
      </c>
      <c r="G3081" t="s">
        <v>107</v>
      </c>
      <c r="H3081" t="s">
        <v>93</v>
      </c>
      <c r="I3081" s="15">
        <v>-500.68</v>
      </c>
    </row>
    <row r="3082" spans="1:9" x14ac:dyDescent="0.4">
      <c r="A3082" s="12">
        <v>41134</v>
      </c>
      <c r="B3082" t="s">
        <v>141</v>
      </c>
      <c r="C3082" t="s">
        <v>117</v>
      </c>
      <c r="D3082" t="s">
        <v>106</v>
      </c>
      <c r="E3082" t="s">
        <v>134</v>
      </c>
      <c r="F3082" t="s">
        <v>108</v>
      </c>
      <c r="G3082" t="s">
        <v>111</v>
      </c>
      <c r="H3082">
        <v>16</v>
      </c>
      <c r="I3082" s="15">
        <v>19911.32</v>
      </c>
    </row>
    <row r="3083" spans="1:9" x14ac:dyDescent="0.4">
      <c r="A3083" s="12">
        <v>41118</v>
      </c>
      <c r="B3083" t="s">
        <v>141</v>
      </c>
      <c r="C3083" t="s">
        <v>117</v>
      </c>
      <c r="D3083" t="s">
        <v>102</v>
      </c>
      <c r="E3083" t="s">
        <v>139</v>
      </c>
      <c r="F3083" t="s">
        <v>112</v>
      </c>
      <c r="G3083" t="s">
        <v>120</v>
      </c>
      <c r="H3083">
        <v>27</v>
      </c>
      <c r="I3083" s="15">
        <v>19221.87</v>
      </c>
    </row>
    <row r="3084" spans="1:9" x14ac:dyDescent="0.4">
      <c r="A3084" s="12">
        <v>40963</v>
      </c>
      <c r="B3084" t="s">
        <v>141</v>
      </c>
      <c r="C3084" t="s">
        <v>124</v>
      </c>
      <c r="D3084" t="s">
        <v>119</v>
      </c>
      <c r="E3084" t="s">
        <v>118</v>
      </c>
      <c r="F3084" t="s">
        <v>104</v>
      </c>
      <c r="G3084" t="s">
        <v>115</v>
      </c>
      <c r="H3084" t="s">
        <v>93</v>
      </c>
      <c r="I3084" s="15">
        <v>-513.12</v>
      </c>
    </row>
    <row r="3085" spans="1:9" x14ac:dyDescent="0.4">
      <c r="A3085" s="12">
        <v>41168</v>
      </c>
      <c r="B3085" t="s">
        <v>141</v>
      </c>
      <c r="C3085" t="s">
        <v>98</v>
      </c>
      <c r="D3085" t="s">
        <v>119</v>
      </c>
      <c r="E3085" t="s">
        <v>131</v>
      </c>
      <c r="F3085" t="s">
        <v>95</v>
      </c>
      <c r="G3085" t="s">
        <v>99</v>
      </c>
      <c r="H3085" t="s">
        <v>93</v>
      </c>
      <c r="I3085" s="15">
        <v>-3445.12</v>
      </c>
    </row>
    <row r="3086" spans="1:9" x14ac:dyDescent="0.4">
      <c r="A3086" s="12">
        <v>41595</v>
      </c>
      <c r="B3086" t="s">
        <v>141</v>
      </c>
      <c r="C3086" t="s">
        <v>98</v>
      </c>
      <c r="D3086" t="s">
        <v>97</v>
      </c>
      <c r="E3086" t="s">
        <v>133</v>
      </c>
      <c r="F3086" t="s">
        <v>95</v>
      </c>
      <c r="G3086" t="s">
        <v>99</v>
      </c>
      <c r="H3086" t="s">
        <v>93</v>
      </c>
      <c r="I3086" s="15">
        <v>-5274.18</v>
      </c>
    </row>
    <row r="3087" spans="1:9" x14ac:dyDescent="0.4">
      <c r="A3087" s="12">
        <v>41137</v>
      </c>
      <c r="B3087" t="s">
        <v>141</v>
      </c>
      <c r="C3087" t="s">
        <v>117</v>
      </c>
      <c r="D3087" t="s">
        <v>106</v>
      </c>
      <c r="E3087" t="s">
        <v>105</v>
      </c>
      <c r="F3087" t="s">
        <v>104</v>
      </c>
      <c r="G3087" t="s">
        <v>135</v>
      </c>
      <c r="H3087">
        <v>14</v>
      </c>
      <c r="I3087" s="15">
        <v>8120.89</v>
      </c>
    </row>
    <row r="3088" spans="1:9" x14ac:dyDescent="0.4">
      <c r="A3088" s="12">
        <v>41016</v>
      </c>
      <c r="B3088" t="s">
        <v>141</v>
      </c>
      <c r="C3088" t="s">
        <v>103</v>
      </c>
      <c r="D3088" t="s">
        <v>110</v>
      </c>
      <c r="E3088" t="s">
        <v>109</v>
      </c>
      <c r="F3088" t="s">
        <v>95</v>
      </c>
      <c r="G3088" t="s">
        <v>137</v>
      </c>
      <c r="H3088" t="s">
        <v>93</v>
      </c>
      <c r="I3088" s="15">
        <v>-4496.68</v>
      </c>
    </row>
    <row r="3089" spans="1:9" x14ac:dyDescent="0.4">
      <c r="A3089" s="12">
        <v>41184</v>
      </c>
      <c r="B3089" t="s">
        <v>141</v>
      </c>
      <c r="C3089" t="s">
        <v>117</v>
      </c>
      <c r="D3089" t="s">
        <v>106</v>
      </c>
      <c r="E3089" t="s">
        <v>134</v>
      </c>
      <c r="F3089" t="s">
        <v>113</v>
      </c>
      <c r="G3089" t="s">
        <v>135</v>
      </c>
      <c r="H3089">
        <v>20</v>
      </c>
      <c r="I3089" s="15">
        <v>12671.38</v>
      </c>
    </row>
    <row r="3090" spans="1:9" x14ac:dyDescent="0.4">
      <c r="A3090" s="12">
        <v>41274</v>
      </c>
      <c r="B3090" t="s">
        <v>141</v>
      </c>
      <c r="C3090" t="s">
        <v>126</v>
      </c>
      <c r="D3090" t="s">
        <v>106</v>
      </c>
      <c r="E3090" t="s">
        <v>114</v>
      </c>
      <c r="F3090" t="s">
        <v>112</v>
      </c>
      <c r="G3090" t="s">
        <v>120</v>
      </c>
      <c r="H3090" t="s">
        <v>93</v>
      </c>
      <c r="I3090" s="15">
        <v>-2689.1</v>
      </c>
    </row>
    <row r="3091" spans="1:9" x14ac:dyDescent="0.4">
      <c r="A3091" s="12">
        <v>41062</v>
      </c>
      <c r="B3091" t="s">
        <v>141</v>
      </c>
      <c r="C3091" t="s">
        <v>117</v>
      </c>
      <c r="D3091" t="s">
        <v>102</v>
      </c>
      <c r="E3091" t="s">
        <v>101</v>
      </c>
      <c r="F3091" t="s">
        <v>95</v>
      </c>
      <c r="G3091" t="s">
        <v>135</v>
      </c>
      <c r="H3091">
        <v>22</v>
      </c>
      <c r="I3091" s="15">
        <v>13417.18</v>
      </c>
    </row>
    <row r="3092" spans="1:9" x14ac:dyDescent="0.4">
      <c r="A3092" s="12">
        <v>41494</v>
      </c>
      <c r="B3092" t="s">
        <v>141</v>
      </c>
      <c r="C3092" t="s">
        <v>124</v>
      </c>
      <c r="D3092" t="s">
        <v>102</v>
      </c>
      <c r="E3092" t="s">
        <v>116</v>
      </c>
      <c r="F3092" t="s">
        <v>104</v>
      </c>
      <c r="G3092" t="s">
        <v>94</v>
      </c>
      <c r="H3092" t="s">
        <v>93</v>
      </c>
      <c r="I3092" s="15">
        <v>-538.96</v>
      </c>
    </row>
    <row r="3093" spans="1:9" x14ac:dyDescent="0.4">
      <c r="A3093" s="12">
        <v>41396</v>
      </c>
      <c r="B3093" t="s">
        <v>141</v>
      </c>
      <c r="C3093" t="s">
        <v>124</v>
      </c>
      <c r="D3093" t="s">
        <v>102</v>
      </c>
      <c r="E3093" t="s">
        <v>139</v>
      </c>
      <c r="F3093" t="s">
        <v>112</v>
      </c>
      <c r="G3093" t="s">
        <v>99</v>
      </c>
      <c r="H3093" t="s">
        <v>93</v>
      </c>
      <c r="I3093" s="15">
        <v>-627.39</v>
      </c>
    </row>
    <row r="3094" spans="1:9" x14ac:dyDescent="0.4">
      <c r="A3094" s="12">
        <v>41557</v>
      </c>
      <c r="B3094" t="s">
        <v>141</v>
      </c>
      <c r="C3094" t="s">
        <v>126</v>
      </c>
      <c r="D3094" t="s">
        <v>97</v>
      </c>
      <c r="E3094" t="s">
        <v>129</v>
      </c>
      <c r="F3094" t="s">
        <v>112</v>
      </c>
      <c r="G3094" t="s">
        <v>107</v>
      </c>
      <c r="H3094" t="s">
        <v>93</v>
      </c>
      <c r="I3094" s="15">
        <v>-4148.93</v>
      </c>
    </row>
    <row r="3095" spans="1:9" x14ac:dyDescent="0.4">
      <c r="A3095" s="12">
        <v>41395</v>
      </c>
      <c r="B3095" t="s">
        <v>141</v>
      </c>
      <c r="C3095" t="s">
        <v>98</v>
      </c>
      <c r="D3095" t="s">
        <v>106</v>
      </c>
      <c r="E3095" t="s">
        <v>105</v>
      </c>
      <c r="F3095" t="s">
        <v>113</v>
      </c>
      <c r="G3095" t="s">
        <v>99</v>
      </c>
      <c r="H3095" t="s">
        <v>93</v>
      </c>
      <c r="I3095" s="15">
        <v>-1626.23</v>
      </c>
    </row>
    <row r="3096" spans="1:9" x14ac:dyDescent="0.4">
      <c r="A3096" s="12">
        <v>41380</v>
      </c>
      <c r="B3096" t="s">
        <v>141</v>
      </c>
      <c r="C3096" t="s">
        <v>117</v>
      </c>
      <c r="D3096" t="s">
        <v>102</v>
      </c>
      <c r="E3096" t="s">
        <v>101</v>
      </c>
      <c r="F3096" t="s">
        <v>112</v>
      </c>
      <c r="G3096" t="s">
        <v>107</v>
      </c>
      <c r="H3096">
        <v>20</v>
      </c>
      <c r="I3096" s="15">
        <v>13124.16</v>
      </c>
    </row>
    <row r="3097" spans="1:9" x14ac:dyDescent="0.4">
      <c r="A3097" s="12">
        <v>41005</v>
      </c>
      <c r="B3097" t="s">
        <v>141</v>
      </c>
      <c r="C3097" t="s">
        <v>122</v>
      </c>
      <c r="D3097" t="s">
        <v>110</v>
      </c>
      <c r="E3097" t="s">
        <v>128</v>
      </c>
      <c r="F3097" t="s">
        <v>108</v>
      </c>
      <c r="G3097" t="s">
        <v>115</v>
      </c>
      <c r="H3097" t="s">
        <v>93</v>
      </c>
      <c r="I3097" s="15">
        <v>-2010.7</v>
      </c>
    </row>
    <row r="3098" spans="1:9" x14ac:dyDescent="0.4">
      <c r="A3098" s="12">
        <v>41281</v>
      </c>
      <c r="B3098" t="s">
        <v>141</v>
      </c>
      <c r="C3098" t="s">
        <v>122</v>
      </c>
      <c r="D3098" t="s">
        <v>119</v>
      </c>
      <c r="E3098" t="s">
        <v>131</v>
      </c>
      <c r="F3098" t="s">
        <v>108</v>
      </c>
      <c r="G3098" t="s">
        <v>94</v>
      </c>
      <c r="H3098" t="s">
        <v>93</v>
      </c>
      <c r="I3098" s="15">
        <v>-910.22</v>
      </c>
    </row>
    <row r="3099" spans="1:9" x14ac:dyDescent="0.4">
      <c r="A3099" s="12">
        <v>41096</v>
      </c>
      <c r="B3099" t="s">
        <v>141</v>
      </c>
      <c r="C3099" t="s">
        <v>126</v>
      </c>
      <c r="D3099" t="s">
        <v>110</v>
      </c>
      <c r="E3099" t="s">
        <v>132</v>
      </c>
      <c r="F3099" t="s">
        <v>108</v>
      </c>
      <c r="G3099" t="s">
        <v>94</v>
      </c>
      <c r="H3099" t="s">
        <v>93</v>
      </c>
      <c r="I3099" s="15">
        <v>-2962.32</v>
      </c>
    </row>
    <row r="3100" spans="1:9" x14ac:dyDescent="0.4">
      <c r="A3100" s="12">
        <v>41582</v>
      </c>
      <c r="B3100" t="s">
        <v>141</v>
      </c>
      <c r="C3100" t="s">
        <v>117</v>
      </c>
      <c r="D3100" t="s">
        <v>119</v>
      </c>
      <c r="E3100" t="s">
        <v>123</v>
      </c>
      <c r="F3100" t="s">
        <v>108</v>
      </c>
      <c r="G3100" t="s">
        <v>111</v>
      </c>
      <c r="H3100">
        <v>12</v>
      </c>
      <c r="I3100" s="15">
        <v>15557.62</v>
      </c>
    </row>
    <row r="3101" spans="1:9" x14ac:dyDescent="0.4">
      <c r="A3101" s="12">
        <v>41540</v>
      </c>
      <c r="B3101" t="s">
        <v>141</v>
      </c>
      <c r="C3101" t="s">
        <v>117</v>
      </c>
      <c r="D3101" t="s">
        <v>119</v>
      </c>
      <c r="E3101" t="s">
        <v>123</v>
      </c>
      <c r="F3101" t="s">
        <v>113</v>
      </c>
      <c r="G3101" t="s">
        <v>111</v>
      </c>
      <c r="H3101">
        <v>15</v>
      </c>
      <c r="I3101" s="15">
        <v>20024.66</v>
      </c>
    </row>
    <row r="3102" spans="1:9" x14ac:dyDescent="0.4">
      <c r="A3102" s="12">
        <v>41460</v>
      </c>
      <c r="B3102" t="s">
        <v>141</v>
      </c>
      <c r="C3102" t="s">
        <v>122</v>
      </c>
      <c r="D3102" t="s">
        <v>102</v>
      </c>
      <c r="E3102" t="s">
        <v>116</v>
      </c>
      <c r="F3102" t="s">
        <v>112</v>
      </c>
      <c r="G3102" t="s">
        <v>120</v>
      </c>
      <c r="H3102" t="s">
        <v>93</v>
      </c>
      <c r="I3102" s="15">
        <v>-4508.29</v>
      </c>
    </row>
    <row r="3103" spans="1:9" x14ac:dyDescent="0.4">
      <c r="A3103" s="12">
        <v>40935</v>
      </c>
      <c r="B3103" t="s">
        <v>141</v>
      </c>
      <c r="C3103" t="s">
        <v>124</v>
      </c>
      <c r="D3103" t="s">
        <v>119</v>
      </c>
      <c r="E3103" t="s">
        <v>118</v>
      </c>
      <c r="F3103" t="s">
        <v>95</v>
      </c>
      <c r="G3103" t="s">
        <v>115</v>
      </c>
      <c r="H3103" t="s">
        <v>93</v>
      </c>
      <c r="I3103" s="15">
        <v>-254</v>
      </c>
    </row>
    <row r="3104" spans="1:9" x14ac:dyDescent="0.4">
      <c r="A3104" s="12">
        <v>41002</v>
      </c>
      <c r="B3104" t="s">
        <v>141</v>
      </c>
      <c r="C3104" t="s">
        <v>126</v>
      </c>
      <c r="D3104" t="s">
        <v>97</v>
      </c>
      <c r="E3104" t="s">
        <v>140</v>
      </c>
      <c r="F3104" t="s">
        <v>108</v>
      </c>
      <c r="G3104" t="s">
        <v>107</v>
      </c>
      <c r="H3104" t="s">
        <v>93</v>
      </c>
      <c r="I3104" s="15">
        <v>-8890.7000000000007</v>
      </c>
    </row>
    <row r="3105" spans="1:9" x14ac:dyDescent="0.4">
      <c r="A3105" s="12">
        <v>41521</v>
      </c>
      <c r="B3105" t="s">
        <v>141</v>
      </c>
      <c r="C3105" t="s">
        <v>117</v>
      </c>
      <c r="D3105" t="s">
        <v>106</v>
      </c>
      <c r="E3105" t="s">
        <v>105</v>
      </c>
      <c r="F3105" t="s">
        <v>113</v>
      </c>
      <c r="G3105" t="s">
        <v>137</v>
      </c>
      <c r="H3105">
        <v>7</v>
      </c>
      <c r="I3105" s="15">
        <v>4218.8999999999996</v>
      </c>
    </row>
    <row r="3106" spans="1:9" x14ac:dyDescent="0.4">
      <c r="A3106" s="12">
        <v>41334</v>
      </c>
      <c r="B3106" t="s">
        <v>141</v>
      </c>
      <c r="C3106" t="s">
        <v>126</v>
      </c>
      <c r="D3106" t="s">
        <v>110</v>
      </c>
      <c r="E3106" t="s">
        <v>109</v>
      </c>
      <c r="F3106" t="s">
        <v>112</v>
      </c>
      <c r="G3106" t="s">
        <v>107</v>
      </c>
      <c r="H3106" t="s">
        <v>93</v>
      </c>
      <c r="I3106" s="15">
        <v>-2285.09</v>
      </c>
    </row>
    <row r="3107" spans="1:9" x14ac:dyDescent="0.4">
      <c r="A3107" s="12">
        <v>41528</v>
      </c>
      <c r="B3107" t="s">
        <v>141</v>
      </c>
      <c r="C3107" t="s">
        <v>122</v>
      </c>
      <c r="D3107" t="s">
        <v>97</v>
      </c>
      <c r="E3107" t="s">
        <v>133</v>
      </c>
      <c r="F3107" t="s">
        <v>112</v>
      </c>
      <c r="G3107" t="s">
        <v>137</v>
      </c>
      <c r="H3107" t="s">
        <v>93</v>
      </c>
      <c r="I3107" s="15">
        <v>-2095.67</v>
      </c>
    </row>
    <row r="3108" spans="1:9" x14ac:dyDescent="0.4">
      <c r="A3108" s="12">
        <v>41229</v>
      </c>
      <c r="B3108" t="s">
        <v>141</v>
      </c>
      <c r="C3108" t="s">
        <v>103</v>
      </c>
      <c r="D3108" t="s">
        <v>110</v>
      </c>
      <c r="E3108" t="s">
        <v>132</v>
      </c>
      <c r="F3108" t="s">
        <v>113</v>
      </c>
      <c r="G3108" t="s">
        <v>120</v>
      </c>
      <c r="H3108" t="s">
        <v>93</v>
      </c>
      <c r="I3108" s="15">
        <v>-4829.46</v>
      </c>
    </row>
    <row r="3109" spans="1:9" x14ac:dyDescent="0.4">
      <c r="A3109" s="12">
        <v>41596</v>
      </c>
      <c r="B3109" t="s">
        <v>141</v>
      </c>
      <c r="C3109" t="s">
        <v>126</v>
      </c>
      <c r="D3109" t="s">
        <v>106</v>
      </c>
      <c r="E3109" t="s">
        <v>105</v>
      </c>
      <c r="F3109" t="s">
        <v>108</v>
      </c>
      <c r="G3109" t="s">
        <v>99</v>
      </c>
      <c r="H3109" t="s">
        <v>93</v>
      </c>
      <c r="I3109" s="15">
        <v>-1244.45</v>
      </c>
    </row>
    <row r="3110" spans="1:9" x14ac:dyDescent="0.4">
      <c r="A3110" s="12">
        <v>41362</v>
      </c>
      <c r="B3110" t="s">
        <v>141</v>
      </c>
      <c r="C3110" t="s">
        <v>122</v>
      </c>
      <c r="D3110" t="s">
        <v>110</v>
      </c>
      <c r="E3110" t="s">
        <v>109</v>
      </c>
      <c r="F3110" t="s">
        <v>113</v>
      </c>
      <c r="G3110" t="s">
        <v>94</v>
      </c>
      <c r="H3110" t="s">
        <v>93</v>
      </c>
      <c r="I3110" s="15">
        <v>-1962.43</v>
      </c>
    </row>
    <row r="3111" spans="1:9" x14ac:dyDescent="0.4">
      <c r="A3111" s="12">
        <v>41380</v>
      </c>
      <c r="B3111" t="s">
        <v>141</v>
      </c>
      <c r="C3111" t="s">
        <v>126</v>
      </c>
      <c r="D3111" t="s">
        <v>119</v>
      </c>
      <c r="E3111" t="s">
        <v>123</v>
      </c>
      <c r="F3111" t="s">
        <v>112</v>
      </c>
      <c r="G3111" t="s">
        <v>107</v>
      </c>
      <c r="H3111" t="s">
        <v>93</v>
      </c>
      <c r="I3111" s="15">
        <v>-2298.58</v>
      </c>
    </row>
    <row r="3112" spans="1:9" x14ac:dyDescent="0.4">
      <c r="A3112" s="12">
        <v>41484</v>
      </c>
      <c r="B3112" t="s">
        <v>141</v>
      </c>
      <c r="C3112" t="s">
        <v>124</v>
      </c>
      <c r="D3112" t="s">
        <v>106</v>
      </c>
      <c r="E3112" t="s">
        <v>105</v>
      </c>
      <c r="F3112" t="s">
        <v>108</v>
      </c>
      <c r="G3112" t="s">
        <v>111</v>
      </c>
      <c r="H3112" t="s">
        <v>93</v>
      </c>
      <c r="I3112" s="15">
        <v>-296.23</v>
      </c>
    </row>
    <row r="3113" spans="1:9" x14ac:dyDescent="0.4">
      <c r="A3113" s="12">
        <v>41420</v>
      </c>
      <c r="B3113" t="s">
        <v>141</v>
      </c>
      <c r="C3113" t="s">
        <v>117</v>
      </c>
      <c r="D3113" t="s">
        <v>119</v>
      </c>
      <c r="E3113" t="s">
        <v>125</v>
      </c>
      <c r="F3113" t="s">
        <v>112</v>
      </c>
      <c r="G3113" t="s">
        <v>135</v>
      </c>
      <c r="H3113">
        <v>82</v>
      </c>
      <c r="I3113" s="15">
        <v>51505.46</v>
      </c>
    </row>
    <row r="3114" spans="1:9" x14ac:dyDescent="0.4">
      <c r="A3114" s="12">
        <v>41015</v>
      </c>
      <c r="B3114" t="s">
        <v>141</v>
      </c>
      <c r="C3114" t="s">
        <v>117</v>
      </c>
      <c r="D3114" t="s">
        <v>106</v>
      </c>
      <c r="E3114" t="s">
        <v>138</v>
      </c>
      <c r="F3114" t="s">
        <v>108</v>
      </c>
      <c r="G3114" t="s">
        <v>107</v>
      </c>
      <c r="H3114">
        <v>22</v>
      </c>
      <c r="I3114" s="15">
        <v>14788.52</v>
      </c>
    </row>
    <row r="3115" spans="1:9" x14ac:dyDescent="0.4">
      <c r="A3115" s="12">
        <v>41170</v>
      </c>
      <c r="B3115" t="s">
        <v>141</v>
      </c>
      <c r="C3115" t="s">
        <v>124</v>
      </c>
      <c r="D3115" t="s">
        <v>110</v>
      </c>
      <c r="E3115" t="s">
        <v>132</v>
      </c>
      <c r="F3115" t="s">
        <v>95</v>
      </c>
      <c r="G3115" t="s">
        <v>130</v>
      </c>
      <c r="H3115" t="s">
        <v>93</v>
      </c>
      <c r="I3115" s="15">
        <v>-320.99</v>
      </c>
    </row>
    <row r="3116" spans="1:9" x14ac:dyDescent="0.4">
      <c r="A3116" s="12">
        <v>41456</v>
      </c>
      <c r="B3116" t="s">
        <v>141</v>
      </c>
      <c r="C3116" t="s">
        <v>98</v>
      </c>
      <c r="D3116" t="s">
        <v>102</v>
      </c>
      <c r="E3116" t="s">
        <v>101</v>
      </c>
      <c r="F3116" t="s">
        <v>113</v>
      </c>
      <c r="G3116" t="s">
        <v>111</v>
      </c>
      <c r="H3116" t="s">
        <v>93</v>
      </c>
      <c r="I3116" s="15">
        <v>-7687.92</v>
      </c>
    </row>
    <row r="3117" spans="1:9" x14ac:dyDescent="0.4">
      <c r="A3117" s="12">
        <v>41262</v>
      </c>
      <c r="B3117" t="s">
        <v>141</v>
      </c>
      <c r="C3117" t="s">
        <v>117</v>
      </c>
      <c r="D3117" t="s">
        <v>97</v>
      </c>
      <c r="E3117" t="s">
        <v>96</v>
      </c>
      <c r="F3117" t="s">
        <v>113</v>
      </c>
      <c r="G3117" t="s">
        <v>130</v>
      </c>
      <c r="H3117">
        <v>17</v>
      </c>
      <c r="I3117" s="15">
        <v>15617.1</v>
      </c>
    </row>
    <row r="3118" spans="1:9" x14ac:dyDescent="0.4">
      <c r="A3118" s="12">
        <v>41083</v>
      </c>
      <c r="B3118" t="s">
        <v>141</v>
      </c>
      <c r="C3118" t="s">
        <v>103</v>
      </c>
      <c r="D3118" t="s">
        <v>106</v>
      </c>
      <c r="E3118" t="s">
        <v>105</v>
      </c>
      <c r="F3118" t="s">
        <v>108</v>
      </c>
      <c r="G3118" t="s">
        <v>99</v>
      </c>
      <c r="H3118" t="s">
        <v>93</v>
      </c>
      <c r="I3118" s="15">
        <v>-1258.03</v>
      </c>
    </row>
    <row r="3119" spans="1:9" x14ac:dyDescent="0.4">
      <c r="A3119" s="12">
        <v>41205</v>
      </c>
      <c r="B3119" t="s">
        <v>141</v>
      </c>
      <c r="C3119" t="s">
        <v>117</v>
      </c>
      <c r="D3119" t="s">
        <v>97</v>
      </c>
      <c r="E3119" t="s">
        <v>129</v>
      </c>
      <c r="F3119" t="s">
        <v>108</v>
      </c>
      <c r="G3119" t="s">
        <v>135</v>
      </c>
      <c r="H3119">
        <v>11</v>
      </c>
      <c r="I3119" s="15">
        <v>6761.32</v>
      </c>
    </row>
    <row r="3120" spans="1:9" x14ac:dyDescent="0.4">
      <c r="A3120" s="12">
        <v>40926</v>
      </c>
      <c r="B3120" t="s">
        <v>141</v>
      </c>
      <c r="C3120" t="s">
        <v>124</v>
      </c>
      <c r="D3120" t="s">
        <v>102</v>
      </c>
      <c r="E3120" t="s">
        <v>136</v>
      </c>
      <c r="F3120" t="s">
        <v>100</v>
      </c>
      <c r="G3120" t="s">
        <v>137</v>
      </c>
      <c r="H3120" t="s">
        <v>93</v>
      </c>
      <c r="I3120" s="15">
        <v>-666.72</v>
      </c>
    </row>
    <row r="3121" spans="1:9" x14ac:dyDescent="0.4">
      <c r="A3121" s="12">
        <v>41178</v>
      </c>
      <c r="B3121" t="s">
        <v>141</v>
      </c>
      <c r="C3121" t="s">
        <v>117</v>
      </c>
      <c r="D3121" t="s">
        <v>119</v>
      </c>
      <c r="E3121" t="s">
        <v>123</v>
      </c>
      <c r="F3121" t="s">
        <v>112</v>
      </c>
      <c r="G3121" t="s">
        <v>99</v>
      </c>
      <c r="H3121">
        <v>31</v>
      </c>
      <c r="I3121" s="15">
        <v>17871.439999999999</v>
      </c>
    </row>
    <row r="3122" spans="1:9" x14ac:dyDescent="0.4">
      <c r="A3122" s="12">
        <v>41072</v>
      </c>
      <c r="B3122" t="s">
        <v>141</v>
      </c>
      <c r="C3122" t="s">
        <v>124</v>
      </c>
      <c r="D3122" t="s">
        <v>110</v>
      </c>
      <c r="E3122" t="s">
        <v>121</v>
      </c>
      <c r="F3122" t="s">
        <v>113</v>
      </c>
      <c r="G3122" t="s">
        <v>115</v>
      </c>
      <c r="H3122" t="s">
        <v>93</v>
      </c>
      <c r="I3122" s="15">
        <v>-1008.48</v>
      </c>
    </row>
    <row r="3123" spans="1:9" x14ac:dyDescent="0.4">
      <c r="A3123" s="12">
        <v>40925</v>
      </c>
      <c r="B3123" t="s">
        <v>141</v>
      </c>
      <c r="C3123" t="s">
        <v>117</v>
      </c>
      <c r="D3123" t="s">
        <v>110</v>
      </c>
      <c r="E3123" t="s">
        <v>121</v>
      </c>
      <c r="F3123" t="s">
        <v>108</v>
      </c>
      <c r="G3123" t="s">
        <v>115</v>
      </c>
      <c r="H3123">
        <v>66</v>
      </c>
      <c r="I3123" s="15">
        <v>47881.21</v>
      </c>
    </row>
    <row r="3124" spans="1:9" x14ac:dyDescent="0.4">
      <c r="A3124" s="12">
        <v>41305</v>
      </c>
      <c r="B3124" t="s">
        <v>141</v>
      </c>
      <c r="C3124" t="s">
        <v>98</v>
      </c>
      <c r="D3124" t="s">
        <v>119</v>
      </c>
      <c r="E3124" t="s">
        <v>127</v>
      </c>
      <c r="F3124" t="s">
        <v>100</v>
      </c>
      <c r="G3124" t="s">
        <v>99</v>
      </c>
      <c r="H3124" t="s">
        <v>93</v>
      </c>
      <c r="I3124" s="15">
        <v>-4201.74</v>
      </c>
    </row>
    <row r="3125" spans="1:9" x14ac:dyDescent="0.4">
      <c r="A3125" s="12">
        <v>41412</v>
      </c>
      <c r="B3125" t="s">
        <v>141</v>
      </c>
      <c r="C3125" t="s">
        <v>117</v>
      </c>
      <c r="D3125" t="s">
        <v>110</v>
      </c>
      <c r="E3125" t="s">
        <v>121</v>
      </c>
      <c r="F3125" t="s">
        <v>108</v>
      </c>
      <c r="G3125" t="s">
        <v>135</v>
      </c>
      <c r="H3125">
        <v>51</v>
      </c>
      <c r="I3125" s="15">
        <v>33107.279999999999</v>
      </c>
    </row>
    <row r="3126" spans="1:9" x14ac:dyDescent="0.4">
      <c r="A3126" s="12">
        <v>40931</v>
      </c>
      <c r="B3126" t="s">
        <v>141</v>
      </c>
      <c r="C3126" t="s">
        <v>124</v>
      </c>
      <c r="D3126" t="s">
        <v>97</v>
      </c>
      <c r="E3126" t="s">
        <v>96</v>
      </c>
      <c r="F3126" t="s">
        <v>108</v>
      </c>
      <c r="G3126" t="s">
        <v>111</v>
      </c>
      <c r="H3126" t="s">
        <v>93</v>
      </c>
      <c r="I3126" s="15">
        <v>-1863.26</v>
      </c>
    </row>
    <row r="3127" spans="1:9" x14ac:dyDescent="0.4">
      <c r="A3127" s="12">
        <v>41011</v>
      </c>
      <c r="B3127" t="s">
        <v>141</v>
      </c>
      <c r="C3127" t="s">
        <v>98</v>
      </c>
      <c r="D3127" t="s">
        <v>102</v>
      </c>
      <c r="E3127" t="s">
        <v>116</v>
      </c>
      <c r="F3127" t="s">
        <v>113</v>
      </c>
      <c r="G3127" t="s">
        <v>135</v>
      </c>
      <c r="H3127" t="s">
        <v>93</v>
      </c>
      <c r="I3127" s="15">
        <v>-8667.91</v>
      </c>
    </row>
    <row r="3128" spans="1:9" x14ac:dyDescent="0.4">
      <c r="A3128" s="12">
        <v>41127</v>
      </c>
      <c r="B3128" t="s">
        <v>141</v>
      </c>
      <c r="C3128" t="s">
        <v>117</v>
      </c>
      <c r="D3128" t="s">
        <v>97</v>
      </c>
      <c r="E3128" t="s">
        <v>129</v>
      </c>
      <c r="F3128" t="s">
        <v>100</v>
      </c>
      <c r="G3128" t="s">
        <v>130</v>
      </c>
      <c r="H3128">
        <v>22</v>
      </c>
      <c r="I3128" s="15">
        <v>19231.09</v>
      </c>
    </row>
    <row r="3129" spans="1:9" x14ac:dyDescent="0.4">
      <c r="A3129" s="12">
        <v>41158</v>
      </c>
      <c r="B3129" t="s">
        <v>141</v>
      </c>
      <c r="C3129" t="s">
        <v>126</v>
      </c>
      <c r="D3129" t="s">
        <v>106</v>
      </c>
      <c r="E3129" t="s">
        <v>105</v>
      </c>
      <c r="F3129" t="s">
        <v>100</v>
      </c>
      <c r="G3129" t="s">
        <v>115</v>
      </c>
      <c r="H3129" t="s">
        <v>93</v>
      </c>
      <c r="I3129" s="15">
        <v>-1391.04</v>
      </c>
    </row>
    <row r="3130" spans="1:9" x14ac:dyDescent="0.4">
      <c r="A3130" s="12">
        <v>41080</v>
      </c>
      <c r="B3130" t="s">
        <v>141</v>
      </c>
      <c r="C3130" t="s">
        <v>122</v>
      </c>
      <c r="D3130" t="s">
        <v>106</v>
      </c>
      <c r="E3130" t="s">
        <v>138</v>
      </c>
      <c r="F3130" t="s">
        <v>108</v>
      </c>
      <c r="G3130" t="s">
        <v>120</v>
      </c>
      <c r="H3130" t="s">
        <v>93</v>
      </c>
      <c r="I3130" s="15">
        <v>-1350.14</v>
      </c>
    </row>
    <row r="3131" spans="1:9" x14ac:dyDescent="0.4">
      <c r="A3131" s="12">
        <v>41187</v>
      </c>
      <c r="B3131" t="s">
        <v>141</v>
      </c>
      <c r="C3131" t="s">
        <v>124</v>
      </c>
      <c r="D3131" t="s">
        <v>106</v>
      </c>
      <c r="E3131" t="s">
        <v>114</v>
      </c>
      <c r="F3131" t="s">
        <v>100</v>
      </c>
      <c r="G3131" t="s">
        <v>120</v>
      </c>
      <c r="H3131" t="s">
        <v>93</v>
      </c>
      <c r="I3131" s="15">
        <v>-1071.02</v>
      </c>
    </row>
    <row r="3132" spans="1:9" x14ac:dyDescent="0.4">
      <c r="A3132" s="12">
        <v>41321</v>
      </c>
      <c r="B3132" t="s">
        <v>141</v>
      </c>
      <c r="C3132" t="s">
        <v>124</v>
      </c>
      <c r="D3132" t="s">
        <v>119</v>
      </c>
      <c r="E3132" t="s">
        <v>131</v>
      </c>
      <c r="F3132" t="s">
        <v>112</v>
      </c>
      <c r="G3132" t="s">
        <v>130</v>
      </c>
      <c r="H3132" t="s">
        <v>93</v>
      </c>
      <c r="I3132" s="15">
        <v>-466.99</v>
      </c>
    </row>
    <row r="3133" spans="1:9" x14ac:dyDescent="0.4">
      <c r="A3133" s="12">
        <v>41533</v>
      </c>
      <c r="B3133" t="s">
        <v>141</v>
      </c>
      <c r="C3133" t="s">
        <v>124</v>
      </c>
      <c r="D3133" t="s">
        <v>106</v>
      </c>
      <c r="E3133" t="s">
        <v>134</v>
      </c>
      <c r="F3133" t="s">
        <v>108</v>
      </c>
      <c r="G3133" t="s">
        <v>107</v>
      </c>
      <c r="H3133" t="s">
        <v>93</v>
      </c>
      <c r="I3133" s="15">
        <v>-260.83</v>
      </c>
    </row>
    <row r="3134" spans="1:9" x14ac:dyDescent="0.4">
      <c r="A3134" s="12">
        <v>41352</v>
      </c>
      <c r="B3134" t="s">
        <v>141</v>
      </c>
      <c r="C3134" t="s">
        <v>98</v>
      </c>
      <c r="D3134" t="s">
        <v>106</v>
      </c>
      <c r="E3134" t="s">
        <v>138</v>
      </c>
      <c r="F3134" t="s">
        <v>104</v>
      </c>
      <c r="G3134" t="s">
        <v>135</v>
      </c>
      <c r="H3134" t="s">
        <v>93</v>
      </c>
      <c r="I3134" s="15">
        <v>-8205.8799999999992</v>
      </c>
    </row>
    <row r="3135" spans="1:9" x14ac:dyDescent="0.4">
      <c r="A3135" s="12">
        <v>41581</v>
      </c>
      <c r="B3135" t="s">
        <v>141</v>
      </c>
      <c r="C3135" t="s">
        <v>117</v>
      </c>
      <c r="D3135" t="s">
        <v>102</v>
      </c>
      <c r="E3135" t="s">
        <v>139</v>
      </c>
      <c r="F3135" t="s">
        <v>113</v>
      </c>
      <c r="G3135" t="s">
        <v>120</v>
      </c>
      <c r="H3135">
        <v>26</v>
      </c>
      <c r="I3135" s="15">
        <v>19643.21</v>
      </c>
    </row>
    <row r="3136" spans="1:9" x14ac:dyDescent="0.4">
      <c r="A3136" s="12">
        <v>40964</v>
      </c>
      <c r="B3136" t="s">
        <v>141</v>
      </c>
      <c r="C3136" t="s">
        <v>117</v>
      </c>
      <c r="D3136" t="s">
        <v>97</v>
      </c>
      <c r="E3136" t="s">
        <v>140</v>
      </c>
      <c r="F3136" t="s">
        <v>113</v>
      </c>
      <c r="G3136" t="s">
        <v>115</v>
      </c>
      <c r="H3136">
        <v>23</v>
      </c>
      <c r="I3136" s="15">
        <v>17181.5</v>
      </c>
    </row>
    <row r="3137" spans="1:9" x14ac:dyDescent="0.4">
      <c r="A3137" s="12">
        <v>41124</v>
      </c>
      <c r="B3137" t="s">
        <v>141</v>
      </c>
      <c r="C3137" t="s">
        <v>117</v>
      </c>
      <c r="D3137" t="s">
        <v>102</v>
      </c>
      <c r="E3137" t="s">
        <v>101</v>
      </c>
      <c r="F3137" t="s">
        <v>112</v>
      </c>
      <c r="G3137" t="s">
        <v>135</v>
      </c>
      <c r="H3137">
        <v>20</v>
      </c>
      <c r="I3137" s="15">
        <v>12074.23</v>
      </c>
    </row>
    <row r="3138" spans="1:9" x14ac:dyDescent="0.4">
      <c r="A3138" s="12">
        <v>41520</v>
      </c>
      <c r="B3138" t="s">
        <v>141</v>
      </c>
      <c r="C3138" t="s">
        <v>122</v>
      </c>
      <c r="D3138" t="s">
        <v>110</v>
      </c>
      <c r="E3138" t="s">
        <v>121</v>
      </c>
      <c r="F3138" t="s">
        <v>112</v>
      </c>
      <c r="G3138" t="s">
        <v>135</v>
      </c>
      <c r="H3138" t="s">
        <v>93</v>
      </c>
      <c r="I3138" s="15">
        <v>-3949.35</v>
      </c>
    </row>
    <row r="3139" spans="1:9" x14ac:dyDescent="0.4">
      <c r="A3139" s="12">
        <v>41604</v>
      </c>
      <c r="B3139" t="s">
        <v>141</v>
      </c>
      <c r="C3139" t="s">
        <v>126</v>
      </c>
      <c r="D3139" t="s">
        <v>110</v>
      </c>
      <c r="E3139" t="s">
        <v>121</v>
      </c>
      <c r="F3139" t="s">
        <v>112</v>
      </c>
      <c r="G3139" t="s">
        <v>111</v>
      </c>
      <c r="H3139" t="s">
        <v>93</v>
      </c>
      <c r="I3139" s="15">
        <v>-12994.4</v>
      </c>
    </row>
    <row r="3140" spans="1:9" x14ac:dyDescent="0.4">
      <c r="A3140" s="12">
        <v>41140</v>
      </c>
      <c r="B3140" t="s">
        <v>141</v>
      </c>
      <c r="C3140" t="s">
        <v>103</v>
      </c>
      <c r="D3140" t="s">
        <v>110</v>
      </c>
      <c r="E3140" t="s">
        <v>109</v>
      </c>
      <c r="F3140" t="s">
        <v>104</v>
      </c>
      <c r="G3140" t="s">
        <v>115</v>
      </c>
      <c r="H3140" t="s">
        <v>93</v>
      </c>
      <c r="I3140" s="15">
        <v>-3951.74</v>
      </c>
    </row>
    <row r="3141" spans="1:9" x14ac:dyDescent="0.4">
      <c r="A3141" s="12">
        <v>40922</v>
      </c>
      <c r="B3141" t="s">
        <v>141</v>
      </c>
      <c r="C3141" t="s">
        <v>126</v>
      </c>
      <c r="D3141" t="s">
        <v>119</v>
      </c>
      <c r="E3141" t="s">
        <v>125</v>
      </c>
      <c r="F3141" t="s">
        <v>108</v>
      </c>
      <c r="G3141" t="s">
        <v>111</v>
      </c>
      <c r="H3141" t="s">
        <v>93</v>
      </c>
      <c r="I3141" s="15">
        <v>-32732.02</v>
      </c>
    </row>
    <row r="3142" spans="1:9" x14ac:dyDescent="0.4">
      <c r="A3142" s="12">
        <v>41437</v>
      </c>
      <c r="B3142" t="s">
        <v>141</v>
      </c>
      <c r="C3142" t="s">
        <v>124</v>
      </c>
      <c r="D3142" t="s">
        <v>119</v>
      </c>
      <c r="E3142" t="s">
        <v>125</v>
      </c>
      <c r="F3142" t="s">
        <v>95</v>
      </c>
      <c r="G3142" t="s">
        <v>111</v>
      </c>
      <c r="H3142" t="s">
        <v>93</v>
      </c>
      <c r="I3142" s="15">
        <v>-2233.04</v>
      </c>
    </row>
    <row r="3143" spans="1:9" x14ac:dyDescent="0.4">
      <c r="A3143" s="12">
        <v>41238</v>
      </c>
      <c r="B3143" t="s">
        <v>141</v>
      </c>
      <c r="C3143" t="s">
        <v>103</v>
      </c>
      <c r="D3143" t="s">
        <v>106</v>
      </c>
      <c r="E3143" t="s">
        <v>105</v>
      </c>
      <c r="F3143" t="s">
        <v>104</v>
      </c>
      <c r="G3143" t="s">
        <v>137</v>
      </c>
      <c r="H3143" t="s">
        <v>93</v>
      </c>
      <c r="I3143" s="15">
        <v>-1082.6300000000001</v>
      </c>
    </row>
    <row r="3144" spans="1:9" x14ac:dyDescent="0.4">
      <c r="A3144" s="12">
        <v>41254</v>
      </c>
      <c r="B3144" t="s">
        <v>141</v>
      </c>
      <c r="C3144" t="s">
        <v>117</v>
      </c>
      <c r="D3144" t="s">
        <v>110</v>
      </c>
      <c r="E3144" t="s">
        <v>132</v>
      </c>
      <c r="F3144" t="s">
        <v>108</v>
      </c>
      <c r="G3144" t="s">
        <v>115</v>
      </c>
      <c r="H3144">
        <v>32</v>
      </c>
      <c r="I3144" s="15">
        <v>21532.880000000001</v>
      </c>
    </row>
    <row r="3145" spans="1:9" x14ac:dyDescent="0.4">
      <c r="A3145" s="12">
        <v>41338</v>
      </c>
      <c r="B3145" t="s">
        <v>141</v>
      </c>
      <c r="C3145" t="s">
        <v>117</v>
      </c>
      <c r="D3145" t="s">
        <v>106</v>
      </c>
      <c r="E3145" t="s">
        <v>134</v>
      </c>
      <c r="F3145" t="s">
        <v>100</v>
      </c>
      <c r="G3145" t="s">
        <v>130</v>
      </c>
      <c r="H3145">
        <v>8</v>
      </c>
      <c r="I3145" s="15">
        <v>7000.26</v>
      </c>
    </row>
    <row r="3146" spans="1:9" x14ac:dyDescent="0.4">
      <c r="A3146" s="12">
        <v>41635</v>
      </c>
      <c r="B3146" t="s">
        <v>141</v>
      </c>
      <c r="C3146" t="s">
        <v>124</v>
      </c>
      <c r="D3146" t="s">
        <v>97</v>
      </c>
      <c r="E3146" t="s">
        <v>140</v>
      </c>
      <c r="F3146" t="s">
        <v>100</v>
      </c>
      <c r="G3146" t="s">
        <v>135</v>
      </c>
      <c r="H3146" t="s">
        <v>93</v>
      </c>
      <c r="I3146" s="15">
        <v>-1350.51</v>
      </c>
    </row>
    <row r="3147" spans="1:9" x14ac:dyDescent="0.4">
      <c r="A3147" s="12">
        <v>41634</v>
      </c>
      <c r="B3147" t="s">
        <v>141</v>
      </c>
      <c r="C3147" t="s">
        <v>117</v>
      </c>
      <c r="D3147" t="s">
        <v>106</v>
      </c>
      <c r="E3147" t="s">
        <v>105</v>
      </c>
      <c r="F3147" t="s">
        <v>112</v>
      </c>
      <c r="G3147" t="s">
        <v>137</v>
      </c>
      <c r="H3147">
        <v>18</v>
      </c>
      <c r="I3147" s="15">
        <v>10222.709999999999</v>
      </c>
    </row>
    <row r="3148" spans="1:9" x14ac:dyDescent="0.4">
      <c r="A3148" s="12">
        <v>41107</v>
      </c>
      <c r="B3148" t="s">
        <v>141</v>
      </c>
      <c r="C3148" t="s">
        <v>98</v>
      </c>
      <c r="D3148" t="s">
        <v>110</v>
      </c>
      <c r="E3148" t="s">
        <v>132</v>
      </c>
      <c r="F3148" t="s">
        <v>100</v>
      </c>
      <c r="G3148" t="s">
        <v>137</v>
      </c>
      <c r="H3148" t="s">
        <v>93</v>
      </c>
      <c r="I3148" s="15">
        <v>-4316.26</v>
      </c>
    </row>
    <row r="3149" spans="1:9" x14ac:dyDescent="0.4">
      <c r="A3149" s="12">
        <v>41426</v>
      </c>
      <c r="B3149" t="s">
        <v>141</v>
      </c>
      <c r="C3149" t="s">
        <v>122</v>
      </c>
      <c r="D3149" t="s">
        <v>97</v>
      </c>
      <c r="E3149" t="s">
        <v>140</v>
      </c>
      <c r="F3149" t="s">
        <v>108</v>
      </c>
      <c r="G3149" t="s">
        <v>135</v>
      </c>
      <c r="H3149" t="s">
        <v>93</v>
      </c>
      <c r="I3149" s="15">
        <v>-2713.5</v>
      </c>
    </row>
    <row r="3150" spans="1:9" x14ac:dyDescent="0.4">
      <c r="A3150" s="12">
        <v>41045</v>
      </c>
      <c r="B3150" t="s">
        <v>141</v>
      </c>
      <c r="C3150" t="s">
        <v>103</v>
      </c>
      <c r="D3150" t="s">
        <v>119</v>
      </c>
      <c r="E3150" t="s">
        <v>118</v>
      </c>
      <c r="F3150" t="s">
        <v>95</v>
      </c>
      <c r="G3150" t="s">
        <v>99</v>
      </c>
      <c r="H3150" t="s">
        <v>93</v>
      </c>
      <c r="I3150" s="15">
        <v>-2440.17</v>
      </c>
    </row>
    <row r="3151" spans="1:9" x14ac:dyDescent="0.4">
      <c r="A3151" s="12">
        <v>40923</v>
      </c>
      <c r="B3151" t="s">
        <v>141</v>
      </c>
      <c r="C3151" t="s">
        <v>103</v>
      </c>
      <c r="D3151" t="s">
        <v>106</v>
      </c>
      <c r="E3151" t="s">
        <v>114</v>
      </c>
      <c r="F3151" t="s">
        <v>104</v>
      </c>
      <c r="G3151" t="s">
        <v>94</v>
      </c>
      <c r="H3151" t="s">
        <v>93</v>
      </c>
      <c r="I3151" s="15">
        <v>-5129.12</v>
      </c>
    </row>
    <row r="3152" spans="1:9" x14ac:dyDescent="0.4">
      <c r="A3152" s="12">
        <v>41176</v>
      </c>
      <c r="B3152" t="s">
        <v>141</v>
      </c>
      <c r="C3152" t="s">
        <v>103</v>
      </c>
      <c r="D3152" t="s">
        <v>110</v>
      </c>
      <c r="E3152" t="s">
        <v>121</v>
      </c>
      <c r="F3152" t="s">
        <v>95</v>
      </c>
      <c r="G3152" t="s">
        <v>111</v>
      </c>
      <c r="H3152" t="s">
        <v>93</v>
      </c>
      <c r="I3152" s="15">
        <v>-17173.2</v>
      </c>
    </row>
    <row r="3153" spans="1:9" x14ac:dyDescent="0.4">
      <c r="A3153" s="12">
        <v>41439</v>
      </c>
      <c r="B3153" t="s">
        <v>141</v>
      </c>
      <c r="C3153" t="s">
        <v>124</v>
      </c>
      <c r="D3153" t="s">
        <v>97</v>
      </c>
      <c r="E3153" t="s">
        <v>133</v>
      </c>
      <c r="F3153" t="s">
        <v>113</v>
      </c>
      <c r="G3153" t="s">
        <v>111</v>
      </c>
      <c r="H3153" t="s">
        <v>93</v>
      </c>
      <c r="I3153" s="15">
        <v>-1279.07</v>
      </c>
    </row>
    <row r="3154" spans="1:9" x14ac:dyDescent="0.4">
      <c r="A3154" s="12">
        <v>41091</v>
      </c>
      <c r="B3154" t="s">
        <v>141</v>
      </c>
      <c r="C3154" t="s">
        <v>103</v>
      </c>
      <c r="D3154" t="s">
        <v>102</v>
      </c>
      <c r="E3154" t="s">
        <v>101</v>
      </c>
      <c r="F3154" t="s">
        <v>113</v>
      </c>
      <c r="G3154" t="s">
        <v>135</v>
      </c>
      <c r="H3154" t="s">
        <v>93</v>
      </c>
      <c r="I3154" s="15">
        <v>-3562.14</v>
      </c>
    </row>
    <row r="3155" spans="1:9" x14ac:dyDescent="0.4">
      <c r="A3155" s="12">
        <v>41318</v>
      </c>
      <c r="B3155" t="s">
        <v>141</v>
      </c>
      <c r="C3155" t="s">
        <v>98</v>
      </c>
      <c r="D3155" t="s">
        <v>110</v>
      </c>
      <c r="E3155" t="s">
        <v>128</v>
      </c>
      <c r="F3155" t="s">
        <v>108</v>
      </c>
      <c r="G3155" t="s">
        <v>130</v>
      </c>
      <c r="H3155" t="s">
        <v>93</v>
      </c>
      <c r="I3155" s="15">
        <v>-19595.009999999998</v>
      </c>
    </row>
    <row r="3156" spans="1:9" x14ac:dyDescent="0.4">
      <c r="A3156" s="12">
        <v>41088</v>
      </c>
      <c r="B3156" t="s">
        <v>141</v>
      </c>
      <c r="C3156" t="s">
        <v>98</v>
      </c>
      <c r="D3156" t="s">
        <v>110</v>
      </c>
      <c r="E3156" t="s">
        <v>121</v>
      </c>
      <c r="F3156" t="s">
        <v>108</v>
      </c>
      <c r="G3156" t="s">
        <v>120</v>
      </c>
      <c r="H3156" t="s">
        <v>93</v>
      </c>
      <c r="I3156" s="15">
        <v>-14282.98</v>
      </c>
    </row>
    <row r="3157" spans="1:9" x14ac:dyDescent="0.4">
      <c r="A3157" s="12">
        <v>41464</v>
      </c>
      <c r="B3157" t="s">
        <v>141</v>
      </c>
      <c r="C3157" t="s">
        <v>122</v>
      </c>
      <c r="D3157" t="s">
        <v>102</v>
      </c>
      <c r="E3157" t="s">
        <v>136</v>
      </c>
      <c r="F3157" t="s">
        <v>95</v>
      </c>
      <c r="G3157" t="s">
        <v>115</v>
      </c>
      <c r="H3157" t="s">
        <v>93</v>
      </c>
      <c r="I3157" s="15">
        <v>-2737.9</v>
      </c>
    </row>
    <row r="3158" spans="1:9" x14ac:dyDescent="0.4">
      <c r="A3158" s="12">
        <v>41553</v>
      </c>
      <c r="B3158" t="s">
        <v>141</v>
      </c>
      <c r="C3158" t="s">
        <v>103</v>
      </c>
      <c r="D3158" t="s">
        <v>102</v>
      </c>
      <c r="E3158" t="s">
        <v>101</v>
      </c>
      <c r="F3158" t="s">
        <v>112</v>
      </c>
      <c r="G3158" t="s">
        <v>94</v>
      </c>
      <c r="H3158" t="s">
        <v>93</v>
      </c>
      <c r="I3158" s="15">
        <v>-2824.76</v>
      </c>
    </row>
    <row r="3159" spans="1:9" x14ac:dyDescent="0.4">
      <c r="A3159" s="12">
        <v>41012</v>
      </c>
      <c r="B3159" t="s">
        <v>141</v>
      </c>
      <c r="C3159" t="s">
        <v>122</v>
      </c>
      <c r="D3159" t="s">
        <v>102</v>
      </c>
      <c r="E3159" t="s">
        <v>101</v>
      </c>
      <c r="F3159" t="s">
        <v>113</v>
      </c>
      <c r="G3159" t="s">
        <v>107</v>
      </c>
      <c r="H3159" t="s">
        <v>93</v>
      </c>
      <c r="I3159" s="15">
        <v>-1225.6400000000001</v>
      </c>
    </row>
    <row r="3160" spans="1:9" x14ac:dyDescent="0.4">
      <c r="A3160" s="12">
        <v>41433</v>
      </c>
      <c r="B3160" t="s">
        <v>141</v>
      </c>
      <c r="C3160" t="s">
        <v>124</v>
      </c>
      <c r="D3160" t="s">
        <v>97</v>
      </c>
      <c r="E3160" t="s">
        <v>96</v>
      </c>
      <c r="F3160" t="s">
        <v>113</v>
      </c>
      <c r="G3160" t="s">
        <v>130</v>
      </c>
      <c r="H3160" t="s">
        <v>93</v>
      </c>
      <c r="I3160" s="15">
        <v>-716.55</v>
      </c>
    </row>
    <row r="3161" spans="1:9" x14ac:dyDescent="0.4">
      <c r="A3161" s="12">
        <v>41423</v>
      </c>
      <c r="B3161" t="s">
        <v>141</v>
      </c>
      <c r="C3161" t="s">
        <v>122</v>
      </c>
      <c r="D3161" t="s">
        <v>119</v>
      </c>
      <c r="E3161" t="s">
        <v>131</v>
      </c>
      <c r="F3161" t="s">
        <v>95</v>
      </c>
      <c r="G3161" t="s">
        <v>111</v>
      </c>
      <c r="H3161" t="s">
        <v>93</v>
      </c>
      <c r="I3161" s="15">
        <v>-2508.79</v>
      </c>
    </row>
    <row r="3162" spans="1:9" x14ac:dyDescent="0.4">
      <c r="A3162" s="12">
        <v>41419</v>
      </c>
      <c r="B3162" t="s">
        <v>141</v>
      </c>
      <c r="C3162" t="s">
        <v>124</v>
      </c>
      <c r="D3162" t="s">
        <v>119</v>
      </c>
      <c r="E3162" t="s">
        <v>125</v>
      </c>
      <c r="F3162" t="s">
        <v>113</v>
      </c>
      <c r="G3162" t="s">
        <v>130</v>
      </c>
      <c r="H3162" t="s">
        <v>93</v>
      </c>
      <c r="I3162" s="15">
        <v>-2007.83</v>
      </c>
    </row>
    <row r="3163" spans="1:9" x14ac:dyDescent="0.4">
      <c r="A3163" s="12">
        <v>41080</v>
      </c>
      <c r="B3163" t="s">
        <v>141</v>
      </c>
      <c r="C3163" t="s">
        <v>117</v>
      </c>
      <c r="D3163" t="s">
        <v>110</v>
      </c>
      <c r="E3163" t="s">
        <v>132</v>
      </c>
      <c r="F3163" t="s">
        <v>112</v>
      </c>
      <c r="G3163" t="s">
        <v>107</v>
      </c>
      <c r="H3163">
        <v>32</v>
      </c>
      <c r="I3163" s="15">
        <v>20321.28</v>
      </c>
    </row>
    <row r="3164" spans="1:9" x14ac:dyDescent="0.4">
      <c r="A3164" s="12">
        <v>40970</v>
      </c>
      <c r="B3164" t="s">
        <v>141</v>
      </c>
      <c r="C3164" t="s">
        <v>117</v>
      </c>
      <c r="D3164" t="s">
        <v>110</v>
      </c>
      <c r="E3164" t="s">
        <v>109</v>
      </c>
      <c r="F3164" t="s">
        <v>104</v>
      </c>
      <c r="G3164" t="s">
        <v>94</v>
      </c>
      <c r="H3164">
        <v>28</v>
      </c>
      <c r="I3164" s="15">
        <v>21957.3</v>
      </c>
    </row>
    <row r="3165" spans="1:9" x14ac:dyDescent="0.4">
      <c r="A3165" s="12">
        <v>41574</v>
      </c>
      <c r="B3165" t="s">
        <v>141</v>
      </c>
      <c r="C3165" t="s">
        <v>117</v>
      </c>
      <c r="D3165" t="s">
        <v>119</v>
      </c>
      <c r="E3165" t="s">
        <v>131</v>
      </c>
      <c r="F3165" t="s">
        <v>113</v>
      </c>
      <c r="G3165" t="s">
        <v>94</v>
      </c>
      <c r="H3165">
        <v>9</v>
      </c>
      <c r="I3165" s="15">
        <v>7668.42</v>
      </c>
    </row>
    <row r="3166" spans="1:9" x14ac:dyDescent="0.4">
      <c r="A3166" s="12">
        <v>41145</v>
      </c>
      <c r="B3166" t="s">
        <v>141</v>
      </c>
      <c r="C3166" t="s">
        <v>98</v>
      </c>
      <c r="D3166" t="s">
        <v>106</v>
      </c>
      <c r="E3166" t="s">
        <v>134</v>
      </c>
      <c r="F3166" t="s">
        <v>113</v>
      </c>
      <c r="G3166" t="s">
        <v>135</v>
      </c>
      <c r="H3166" t="s">
        <v>93</v>
      </c>
      <c r="I3166" s="15">
        <v>-2211.16</v>
      </c>
    </row>
    <row r="3167" spans="1:9" x14ac:dyDescent="0.4">
      <c r="A3167" s="12">
        <v>41590</v>
      </c>
      <c r="B3167" t="s">
        <v>141</v>
      </c>
      <c r="C3167" t="s">
        <v>98</v>
      </c>
      <c r="D3167" t="s">
        <v>110</v>
      </c>
      <c r="E3167" t="s">
        <v>128</v>
      </c>
      <c r="F3167" t="s">
        <v>104</v>
      </c>
      <c r="G3167" t="s">
        <v>130</v>
      </c>
      <c r="H3167" t="s">
        <v>93</v>
      </c>
      <c r="I3167" s="15">
        <v>-13968.72</v>
      </c>
    </row>
    <row r="3168" spans="1:9" x14ac:dyDescent="0.4">
      <c r="A3168" s="12">
        <v>41216</v>
      </c>
      <c r="B3168" t="s">
        <v>141</v>
      </c>
      <c r="C3168" t="s">
        <v>103</v>
      </c>
      <c r="D3168" t="s">
        <v>119</v>
      </c>
      <c r="E3168" t="s">
        <v>118</v>
      </c>
      <c r="F3168" t="s">
        <v>108</v>
      </c>
      <c r="G3168" t="s">
        <v>135</v>
      </c>
      <c r="H3168" t="s">
        <v>93</v>
      </c>
      <c r="I3168" s="15">
        <v>-1790.55</v>
      </c>
    </row>
    <row r="3169" spans="1:9" x14ac:dyDescent="0.4">
      <c r="A3169" s="12">
        <v>41185</v>
      </c>
      <c r="B3169" t="s">
        <v>141</v>
      </c>
      <c r="C3169" t="s">
        <v>122</v>
      </c>
      <c r="D3169" t="s">
        <v>106</v>
      </c>
      <c r="E3169" t="s">
        <v>105</v>
      </c>
      <c r="F3169" t="s">
        <v>95</v>
      </c>
      <c r="G3169" t="s">
        <v>135</v>
      </c>
      <c r="H3169" t="s">
        <v>93</v>
      </c>
      <c r="I3169" s="15">
        <v>-526.41</v>
      </c>
    </row>
    <row r="3170" spans="1:9" x14ac:dyDescent="0.4">
      <c r="A3170" s="12">
        <v>41549</v>
      </c>
      <c r="B3170" t="s">
        <v>141</v>
      </c>
      <c r="C3170" t="s">
        <v>126</v>
      </c>
      <c r="D3170" t="s">
        <v>97</v>
      </c>
      <c r="E3170" t="s">
        <v>129</v>
      </c>
      <c r="F3170" t="s">
        <v>108</v>
      </c>
      <c r="G3170" t="s">
        <v>94</v>
      </c>
      <c r="H3170" t="s">
        <v>93</v>
      </c>
      <c r="I3170" s="15">
        <v>-2069.08</v>
      </c>
    </row>
    <row r="3171" spans="1:9" x14ac:dyDescent="0.4">
      <c r="A3171" s="12">
        <v>41416</v>
      </c>
      <c r="B3171" t="s">
        <v>141</v>
      </c>
      <c r="C3171" t="s">
        <v>122</v>
      </c>
      <c r="D3171" t="s">
        <v>106</v>
      </c>
      <c r="E3171" t="s">
        <v>105</v>
      </c>
      <c r="F3171" t="s">
        <v>108</v>
      </c>
      <c r="G3171" t="s">
        <v>137</v>
      </c>
      <c r="H3171" t="s">
        <v>93</v>
      </c>
      <c r="I3171" s="15">
        <v>-708.23</v>
      </c>
    </row>
    <row r="3172" spans="1:9" x14ac:dyDescent="0.4">
      <c r="A3172" s="12">
        <v>41519</v>
      </c>
      <c r="B3172" t="s">
        <v>141</v>
      </c>
      <c r="C3172" t="s">
        <v>98</v>
      </c>
      <c r="D3172" t="s">
        <v>102</v>
      </c>
      <c r="E3172" t="s">
        <v>136</v>
      </c>
      <c r="F3172" t="s">
        <v>113</v>
      </c>
      <c r="G3172" t="s">
        <v>137</v>
      </c>
      <c r="H3172" t="s">
        <v>93</v>
      </c>
      <c r="I3172" s="15">
        <v>-5003.4399999999996</v>
      </c>
    </row>
    <row r="3173" spans="1:9" x14ac:dyDescent="0.4">
      <c r="A3173" s="12">
        <v>41450</v>
      </c>
      <c r="B3173" t="s">
        <v>141</v>
      </c>
      <c r="C3173" t="s">
        <v>126</v>
      </c>
      <c r="D3173" t="s">
        <v>102</v>
      </c>
      <c r="E3173" t="s">
        <v>116</v>
      </c>
      <c r="F3173" t="s">
        <v>112</v>
      </c>
      <c r="G3173" t="s">
        <v>115</v>
      </c>
      <c r="H3173" t="s">
        <v>93</v>
      </c>
      <c r="I3173" s="15">
        <v>-3992.03</v>
      </c>
    </row>
    <row r="3174" spans="1:9" x14ac:dyDescent="0.4">
      <c r="A3174" s="12">
        <v>41312</v>
      </c>
      <c r="B3174" t="s">
        <v>141</v>
      </c>
      <c r="C3174" t="s">
        <v>122</v>
      </c>
      <c r="D3174" t="s">
        <v>110</v>
      </c>
      <c r="E3174" t="s">
        <v>132</v>
      </c>
      <c r="F3174" t="s">
        <v>104</v>
      </c>
      <c r="G3174" t="s">
        <v>135</v>
      </c>
      <c r="H3174" t="s">
        <v>93</v>
      </c>
      <c r="I3174" s="15">
        <v>-755.45</v>
      </c>
    </row>
    <row r="3175" spans="1:9" x14ac:dyDescent="0.4">
      <c r="A3175" s="12">
        <v>41058</v>
      </c>
      <c r="B3175" t="s">
        <v>141</v>
      </c>
      <c r="C3175" t="s">
        <v>117</v>
      </c>
      <c r="D3175" t="s">
        <v>102</v>
      </c>
      <c r="E3175" t="s">
        <v>101</v>
      </c>
      <c r="F3175" t="s">
        <v>100</v>
      </c>
      <c r="G3175" t="s">
        <v>107</v>
      </c>
      <c r="H3175">
        <v>20</v>
      </c>
      <c r="I3175" s="15">
        <v>13793.76</v>
      </c>
    </row>
    <row r="3176" spans="1:9" x14ac:dyDescent="0.4">
      <c r="A3176" s="12">
        <v>41330</v>
      </c>
      <c r="B3176" t="s">
        <v>141</v>
      </c>
      <c r="C3176" t="s">
        <v>122</v>
      </c>
      <c r="D3176" t="s">
        <v>110</v>
      </c>
      <c r="E3176" t="s">
        <v>132</v>
      </c>
      <c r="F3176" t="s">
        <v>113</v>
      </c>
      <c r="G3176" t="s">
        <v>120</v>
      </c>
      <c r="H3176" t="s">
        <v>93</v>
      </c>
      <c r="I3176" s="15">
        <v>-1512.83</v>
      </c>
    </row>
    <row r="3177" spans="1:9" x14ac:dyDescent="0.4">
      <c r="A3177" s="12">
        <v>41141</v>
      </c>
      <c r="B3177" t="s">
        <v>141</v>
      </c>
      <c r="C3177" t="s">
        <v>126</v>
      </c>
      <c r="D3177" t="s">
        <v>119</v>
      </c>
      <c r="E3177" t="s">
        <v>125</v>
      </c>
      <c r="F3177" t="s">
        <v>100</v>
      </c>
      <c r="G3177" t="s">
        <v>99</v>
      </c>
      <c r="H3177" t="s">
        <v>93</v>
      </c>
      <c r="I3177" s="15">
        <v>-10524.66</v>
      </c>
    </row>
    <row r="3178" spans="1:9" x14ac:dyDescent="0.4">
      <c r="A3178" s="12">
        <v>41536</v>
      </c>
      <c r="B3178" t="s">
        <v>141</v>
      </c>
      <c r="C3178" t="s">
        <v>117</v>
      </c>
      <c r="D3178" t="s">
        <v>119</v>
      </c>
      <c r="E3178" t="s">
        <v>131</v>
      </c>
      <c r="F3178" t="s">
        <v>95</v>
      </c>
      <c r="G3178" t="s">
        <v>107</v>
      </c>
      <c r="H3178">
        <v>11</v>
      </c>
      <c r="I3178" s="15">
        <v>7490.41</v>
      </c>
    </row>
    <row r="3179" spans="1:9" x14ac:dyDescent="0.4">
      <c r="A3179" s="12">
        <v>41568</v>
      </c>
      <c r="B3179" t="s">
        <v>141</v>
      </c>
      <c r="C3179" t="s">
        <v>117</v>
      </c>
      <c r="D3179" t="s">
        <v>102</v>
      </c>
      <c r="E3179" t="s">
        <v>139</v>
      </c>
      <c r="F3179" t="s">
        <v>112</v>
      </c>
      <c r="G3179" t="s">
        <v>135</v>
      </c>
      <c r="H3179">
        <v>29</v>
      </c>
      <c r="I3179" s="15">
        <v>17684.12</v>
      </c>
    </row>
    <row r="3180" spans="1:9" x14ac:dyDescent="0.4">
      <c r="A3180" s="12">
        <v>41384</v>
      </c>
      <c r="B3180" t="s">
        <v>141</v>
      </c>
      <c r="C3180" t="s">
        <v>124</v>
      </c>
      <c r="D3180" t="s">
        <v>97</v>
      </c>
      <c r="E3180" t="s">
        <v>133</v>
      </c>
      <c r="F3180" t="s">
        <v>112</v>
      </c>
      <c r="G3180" t="s">
        <v>130</v>
      </c>
      <c r="H3180" t="s">
        <v>93</v>
      </c>
      <c r="I3180" s="15">
        <v>-1142.6600000000001</v>
      </c>
    </row>
    <row r="3181" spans="1:9" x14ac:dyDescent="0.4">
      <c r="A3181" s="12">
        <v>41431</v>
      </c>
      <c r="B3181" t="s">
        <v>141</v>
      </c>
      <c r="C3181" t="s">
        <v>122</v>
      </c>
      <c r="D3181" t="s">
        <v>102</v>
      </c>
      <c r="E3181" t="s">
        <v>136</v>
      </c>
      <c r="F3181" t="s">
        <v>95</v>
      </c>
      <c r="G3181" t="s">
        <v>135</v>
      </c>
      <c r="H3181" t="s">
        <v>93</v>
      </c>
      <c r="I3181" s="15">
        <v>-4423.4399999999996</v>
      </c>
    </row>
    <row r="3182" spans="1:9" x14ac:dyDescent="0.4">
      <c r="A3182" s="12">
        <v>41049</v>
      </c>
      <c r="B3182" t="s">
        <v>141</v>
      </c>
      <c r="C3182" t="s">
        <v>122</v>
      </c>
      <c r="D3182" t="s">
        <v>106</v>
      </c>
      <c r="E3182" t="s">
        <v>134</v>
      </c>
      <c r="F3182" t="s">
        <v>95</v>
      </c>
      <c r="G3182" t="s">
        <v>130</v>
      </c>
      <c r="H3182" t="s">
        <v>93</v>
      </c>
      <c r="I3182" s="15">
        <v>-1480.25</v>
      </c>
    </row>
    <row r="3183" spans="1:9" x14ac:dyDescent="0.4">
      <c r="A3183" s="12">
        <v>41504</v>
      </c>
      <c r="B3183" t="s">
        <v>141</v>
      </c>
      <c r="C3183" t="s">
        <v>103</v>
      </c>
      <c r="D3183" t="s">
        <v>106</v>
      </c>
      <c r="E3183" t="s">
        <v>105</v>
      </c>
      <c r="F3183" t="s">
        <v>95</v>
      </c>
      <c r="G3183" t="s">
        <v>111</v>
      </c>
      <c r="H3183" t="s">
        <v>93</v>
      </c>
      <c r="I3183" s="15">
        <v>-3699.77</v>
      </c>
    </row>
    <row r="3184" spans="1:9" x14ac:dyDescent="0.4">
      <c r="A3184" s="12">
        <v>41560</v>
      </c>
      <c r="B3184" t="s">
        <v>141</v>
      </c>
      <c r="C3184" t="s">
        <v>122</v>
      </c>
      <c r="D3184" t="s">
        <v>110</v>
      </c>
      <c r="E3184" t="s">
        <v>132</v>
      </c>
      <c r="F3184" t="s">
        <v>112</v>
      </c>
      <c r="G3184" t="s">
        <v>111</v>
      </c>
      <c r="H3184" t="s">
        <v>93</v>
      </c>
      <c r="I3184" s="15">
        <v>-1429.79</v>
      </c>
    </row>
    <row r="3185" spans="1:9" x14ac:dyDescent="0.4">
      <c r="A3185" s="12">
        <v>41385</v>
      </c>
      <c r="B3185" t="s">
        <v>141</v>
      </c>
      <c r="C3185" t="s">
        <v>103</v>
      </c>
      <c r="D3185" t="s">
        <v>106</v>
      </c>
      <c r="E3185" t="s">
        <v>105</v>
      </c>
      <c r="F3185" t="s">
        <v>104</v>
      </c>
      <c r="G3185" t="s">
        <v>137</v>
      </c>
      <c r="H3185" t="s">
        <v>93</v>
      </c>
      <c r="I3185" s="15">
        <v>-1082.6300000000001</v>
      </c>
    </row>
    <row r="3186" spans="1:9" x14ac:dyDescent="0.4">
      <c r="A3186" s="12">
        <v>41369</v>
      </c>
      <c r="B3186" t="s">
        <v>141</v>
      </c>
      <c r="C3186" t="s">
        <v>117</v>
      </c>
      <c r="D3186" t="s">
        <v>110</v>
      </c>
      <c r="E3186" t="s">
        <v>109</v>
      </c>
      <c r="F3186" t="s">
        <v>95</v>
      </c>
      <c r="G3186" t="s">
        <v>99</v>
      </c>
      <c r="H3186">
        <v>22</v>
      </c>
      <c r="I3186" s="15">
        <v>12737.15</v>
      </c>
    </row>
    <row r="3187" spans="1:9" x14ac:dyDescent="0.4">
      <c r="A3187" s="12">
        <v>41050</v>
      </c>
      <c r="B3187" t="s">
        <v>141</v>
      </c>
      <c r="C3187" t="s">
        <v>126</v>
      </c>
      <c r="D3187" t="s">
        <v>119</v>
      </c>
      <c r="E3187" t="s">
        <v>125</v>
      </c>
      <c r="F3187" t="s">
        <v>108</v>
      </c>
      <c r="G3187" t="s">
        <v>94</v>
      </c>
      <c r="H3187" t="s">
        <v>93</v>
      </c>
      <c r="I3187" s="15">
        <v>-13744.95</v>
      </c>
    </row>
    <row r="3188" spans="1:9" x14ac:dyDescent="0.4">
      <c r="A3188" s="12">
        <v>41620</v>
      </c>
      <c r="B3188" t="s">
        <v>141</v>
      </c>
      <c r="C3188" t="s">
        <v>126</v>
      </c>
      <c r="D3188" t="s">
        <v>110</v>
      </c>
      <c r="E3188" t="s">
        <v>121</v>
      </c>
      <c r="F3188" t="s">
        <v>112</v>
      </c>
      <c r="G3188" t="s">
        <v>99</v>
      </c>
      <c r="H3188" t="s">
        <v>93</v>
      </c>
      <c r="I3188" s="15">
        <v>-4553.88</v>
      </c>
    </row>
    <row r="3189" spans="1:9" x14ac:dyDescent="0.4">
      <c r="A3189" s="12">
        <v>41155</v>
      </c>
      <c r="B3189" t="s">
        <v>141</v>
      </c>
      <c r="C3189" t="s">
        <v>124</v>
      </c>
      <c r="D3189" t="s">
        <v>102</v>
      </c>
      <c r="E3189" t="s">
        <v>116</v>
      </c>
      <c r="F3189" t="s">
        <v>108</v>
      </c>
      <c r="G3189" t="s">
        <v>137</v>
      </c>
      <c r="H3189" t="s">
        <v>93</v>
      </c>
      <c r="I3189" s="15">
        <v>-420.05</v>
      </c>
    </row>
    <row r="3190" spans="1:9" x14ac:dyDescent="0.4">
      <c r="A3190" s="12">
        <v>41270</v>
      </c>
      <c r="B3190" t="s">
        <v>141</v>
      </c>
      <c r="C3190" t="s">
        <v>98</v>
      </c>
      <c r="D3190" t="s">
        <v>119</v>
      </c>
      <c r="E3190" t="s">
        <v>127</v>
      </c>
      <c r="F3190" t="s">
        <v>100</v>
      </c>
      <c r="G3190" t="s">
        <v>120</v>
      </c>
      <c r="H3190" t="s">
        <v>93</v>
      </c>
      <c r="I3190" s="15">
        <v>-5796.35</v>
      </c>
    </row>
    <row r="3191" spans="1:9" x14ac:dyDescent="0.4">
      <c r="A3191" s="12">
        <v>41598</v>
      </c>
      <c r="B3191" t="s">
        <v>141</v>
      </c>
      <c r="C3191" t="s">
        <v>124</v>
      </c>
      <c r="D3191" t="s">
        <v>106</v>
      </c>
      <c r="E3191" t="s">
        <v>134</v>
      </c>
      <c r="F3191" t="s">
        <v>112</v>
      </c>
      <c r="G3191" t="s">
        <v>135</v>
      </c>
      <c r="H3191" t="s">
        <v>93</v>
      </c>
      <c r="I3191" s="15">
        <v>-143.28</v>
      </c>
    </row>
    <row r="3192" spans="1:9" x14ac:dyDescent="0.4">
      <c r="A3192" s="12">
        <v>41052</v>
      </c>
      <c r="B3192" t="s">
        <v>141</v>
      </c>
      <c r="C3192" t="s">
        <v>122</v>
      </c>
      <c r="D3192" t="s">
        <v>97</v>
      </c>
      <c r="E3192" t="s">
        <v>140</v>
      </c>
      <c r="F3192" t="s">
        <v>95</v>
      </c>
      <c r="G3192" t="s">
        <v>120</v>
      </c>
      <c r="H3192" t="s">
        <v>93</v>
      </c>
      <c r="I3192" s="15">
        <v>-5556.68</v>
      </c>
    </row>
    <row r="3193" spans="1:9" x14ac:dyDescent="0.4">
      <c r="A3193" s="12">
        <v>41541</v>
      </c>
      <c r="B3193" t="s">
        <v>141</v>
      </c>
      <c r="C3193" t="s">
        <v>122</v>
      </c>
      <c r="D3193" t="s">
        <v>102</v>
      </c>
      <c r="E3193" t="s">
        <v>101</v>
      </c>
      <c r="F3193" t="s">
        <v>95</v>
      </c>
      <c r="G3193" t="s">
        <v>99</v>
      </c>
      <c r="H3193" t="s">
        <v>93</v>
      </c>
      <c r="I3193" s="15">
        <v>-2487.2600000000002</v>
      </c>
    </row>
    <row r="3194" spans="1:9" x14ac:dyDescent="0.4">
      <c r="A3194" s="12">
        <v>41055</v>
      </c>
      <c r="B3194" t="s">
        <v>141</v>
      </c>
      <c r="C3194" t="s">
        <v>103</v>
      </c>
      <c r="D3194" t="s">
        <v>97</v>
      </c>
      <c r="E3194" t="s">
        <v>133</v>
      </c>
      <c r="F3194" t="s">
        <v>112</v>
      </c>
      <c r="G3194" t="s">
        <v>130</v>
      </c>
      <c r="H3194" t="s">
        <v>93</v>
      </c>
      <c r="I3194" s="15">
        <v>-13476.5</v>
      </c>
    </row>
    <row r="3195" spans="1:9" x14ac:dyDescent="0.4">
      <c r="A3195" s="12">
        <v>41455</v>
      </c>
      <c r="B3195" t="s">
        <v>141</v>
      </c>
      <c r="C3195" t="s">
        <v>126</v>
      </c>
      <c r="D3195" t="s">
        <v>102</v>
      </c>
      <c r="E3195" t="s">
        <v>139</v>
      </c>
      <c r="F3195" t="s">
        <v>112</v>
      </c>
      <c r="G3195" t="s">
        <v>135</v>
      </c>
      <c r="H3195" t="s">
        <v>93</v>
      </c>
      <c r="I3195" s="15">
        <v>-4146.62</v>
      </c>
    </row>
    <row r="3196" spans="1:9" x14ac:dyDescent="0.4">
      <c r="A3196" s="12">
        <v>41595</v>
      </c>
      <c r="B3196" t="s">
        <v>141</v>
      </c>
      <c r="C3196" t="s">
        <v>103</v>
      </c>
      <c r="D3196" t="s">
        <v>102</v>
      </c>
      <c r="E3196" t="s">
        <v>136</v>
      </c>
      <c r="F3196" t="s">
        <v>95</v>
      </c>
      <c r="G3196" t="s">
        <v>115</v>
      </c>
      <c r="H3196" t="s">
        <v>93</v>
      </c>
      <c r="I3196" s="15">
        <v>-4228.53</v>
      </c>
    </row>
    <row r="3197" spans="1:9" x14ac:dyDescent="0.4">
      <c r="A3197" s="12">
        <v>41638</v>
      </c>
      <c r="B3197" t="s">
        <v>141</v>
      </c>
      <c r="C3197" t="s">
        <v>98</v>
      </c>
      <c r="D3197" t="s">
        <v>110</v>
      </c>
      <c r="E3197" t="s">
        <v>109</v>
      </c>
      <c r="F3197" t="s">
        <v>100</v>
      </c>
      <c r="G3197" t="s">
        <v>137</v>
      </c>
      <c r="H3197" t="s">
        <v>93</v>
      </c>
      <c r="I3197" s="15">
        <v>-12181.45</v>
      </c>
    </row>
    <row r="3198" spans="1:9" x14ac:dyDescent="0.4">
      <c r="A3198" s="12">
        <v>41470</v>
      </c>
      <c r="B3198" t="s">
        <v>141</v>
      </c>
      <c r="C3198" t="s">
        <v>117</v>
      </c>
      <c r="D3198" t="s">
        <v>102</v>
      </c>
      <c r="E3198" t="s">
        <v>116</v>
      </c>
      <c r="F3198" t="s">
        <v>95</v>
      </c>
      <c r="G3198" t="s">
        <v>111</v>
      </c>
      <c r="H3198">
        <v>57</v>
      </c>
      <c r="I3198" s="15">
        <v>71726.59</v>
      </c>
    </row>
    <row r="3199" spans="1:9" x14ac:dyDescent="0.4">
      <c r="A3199" s="12">
        <v>41550</v>
      </c>
      <c r="B3199" t="s">
        <v>141</v>
      </c>
      <c r="C3199" t="s">
        <v>117</v>
      </c>
      <c r="D3199" t="s">
        <v>97</v>
      </c>
      <c r="E3199" t="s">
        <v>133</v>
      </c>
      <c r="F3199" t="s">
        <v>104</v>
      </c>
      <c r="G3199" t="s">
        <v>94</v>
      </c>
      <c r="H3199">
        <v>38</v>
      </c>
      <c r="I3199" s="15">
        <v>29916.52</v>
      </c>
    </row>
    <row r="3200" spans="1:9" x14ac:dyDescent="0.4">
      <c r="A3200" s="12">
        <v>41160</v>
      </c>
      <c r="B3200" t="s">
        <v>141</v>
      </c>
      <c r="C3200" t="s">
        <v>98</v>
      </c>
      <c r="D3200" t="s">
        <v>97</v>
      </c>
      <c r="E3200" t="s">
        <v>129</v>
      </c>
      <c r="F3200" t="s">
        <v>108</v>
      </c>
      <c r="G3200" t="s">
        <v>115</v>
      </c>
      <c r="H3200" t="s">
        <v>93</v>
      </c>
      <c r="I3200" s="15">
        <v>-3835.77</v>
      </c>
    </row>
    <row r="3201" spans="1:9" x14ac:dyDescent="0.4">
      <c r="A3201" s="12">
        <v>41082</v>
      </c>
      <c r="B3201" t="s">
        <v>141</v>
      </c>
      <c r="C3201" t="s">
        <v>124</v>
      </c>
      <c r="D3201" t="s">
        <v>106</v>
      </c>
      <c r="E3201" t="s">
        <v>138</v>
      </c>
      <c r="F3201" t="s">
        <v>112</v>
      </c>
      <c r="G3201" t="s">
        <v>107</v>
      </c>
      <c r="H3201" t="s">
        <v>93</v>
      </c>
      <c r="I3201" s="15">
        <v>-371.78</v>
      </c>
    </row>
    <row r="3202" spans="1:9" x14ac:dyDescent="0.4">
      <c r="A3202" s="12">
        <v>41570</v>
      </c>
      <c r="B3202" t="s">
        <v>141</v>
      </c>
      <c r="C3202" t="s">
        <v>117</v>
      </c>
      <c r="D3202" t="s">
        <v>106</v>
      </c>
      <c r="E3202" t="s">
        <v>105</v>
      </c>
      <c r="F3202" t="s">
        <v>104</v>
      </c>
      <c r="G3202" t="s">
        <v>135</v>
      </c>
      <c r="H3202">
        <v>10</v>
      </c>
      <c r="I3202" s="15">
        <v>5800.64</v>
      </c>
    </row>
    <row r="3203" spans="1:9" x14ac:dyDescent="0.4">
      <c r="A3203" s="12">
        <v>41252</v>
      </c>
      <c r="B3203" t="s">
        <v>141</v>
      </c>
      <c r="C3203" t="s">
        <v>126</v>
      </c>
      <c r="D3203" t="s">
        <v>110</v>
      </c>
      <c r="E3203" t="s">
        <v>128</v>
      </c>
      <c r="F3203" t="s">
        <v>112</v>
      </c>
      <c r="G3203" t="s">
        <v>111</v>
      </c>
      <c r="H3203" t="s">
        <v>93</v>
      </c>
      <c r="I3203" s="15">
        <v>-6419.78</v>
      </c>
    </row>
    <row r="3204" spans="1:9" x14ac:dyDescent="0.4">
      <c r="A3204" s="12">
        <v>40918</v>
      </c>
      <c r="B3204" t="s">
        <v>141</v>
      </c>
      <c r="C3204" t="s">
        <v>117</v>
      </c>
      <c r="D3204" t="s">
        <v>110</v>
      </c>
      <c r="E3204" t="s">
        <v>121</v>
      </c>
      <c r="F3204" t="s">
        <v>113</v>
      </c>
      <c r="G3204" t="s">
        <v>135</v>
      </c>
      <c r="H3204">
        <v>42</v>
      </c>
      <c r="I3204" s="15">
        <v>28074.66</v>
      </c>
    </row>
    <row r="3205" spans="1:9" x14ac:dyDescent="0.4">
      <c r="A3205" s="12">
        <v>41288</v>
      </c>
      <c r="B3205" t="s">
        <v>141</v>
      </c>
      <c r="C3205" t="s">
        <v>122</v>
      </c>
      <c r="D3205" t="s">
        <v>119</v>
      </c>
      <c r="E3205" t="s">
        <v>125</v>
      </c>
      <c r="F3205" t="s">
        <v>113</v>
      </c>
      <c r="G3205" t="s">
        <v>137</v>
      </c>
      <c r="H3205" t="s">
        <v>93</v>
      </c>
      <c r="I3205" s="15">
        <v>-5766.55</v>
      </c>
    </row>
    <row r="3206" spans="1:9" x14ac:dyDescent="0.4">
      <c r="A3206" s="12">
        <v>41603</v>
      </c>
      <c r="B3206" t="s">
        <v>141</v>
      </c>
      <c r="C3206" t="s">
        <v>124</v>
      </c>
      <c r="D3206" t="s">
        <v>97</v>
      </c>
      <c r="E3206" t="s">
        <v>129</v>
      </c>
      <c r="F3206" t="s">
        <v>108</v>
      </c>
      <c r="G3206" t="s">
        <v>94</v>
      </c>
      <c r="H3206" t="s">
        <v>93</v>
      </c>
      <c r="I3206" s="15">
        <v>-262.61</v>
      </c>
    </row>
    <row r="3207" spans="1:9" x14ac:dyDescent="0.4">
      <c r="A3207" s="12">
        <v>41330</v>
      </c>
      <c r="B3207" t="s">
        <v>141</v>
      </c>
      <c r="C3207" t="s">
        <v>117</v>
      </c>
      <c r="D3207" t="s">
        <v>102</v>
      </c>
      <c r="E3207" t="s">
        <v>116</v>
      </c>
      <c r="F3207" t="s">
        <v>113</v>
      </c>
      <c r="G3207" t="s">
        <v>130</v>
      </c>
      <c r="H3207">
        <v>63</v>
      </c>
      <c r="I3207" s="15">
        <v>57421.2</v>
      </c>
    </row>
    <row r="3208" spans="1:9" x14ac:dyDescent="0.4">
      <c r="A3208" s="12">
        <v>40965</v>
      </c>
      <c r="B3208" t="s">
        <v>141</v>
      </c>
      <c r="C3208" t="s">
        <v>124</v>
      </c>
      <c r="D3208" t="s">
        <v>102</v>
      </c>
      <c r="E3208" t="s">
        <v>136</v>
      </c>
      <c r="F3208" t="s">
        <v>112</v>
      </c>
      <c r="G3208" t="s">
        <v>111</v>
      </c>
      <c r="H3208" t="s">
        <v>93</v>
      </c>
      <c r="I3208" s="15">
        <v>-1263.4100000000001</v>
      </c>
    </row>
    <row r="3209" spans="1:9" x14ac:dyDescent="0.4">
      <c r="A3209" s="12">
        <v>41140</v>
      </c>
      <c r="B3209" t="s">
        <v>141</v>
      </c>
      <c r="C3209" t="s">
        <v>103</v>
      </c>
      <c r="D3209" t="s">
        <v>110</v>
      </c>
      <c r="E3209" t="s">
        <v>109</v>
      </c>
      <c r="F3209" t="s">
        <v>100</v>
      </c>
      <c r="G3209" t="s">
        <v>94</v>
      </c>
      <c r="H3209" t="s">
        <v>93</v>
      </c>
      <c r="I3209" s="15">
        <v>-7952.63</v>
      </c>
    </row>
    <row r="3210" spans="1:9" x14ac:dyDescent="0.4">
      <c r="A3210" s="12">
        <v>41426</v>
      </c>
      <c r="B3210" t="s">
        <v>141</v>
      </c>
      <c r="C3210" t="s">
        <v>122</v>
      </c>
      <c r="D3210" t="s">
        <v>106</v>
      </c>
      <c r="E3210" t="s">
        <v>114</v>
      </c>
      <c r="F3210" t="s">
        <v>100</v>
      </c>
      <c r="G3210" t="s">
        <v>115</v>
      </c>
      <c r="H3210" t="s">
        <v>93</v>
      </c>
      <c r="I3210" s="15">
        <v>-1409.68</v>
      </c>
    </row>
    <row r="3211" spans="1:9" x14ac:dyDescent="0.4">
      <c r="A3211" s="12">
        <v>41458</v>
      </c>
      <c r="B3211" t="s">
        <v>141</v>
      </c>
      <c r="C3211" t="s">
        <v>98</v>
      </c>
      <c r="D3211" t="s">
        <v>119</v>
      </c>
      <c r="E3211" t="s">
        <v>123</v>
      </c>
      <c r="F3211" t="s">
        <v>104</v>
      </c>
      <c r="G3211" t="s">
        <v>99</v>
      </c>
      <c r="H3211" t="s">
        <v>93</v>
      </c>
      <c r="I3211" s="15">
        <v>-1773.83</v>
      </c>
    </row>
    <row r="3212" spans="1:9" x14ac:dyDescent="0.4">
      <c r="A3212" s="12">
        <v>41625</v>
      </c>
      <c r="B3212" t="s">
        <v>141</v>
      </c>
      <c r="C3212" t="s">
        <v>103</v>
      </c>
      <c r="D3212" t="s">
        <v>119</v>
      </c>
      <c r="E3212" t="s">
        <v>131</v>
      </c>
      <c r="F3212" t="s">
        <v>112</v>
      </c>
      <c r="G3212" t="s">
        <v>137</v>
      </c>
      <c r="H3212" t="s">
        <v>93</v>
      </c>
      <c r="I3212" s="15">
        <v>-1653.48</v>
      </c>
    </row>
    <row r="3213" spans="1:9" x14ac:dyDescent="0.4">
      <c r="A3213" s="12">
        <v>41250</v>
      </c>
      <c r="B3213" t="s">
        <v>141</v>
      </c>
      <c r="C3213" t="s">
        <v>98</v>
      </c>
      <c r="D3213" t="s">
        <v>97</v>
      </c>
      <c r="E3213" t="s">
        <v>129</v>
      </c>
      <c r="F3213" t="s">
        <v>112</v>
      </c>
      <c r="G3213" t="s">
        <v>115</v>
      </c>
      <c r="H3213" t="s">
        <v>93</v>
      </c>
      <c r="I3213" s="15">
        <v>-7443.67</v>
      </c>
    </row>
    <row r="3214" spans="1:9" x14ac:dyDescent="0.4">
      <c r="A3214" s="12">
        <v>41025</v>
      </c>
      <c r="B3214" t="s">
        <v>141</v>
      </c>
      <c r="C3214" t="s">
        <v>126</v>
      </c>
      <c r="D3214" t="s">
        <v>110</v>
      </c>
      <c r="E3214" t="s">
        <v>109</v>
      </c>
      <c r="F3214" t="s">
        <v>112</v>
      </c>
      <c r="G3214" t="s">
        <v>137</v>
      </c>
      <c r="H3214" t="s">
        <v>93</v>
      </c>
      <c r="I3214" s="15">
        <v>-5455.85</v>
      </c>
    </row>
    <row r="3215" spans="1:9" x14ac:dyDescent="0.4">
      <c r="A3215" s="12">
        <v>41249</v>
      </c>
      <c r="B3215" t="s">
        <v>141</v>
      </c>
      <c r="C3215" t="s">
        <v>126</v>
      </c>
      <c r="D3215" t="s">
        <v>119</v>
      </c>
      <c r="E3215" t="s">
        <v>127</v>
      </c>
      <c r="F3215" t="s">
        <v>113</v>
      </c>
      <c r="G3215" t="s">
        <v>137</v>
      </c>
      <c r="H3215" t="s">
        <v>93</v>
      </c>
      <c r="I3215" s="15">
        <v>-5510.64</v>
      </c>
    </row>
    <row r="3216" spans="1:9" x14ac:dyDescent="0.4">
      <c r="A3216" s="12">
        <v>41189</v>
      </c>
      <c r="B3216" t="s">
        <v>141</v>
      </c>
      <c r="C3216" t="s">
        <v>126</v>
      </c>
      <c r="D3216" t="s">
        <v>97</v>
      </c>
      <c r="E3216" t="s">
        <v>129</v>
      </c>
      <c r="F3216" t="s">
        <v>100</v>
      </c>
      <c r="G3216" t="s">
        <v>99</v>
      </c>
      <c r="H3216" t="s">
        <v>93</v>
      </c>
      <c r="I3216" s="15">
        <v>-2091.64</v>
      </c>
    </row>
    <row r="3217" spans="1:9" x14ac:dyDescent="0.4">
      <c r="A3217" s="12">
        <v>41105</v>
      </c>
      <c r="B3217" t="s">
        <v>141</v>
      </c>
      <c r="C3217" t="s">
        <v>122</v>
      </c>
      <c r="D3217" t="s">
        <v>119</v>
      </c>
      <c r="E3217" t="s">
        <v>125</v>
      </c>
      <c r="F3217" t="s">
        <v>100</v>
      </c>
      <c r="G3217" t="s">
        <v>120</v>
      </c>
      <c r="H3217" t="s">
        <v>93</v>
      </c>
      <c r="I3217" s="15">
        <v>-6104.11</v>
      </c>
    </row>
    <row r="3218" spans="1:9" x14ac:dyDescent="0.4">
      <c r="A3218" s="12">
        <v>41237</v>
      </c>
      <c r="B3218" t="s">
        <v>141</v>
      </c>
      <c r="C3218" t="s">
        <v>122</v>
      </c>
      <c r="D3218" t="s">
        <v>119</v>
      </c>
      <c r="E3218" t="s">
        <v>118</v>
      </c>
      <c r="F3218" t="s">
        <v>100</v>
      </c>
      <c r="G3218" t="s">
        <v>111</v>
      </c>
      <c r="H3218" t="s">
        <v>93</v>
      </c>
      <c r="I3218" s="15">
        <v>-1607.46</v>
      </c>
    </row>
    <row r="3219" spans="1:9" x14ac:dyDescent="0.4">
      <c r="A3219" s="12">
        <v>41290</v>
      </c>
      <c r="B3219" t="s">
        <v>141</v>
      </c>
      <c r="C3219" t="s">
        <v>103</v>
      </c>
      <c r="D3219" t="s">
        <v>110</v>
      </c>
      <c r="E3219" t="s">
        <v>128</v>
      </c>
      <c r="F3219" t="s">
        <v>104</v>
      </c>
      <c r="G3219" t="s">
        <v>135</v>
      </c>
      <c r="H3219" t="s">
        <v>93</v>
      </c>
      <c r="I3219" s="15">
        <v>-7480.34</v>
      </c>
    </row>
    <row r="3220" spans="1:9" x14ac:dyDescent="0.4">
      <c r="A3220" s="12">
        <v>41302</v>
      </c>
      <c r="B3220" t="s">
        <v>141</v>
      </c>
      <c r="C3220" t="s">
        <v>103</v>
      </c>
      <c r="D3220" t="s">
        <v>110</v>
      </c>
      <c r="E3220" t="s">
        <v>109</v>
      </c>
      <c r="F3220" t="s">
        <v>112</v>
      </c>
      <c r="G3220" t="s">
        <v>115</v>
      </c>
      <c r="H3220" t="s">
        <v>93</v>
      </c>
      <c r="I3220" s="15">
        <v>-3841.97</v>
      </c>
    </row>
    <row r="3221" spans="1:9" x14ac:dyDescent="0.4">
      <c r="A3221" s="12">
        <v>41246</v>
      </c>
      <c r="B3221" t="s">
        <v>141</v>
      </c>
      <c r="C3221" t="s">
        <v>103</v>
      </c>
      <c r="D3221" t="s">
        <v>110</v>
      </c>
      <c r="E3221" t="s">
        <v>121</v>
      </c>
      <c r="F3221" t="s">
        <v>108</v>
      </c>
      <c r="G3221" t="s">
        <v>111</v>
      </c>
      <c r="H3221" t="s">
        <v>93</v>
      </c>
      <c r="I3221" s="15">
        <v>-36135.269999999997</v>
      </c>
    </row>
    <row r="3222" spans="1:9" x14ac:dyDescent="0.4">
      <c r="A3222" s="12">
        <v>40909</v>
      </c>
      <c r="B3222" t="s">
        <v>141</v>
      </c>
      <c r="C3222" t="s">
        <v>117</v>
      </c>
      <c r="D3222" t="s">
        <v>97</v>
      </c>
      <c r="E3222" t="s">
        <v>140</v>
      </c>
      <c r="F3222" t="s">
        <v>108</v>
      </c>
      <c r="G3222" t="s">
        <v>120</v>
      </c>
      <c r="H3222">
        <v>68</v>
      </c>
      <c r="I3222" s="15">
        <v>51535.76</v>
      </c>
    </row>
    <row r="3223" spans="1:9" x14ac:dyDescent="0.4">
      <c r="A3223" s="12">
        <v>41050</v>
      </c>
      <c r="B3223" t="s">
        <v>141</v>
      </c>
      <c r="C3223" t="s">
        <v>117</v>
      </c>
      <c r="D3223" t="s">
        <v>119</v>
      </c>
      <c r="E3223" t="s">
        <v>127</v>
      </c>
      <c r="F3223" t="s">
        <v>95</v>
      </c>
      <c r="G3223" t="s">
        <v>120</v>
      </c>
      <c r="H3223">
        <v>35</v>
      </c>
      <c r="I3223" s="15">
        <v>24292.25</v>
      </c>
    </row>
    <row r="3224" spans="1:9" x14ac:dyDescent="0.4">
      <c r="A3224" s="12">
        <v>41234</v>
      </c>
      <c r="B3224" t="s">
        <v>141</v>
      </c>
      <c r="C3224" t="s">
        <v>124</v>
      </c>
      <c r="D3224" t="s">
        <v>110</v>
      </c>
      <c r="E3224" t="s">
        <v>109</v>
      </c>
      <c r="F3224" t="s">
        <v>104</v>
      </c>
      <c r="G3224" t="s">
        <v>111</v>
      </c>
      <c r="H3224" t="s">
        <v>93</v>
      </c>
      <c r="I3224" s="15">
        <v>-918.79</v>
      </c>
    </row>
    <row r="3225" spans="1:9" x14ac:dyDescent="0.4">
      <c r="A3225" s="12">
        <v>41291</v>
      </c>
      <c r="B3225" t="s">
        <v>141</v>
      </c>
      <c r="C3225" t="s">
        <v>98</v>
      </c>
      <c r="D3225" t="s">
        <v>119</v>
      </c>
      <c r="E3225" t="s">
        <v>123</v>
      </c>
      <c r="F3225" t="s">
        <v>104</v>
      </c>
      <c r="G3225" t="s">
        <v>115</v>
      </c>
      <c r="H3225" t="s">
        <v>93</v>
      </c>
      <c r="I3225" s="15">
        <v>-7366.63</v>
      </c>
    </row>
    <row r="3226" spans="1:9" x14ac:dyDescent="0.4">
      <c r="A3226" s="12">
        <v>41021</v>
      </c>
      <c r="B3226" t="s">
        <v>141</v>
      </c>
      <c r="C3226" t="s">
        <v>122</v>
      </c>
      <c r="D3226" t="s">
        <v>106</v>
      </c>
      <c r="E3226" t="s">
        <v>105</v>
      </c>
      <c r="F3226" t="s">
        <v>100</v>
      </c>
      <c r="G3226" t="s">
        <v>130</v>
      </c>
      <c r="H3226" t="s">
        <v>93</v>
      </c>
      <c r="I3226" s="15">
        <v>-668.28</v>
      </c>
    </row>
    <row r="3227" spans="1:9" x14ac:dyDescent="0.4">
      <c r="A3227" s="12">
        <v>41082</v>
      </c>
      <c r="B3227" t="s">
        <v>141</v>
      </c>
      <c r="C3227" t="s">
        <v>117</v>
      </c>
      <c r="D3227" t="s">
        <v>110</v>
      </c>
      <c r="E3227" t="s">
        <v>121</v>
      </c>
      <c r="F3227" t="s">
        <v>112</v>
      </c>
      <c r="G3227" t="s">
        <v>137</v>
      </c>
      <c r="H3227">
        <v>51</v>
      </c>
      <c r="I3227" s="15">
        <v>30809.97</v>
      </c>
    </row>
    <row r="3228" spans="1:9" x14ac:dyDescent="0.4">
      <c r="A3228" s="12">
        <v>41503</v>
      </c>
      <c r="B3228" t="s">
        <v>141</v>
      </c>
      <c r="C3228" t="s">
        <v>98</v>
      </c>
      <c r="D3228" t="s">
        <v>106</v>
      </c>
      <c r="E3228" t="s">
        <v>105</v>
      </c>
      <c r="F3228" t="s">
        <v>104</v>
      </c>
      <c r="G3228" t="s">
        <v>130</v>
      </c>
      <c r="H3228" t="s">
        <v>93</v>
      </c>
      <c r="I3228" s="15">
        <v>-1976.18</v>
      </c>
    </row>
    <row r="3229" spans="1:9" x14ac:dyDescent="0.4">
      <c r="A3229" s="12">
        <v>41294</v>
      </c>
      <c r="B3229" t="s">
        <v>141</v>
      </c>
      <c r="C3229" t="s">
        <v>126</v>
      </c>
      <c r="D3229" t="s">
        <v>102</v>
      </c>
      <c r="E3229" t="s">
        <v>139</v>
      </c>
      <c r="F3229" t="s">
        <v>112</v>
      </c>
      <c r="G3229" t="s">
        <v>111</v>
      </c>
      <c r="H3229" t="s">
        <v>93</v>
      </c>
      <c r="I3229" s="15">
        <v>-6413.38</v>
      </c>
    </row>
    <row r="3230" spans="1:9" x14ac:dyDescent="0.4">
      <c r="A3230" s="12">
        <v>41049</v>
      </c>
      <c r="B3230" t="s">
        <v>141</v>
      </c>
      <c r="C3230" t="s">
        <v>103</v>
      </c>
      <c r="D3230" t="s">
        <v>110</v>
      </c>
      <c r="E3230" t="s">
        <v>132</v>
      </c>
      <c r="F3230" t="s">
        <v>104</v>
      </c>
      <c r="G3230" t="s">
        <v>135</v>
      </c>
      <c r="H3230" t="s">
        <v>93</v>
      </c>
      <c r="I3230" s="15">
        <v>-2863.86</v>
      </c>
    </row>
    <row r="3231" spans="1:9" x14ac:dyDescent="0.4">
      <c r="A3231" s="12">
        <v>41215</v>
      </c>
      <c r="B3231" t="s">
        <v>141</v>
      </c>
      <c r="C3231" t="s">
        <v>126</v>
      </c>
      <c r="D3231" t="s">
        <v>97</v>
      </c>
      <c r="E3231" t="s">
        <v>96</v>
      </c>
      <c r="F3231" t="s">
        <v>95</v>
      </c>
      <c r="G3231" t="s">
        <v>120</v>
      </c>
      <c r="H3231" t="s">
        <v>93</v>
      </c>
      <c r="I3231" s="15">
        <v>-2342.7399999999998</v>
      </c>
    </row>
    <row r="3232" spans="1:9" x14ac:dyDescent="0.4">
      <c r="A3232" s="12">
        <v>41256</v>
      </c>
      <c r="B3232" t="s">
        <v>141</v>
      </c>
      <c r="C3232" t="s">
        <v>103</v>
      </c>
      <c r="D3232" t="s">
        <v>110</v>
      </c>
      <c r="E3232" t="s">
        <v>128</v>
      </c>
      <c r="F3232" t="s">
        <v>108</v>
      </c>
      <c r="G3232" t="s">
        <v>94</v>
      </c>
      <c r="H3232" t="s">
        <v>93</v>
      </c>
      <c r="I3232" s="15">
        <v>-5434.18</v>
      </c>
    </row>
    <row r="3233" spans="1:9" x14ac:dyDescent="0.4">
      <c r="A3233" s="12">
        <v>40922</v>
      </c>
      <c r="B3233" t="s">
        <v>141</v>
      </c>
      <c r="C3233" t="s">
        <v>122</v>
      </c>
      <c r="D3233" t="s">
        <v>102</v>
      </c>
      <c r="E3233" t="s">
        <v>116</v>
      </c>
      <c r="F3233" t="s">
        <v>104</v>
      </c>
      <c r="G3233" t="s">
        <v>111</v>
      </c>
      <c r="H3233" t="s">
        <v>93</v>
      </c>
      <c r="I3233" s="15">
        <v>-3087.18</v>
      </c>
    </row>
    <row r="3234" spans="1:9" x14ac:dyDescent="0.4">
      <c r="A3234" s="12">
        <v>41427</v>
      </c>
      <c r="B3234" t="s">
        <v>141</v>
      </c>
      <c r="C3234" t="s">
        <v>117</v>
      </c>
      <c r="D3234" t="s">
        <v>119</v>
      </c>
      <c r="E3234" t="s">
        <v>118</v>
      </c>
      <c r="F3234" t="s">
        <v>113</v>
      </c>
      <c r="G3234" t="s">
        <v>99</v>
      </c>
      <c r="H3234">
        <v>14</v>
      </c>
      <c r="I3234" s="15">
        <v>8606.18</v>
      </c>
    </row>
    <row r="3235" spans="1:9" x14ac:dyDescent="0.4">
      <c r="A3235" s="12">
        <v>41222</v>
      </c>
      <c r="B3235" t="s">
        <v>141</v>
      </c>
      <c r="C3235" t="s">
        <v>124</v>
      </c>
      <c r="D3235" t="s">
        <v>119</v>
      </c>
      <c r="E3235" t="s">
        <v>118</v>
      </c>
      <c r="F3235" t="s">
        <v>113</v>
      </c>
      <c r="G3235" t="s">
        <v>94</v>
      </c>
      <c r="H3235" t="s">
        <v>93</v>
      </c>
      <c r="I3235" s="15">
        <v>-360.63</v>
      </c>
    </row>
    <row r="3236" spans="1:9" x14ac:dyDescent="0.4">
      <c r="A3236" s="12">
        <v>40926</v>
      </c>
      <c r="B3236" t="s">
        <v>141</v>
      </c>
      <c r="C3236" t="s">
        <v>122</v>
      </c>
      <c r="D3236" t="s">
        <v>106</v>
      </c>
      <c r="E3236" t="s">
        <v>134</v>
      </c>
      <c r="F3236" t="s">
        <v>108</v>
      </c>
      <c r="G3236" t="s">
        <v>137</v>
      </c>
      <c r="H3236" t="s">
        <v>93</v>
      </c>
      <c r="I3236" s="15">
        <v>-714.05</v>
      </c>
    </row>
    <row r="3237" spans="1:9" x14ac:dyDescent="0.4">
      <c r="A3237" s="12">
        <v>41495</v>
      </c>
      <c r="B3237" t="s">
        <v>141</v>
      </c>
      <c r="C3237" t="s">
        <v>124</v>
      </c>
      <c r="D3237" t="s">
        <v>119</v>
      </c>
      <c r="E3237" t="s">
        <v>123</v>
      </c>
      <c r="F3237" t="s">
        <v>95</v>
      </c>
      <c r="G3237" t="s">
        <v>130</v>
      </c>
      <c r="H3237" t="s">
        <v>93</v>
      </c>
      <c r="I3237" s="15">
        <v>-341.72</v>
      </c>
    </row>
    <row r="3238" spans="1:9" x14ac:dyDescent="0.4">
      <c r="A3238" s="12">
        <v>40912</v>
      </c>
      <c r="B3238" t="s">
        <v>141</v>
      </c>
      <c r="C3238" t="s">
        <v>126</v>
      </c>
      <c r="D3238" t="s">
        <v>110</v>
      </c>
      <c r="E3238" t="s">
        <v>109</v>
      </c>
      <c r="F3238" t="s">
        <v>112</v>
      </c>
      <c r="G3238" t="s">
        <v>130</v>
      </c>
      <c r="H3238" t="s">
        <v>93</v>
      </c>
      <c r="I3238" s="15">
        <v>-4656.2</v>
      </c>
    </row>
    <row r="3239" spans="1:9" x14ac:dyDescent="0.4">
      <c r="A3239" s="12">
        <v>41267</v>
      </c>
      <c r="B3239" t="s">
        <v>141</v>
      </c>
      <c r="C3239" t="s">
        <v>117</v>
      </c>
      <c r="D3239" t="s">
        <v>119</v>
      </c>
      <c r="E3239" t="s">
        <v>118</v>
      </c>
      <c r="F3239" t="s">
        <v>108</v>
      </c>
      <c r="G3239" t="s">
        <v>135</v>
      </c>
      <c r="H3239">
        <v>30</v>
      </c>
      <c r="I3239" s="15">
        <v>19322.46</v>
      </c>
    </row>
    <row r="3240" spans="1:9" x14ac:dyDescent="0.4">
      <c r="A3240" s="12">
        <v>41407</v>
      </c>
      <c r="B3240" t="s">
        <v>141</v>
      </c>
      <c r="C3240" t="s">
        <v>98</v>
      </c>
      <c r="D3240" t="s">
        <v>110</v>
      </c>
      <c r="E3240" t="s">
        <v>121</v>
      </c>
      <c r="F3240" t="s">
        <v>104</v>
      </c>
      <c r="G3240" t="s">
        <v>137</v>
      </c>
      <c r="H3240" t="s">
        <v>93</v>
      </c>
      <c r="I3240" s="15">
        <v>-14870.45</v>
      </c>
    </row>
    <row r="3241" spans="1:9" x14ac:dyDescent="0.4">
      <c r="A3241" s="12">
        <v>41202</v>
      </c>
      <c r="B3241" t="s">
        <v>141</v>
      </c>
      <c r="C3241" t="s">
        <v>98</v>
      </c>
      <c r="D3241" t="s">
        <v>106</v>
      </c>
      <c r="E3241" t="s">
        <v>105</v>
      </c>
      <c r="F3241" t="s">
        <v>113</v>
      </c>
      <c r="G3241" t="s">
        <v>94</v>
      </c>
      <c r="H3241" t="s">
        <v>93</v>
      </c>
      <c r="I3241" s="15">
        <v>-3975.17</v>
      </c>
    </row>
    <row r="3242" spans="1:9" x14ac:dyDescent="0.4">
      <c r="A3242" s="12">
        <v>41374</v>
      </c>
      <c r="B3242" t="s">
        <v>141</v>
      </c>
      <c r="C3242" t="s">
        <v>124</v>
      </c>
      <c r="D3242" t="s">
        <v>102</v>
      </c>
      <c r="E3242" t="s">
        <v>139</v>
      </c>
      <c r="F3242" t="s">
        <v>95</v>
      </c>
      <c r="G3242" t="s">
        <v>115</v>
      </c>
      <c r="H3242" t="s">
        <v>93</v>
      </c>
      <c r="I3242" s="15">
        <v>-598.94000000000005</v>
      </c>
    </row>
    <row r="3243" spans="1:9" x14ac:dyDescent="0.4">
      <c r="A3243" s="12">
        <v>41478</v>
      </c>
      <c r="B3243" t="s">
        <v>141</v>
      </c>
      <c r="C3243" t="s">
        <v>117</v>
      </c>
      <c r="D3243" t="s">
        <v>110</v>
      </c>
      <c r="E3243" t="s">
        <v>128</v>
      </c>
      <c r="F3243" t="s">
        <v>113</v>
      </c>
      <c r="G3243" t="s">
        <v>120</v>
      </c>
      <c r="H3243">
        <v>22</v>
      </c>
      <c r="I3243" s="15">
        <v>16637.759999999998</v>
      </c>
    </row>
    <row r="3244" spans="1:9" x14ac:dyDescent="0.4">
      <c r="A3244" s="12">
        <v>41256</v>
      </c>
      <c r="B3244" t="s">
        <v>141</v>
      </c>
      <c r="C3244" t="s">
        <v>98</v>
      </c>
      <c r="D3244" t="s">
        <v>110</v>
      </c>
      <c r="E3244" t="s">
        <v>132</v>
      </c>
      <c r="F3244" t="s">
        <v>104</v>
      </c>
      <c r="G3244" t="s">
        <v>135</v>
      </c>
      <c r="H3244" t="s">
        <v>93</v>
      </c>
      <c r="I3244" s="15">
        <v>-2796.32</v>
      </c>
    </row>
    <row r="3245" spans="1:9" x14ac:dyDescent="0.4">
      <c r="A3245" s="12">
        <v>41605</v>
      </c>
      <c r="B3245" t="s">
        <v>141</v>
      </c>
      <c r="C3245" t="s">
        <v>124</v>
      </c>
      <c r="D3245" t="s">
        <v>97</v>
      </c>
      <c r="E3245" t="s">
        <v>140</v>
      </c>
      <c r="F3245" t="s">
        <v>113</v>
      </c>
      <c r="G3245" t="s">
        <v>107</v>
      </c>
      <c r="H3245" t="s">
        <v>93</v>
      </c>
      <c r="I3245" s="15">
        <v>-1242.43</v>
      </c>
    </row>
    <row r="3246" spans="1:9" x14ac:dyDescent="0.4">
      <c r="A3246" s="12">
        <v>41058</v>
      </c>
      <c r="B3246" t="s">
        <v>141</v>
      </c>
      <c r="C3246" t="s">
        <v>103</v>
      </c>
      <c r="D3246" t="s">
        <v>102</v>
      </c>
      <c r="E3246" t="s">
        <v>101</v>
      </c>
      <c r="F3246" t="s">
        <v>95</v>
      </c>
      <c r="G3246" t="s">
        <v>135</v>
      </c>
      <c r="H3246" t="s">
        <v>93</v>
      </c>
      <c r="I3246" s="15">
        <v>-2712.71</v>
      </c>
    </row>
    <row r="3247" spans="1:9" x14ac:dyDescent="0.4">
      <c r="A3247" s="12">
        <v>41583</v>
      </c>
      <c r="B3247" t="s">
        <v>141</v>
      </c>
      <c r="C3247" t="s">
        <v>122</v>
      </c>
      <c r="D3247" t="s">
        <v>106</v>
      </c>
      <c r="E3247" t="s">
        <v>105</v>
      </c>
      <c r="F3247" t="s">
        <v>112</v>
      </c>
      <c r="G3247" t="s">
        <v>107</v>
      </c>
      <c r="H3247" t="s">
        <v>93</v>
      </c>
      <c r="I3247" s="15">
        <v>-637.20000000000005</v>
      </c>
    </row>
    <row r="3248" spans="1:9" x14ac:dyDescent="0.4">
      <c r="A3248" s="12">
        <v>41337</v>
      </c>
      <c r="B3248" t="s">
        <v>141</v>
      </c>
      <c r="C3248" t="s">
        <v>122</v>
      </c>
      <c r="D3248" t="s">
        <v>110</v>
      </c>
      <c r="E3248" t="s">
        <v>121</v>
      </c>
      <c r="F3248" t="s">
        <v>112</v>
      </c>
      <c r="G3248" t="s">
        <v>99</v>
      </c>
      <c r="H3248" t="s">
        <v>93</v>
      </c>
      <c r="I3248" s="15">
        <v>-7706.57</v>
      </c>
    </row>
    <row r="3249" spans="1:9" x14ac:dyDescent="0.4">
      <c r="A3249" s="12">
        <v>41251</v>
      </c>
      <c r="B3249" t="s">
        <v>141</v>
      </c>
      <c r="C3249" t="s">
        <v>103</v>
      </c>
      <c r="D3249" t="s">
        <v>106</v>
      </c>
      <c r="E3249" t="s">
        <v>105</v>
      </c>
      <c r="F3249" t="s">
        <v>112</v>
      </c>
      <c r="G3249" t="s">
        <v>111</v>
      </c>
      <c r="H3249" t="s">
        <v>93</v>
      </c>
      <c r="I3249" s="15">
        <v>-3329.46</v>
      </c>
    </row>
    <row r="3250" spans="1:9" x14ac:dyDescent="0.4">
      <c r="A3250" s="12">
        <v>41041</v>
      </c>
      <c r="B3250" t="s">
        <v>141</v>
      </c>
      <c r="C3250" t="s">
        <v>122</v>
      </c>
      <c r="D3250" t="s">
        <v>97</v>
      </c>
      <c r="E3250" t="s">
        <v>140</v>
      </c>
      <c r="F3250" t="s">
        <v>112</v>
      </c>
      <c r="G3250" t="s">
        <v>130</v>
      </c>
      <c r="H3250" t="s">
        <v>93</v>
      </c>
      <c r="I3250" s="15">
        <v>-3478.4</v>
      </c>
    </row>
    <row r="3251" spans="1:9" x14ac:dyDescent="0.4">
      <c r="A3251" s="12">
        <v>41614</v>
      </c>
      <c r="B3251" t="s">
        <v>141</v>
      </c>
      <c r="C3251" t="s">
        <v>124</v>
      </c>
      <c r="D3251" t="s">
        <v>97</v>
      </c>
      <c r="E3251" t="s">
        <v>129</v>
      </c>
      <c r="F3251" t="s">
        <v>108</v>
      </c>
      <c r="G3251" t="s">
        <v>115</v>
      </c>
      <c r="H3251" t="s">
        <v>93</v>
      </c>
      <c r="I3251" s="15">
        <v>-226.68</v>
      </c>
    </row>
    <row r="3252" spans="1:9" x14ac:dyDescent="0.4">
      <c r="A3252" s="12">
        <v>41339</v>
      </c>
      <c r="B3252" t="s">
        <v>141</v>
      </c>
      <c r="C3252" t="s">
        <v>124</v>
      </c>
      <c r="D3252" t="s">
        <v>106</v>
      </c>
      <c r="E3252" t="s">
        <v>138</v>
      </c>
      <c r="F3252" t="s">
        <v>104</v>
      </c>
      <c r="G3252" t="s">
        <v>120</v>
      </c>
      <c r="H3252" t="s">
        <v>93</v>
      </c>
      <c r="I3252" s="15">
        <v>-452.93</v>
      </c>
    </row>
    <row r="3253" spans="1:9" x14ac:dyDescent="0.4">
      <c r="A3253" s="12">
        <v>40980</v>
      </c>
      <c r="B3253" t="s">
        <v>141</v>
      </c>
      <c r="C3253" t="s">
        <v>98</v>
      </c>
      <c r="D3253" t="s">
        <v>102</v>
      </c>
      <c r="E3253" t="s">
        <v>139</v>
      </c>
      <c r="F3253" t="s">
        <v>113</v>
      </c>
      <c r="G3253" t="s">
        <v>99</v>
      </c>
      <c r="H3253" t="s">
        <v>93</v>
      </c>
      <c r="I3253" s="15">
        <v>-7117.48</v>
      </c>
    </row>
    <row r="3254" spans="1:9" x14ac:dyDescent="0.4">
      <c r="A3254" s="12">
        <v>40954</v>
      </c>
      <c r="B3254" t="s">
        <v>141</v>
      </c>
      <c r="C3254" t="s">
        <v>124</v>
      </c>
      <c r="D3254" t="s">
        <v>110</v>
      </c>
      <c r="E3254" t="s">
        <v>128</v>
      </c>
      <c r="F3254" t="s">
        <v>104</v>
      </c>
      <c r="G3254" t="s">
        <v>107</v>
      </c>
      <c r="H3254" t="s">
        <v>93</v>
      </c>
      <c r="I3254" s="15">
        <v>-935.92</v>
      </c>
    </row>
    <row r="3255" spans="1:9" x14ac:dyDescent="0.4">
      <c r="A3255" s="12">
        <v>41435</v>
      </c>
      <c r="B3255" t="s">
        <v>141</v>
      </c>
      <c r="C3255" t="s">
        <v>122</v>
      </c>
      <c r="D3255" t="s">
        <v>106</v>
      </c>
      <c r="E3255" t="s">
        <v>105</v>
      </c>
      <c r="F3255" t="s">
        <v>108</v>
      </c>
      <c r="G3255" t="s">
        <v>137</v>
      </c>
      <c r="H3255" t="s">
        <v>93</v>
      </c>
      <c r="I3255" s="15">
        <v>-837</v>
      </c>
    </row>
    <row r="3256" spans="1:9" x14ac:dyDescent="0.4">
      <c r="A3256" s="12">
        <v>41287</v>
      </c>
      <c r="B3256" t="s">
        <v>141</v>
      </c>
      <c r="C3256" t="s">
        <v>103</v>
      </c>
      <c r="D3256" t="s">
        <v>102</v>
      </c>
      <c r="E3256" t="s">
        <v>101</v>
      </c>
      <c r="F3256" t="s">
        <v>113</v>
      </c>
      <c r="G3256" t="s">
        <v>120</v>
      </c>
      <c r="H3256" t="s">
        <v>93</v>
      </c>
      <c r="I3256" s="15">
        <v>-2495.2199999999998</v>
      </c>
    </row>
    <row r="3257" spans="1:9" x14ac:dyDescent="0.4">
      <c r="A3257" s="12">
        <v>41546</v>
      </c>
      <c r="B3257" t="s">
        <v>141</v>
      </c>
      <c r="C3257" t="s">
        <v>98</v>
      </c>
      <c r="D3257" t="s">
        <v>102</v>
      </c>
      <c r="E3257" t="s">
        <v>139</v>
      </c>
      <c r="F3257" t="s">
        <v>95</v>
      </c>
      <c r="G3257" t="s">
        <v>99</v>
      </c>
      <c r="H3257" t="s">
        <v>93</v>
      </c>
      <c r="I3257" s="15">
        <v>-8768.0300000000007</v>
      </c>
    </row>
    <row r="3258" spans="1:9" x14ac:dyDescent="0.4">
      <c r="A3258" s="12">
        <v>40969</v>
      </c>
      <c r="B3258" t="s">
        <v>141</v>
      </c>
      <c r="C3258" t="s">
        <v>126</v>
      </c>
      <c r="D3258" t="s">
        <v>97</v>
      </c>
      <c r="E3258" t="s">
        <v>133</v>
      </c>
      <c r="F3258" t="s">
        <v>100</v>
      </c>
      <c r="G3258" t="s">
        <v>120</v>
      </c>
      <c r="H3258" t="s">
        <v>93</v>
      </c>
      <c r="I3258" s="15">
        <v>-5179.46</v>
      </c>
    </row>
    <row r="3259" spans="1:9" x14ac:dyDescent="0.4">
      <c r="A3259" s="12">
        <v>41359</v>
      </c>
      <c r="B3259" t="s">
        <v>141</v>
      </c>
      <c r="C3259" t="s">
        <v>117</v>
      </c>
      <c r="D3259" t="s">
        <v>110</v>
      </c>
      <c r="E3259" t="s">
        <v>128</v>
      </c>
      <c r="F3259" t="s">
        <v>112</v>
      </c>
      <c r="G3259" t="s">
        <v>120</v>
      </c>
      <c r="H3259">
        <v>38</v>
      </c>
      <c r="I3259" s="15">
        <v>27080</v>
      </c>
    </row>
    <row r="3260" spans="1:9" x14ac:dyDescent="0.4">
      <c r="A3260" s="12">
        <v>41299</v>
      </c>
      <c r="B3260" t="s">
        <v>141</v>
      </c>
      <c r="C3260" t="s">
        <v>126</v>
      </c>
      <c r="D3260" t="s">
        <v>106</v>
      </c>
      <c r="E3260" t="s">
        <v>134</v>
      </c>
      <c r="F3260" t="s">
        <v>113</v>
      </c>
      <c r="G3260" t="s">
        <v>107</v>
      </c>
      <c r="H3260" t="s">
        <v>93</v>
      </c>
      <c r="I3260" s="15">
        <v>-1377.32</v>
      </c>
    </row>
    <row r="3261" spans="1:9" x14ac:dyDescent="0.4">
      <c r="A3261" s="12">
        <v>41571</v>
      </c>
      <c r="B3261" t="s">
        <v>141</v>
      </c>
      <c r="C3261" t="s">
        <v>126</v>
      </c>
      <c r="D3261" t="s">
        <v>119</v>
      </c>
      <c r="E3261" t="s">
        <v>118</v>
      </c>
      <c r="F3261" t="s">
        <v>95</v>
      </c>
      <c r="G3261" t="s">
        <v>130</v>
      </c>
      <c r="H3261" t="s">
        <v>93</v>
      </c>
      <c r="I3261" s="15">
        <v>-2465.13</v>
      </c>
    </row>
    <row r="3262" spans="1:9" x14ac:dyDescent="0.4">
      <c r="A3262" s="12">
        <v>41094</v>
      </c>
      <c r="B3262" t="s">
        <v>141</v>
      </c>
      <c r="C3262" t="s">
        <v>117</v>
      </c>
      <c r="D3262" t="s">
        <v>97</v>
      </c>
      <c r="E3262" t="s">
        <v>129</v>
      </c>
      <c r="F3262" t="s">
        <v>108</v>
      </c>
      <c r="G3262" t="s">
        <v>135</v>
      </c>
      <c r="H3262">
        <v>27</v>
      </c>
      <c r="I3262" s="15">
        <v>16595.98</v>
      </c>
    </row>
    <row r="3263" spans="1:9" x14ac:dyDescent="0.4">
      <c r="A3263" s="12">
        <v>41576</v>
      </c>
      <c r="B3263" t="s">
        <v>141</v>
      </c>
      <c r="C3263" t="s">
        <v>122</v>
      </c>
      <c r="D3263" t="s">
        <v>119</v>
      </c>
      <c r="E3263" t="s">
        <v>123</v>
      </c>
      <c r="F3263" t="s">
        <v>95</v>
      </c>
      <c r="G3263" t="s">
        <v>115</v>
      </c>
      <c r="H3263" t="s">
        <v>93</v>
      </c>
      <c r="I3263" s="15">
        <v>-1081.3499999999999</v>
      </c>
    </row>
    <row r="3264" spans="1:9" x14ac:dyDescent="0.4">
      <c r="A3264" s="12">
        <v>41350</v>
      </c>
      <c r="B3264" t="s">
        <v>141</v>
      </c>
      <c r="C3264" t="s">
        <v>122</v>
      </c>
      <c r="D3264" t="s">
        <v>102</v>
      </c>
      <c r="E3264" t="s">
        <v>139</v>
      </c>
      <c r="F3264" t="s">
        <v>113</v>
      </c>
      <c r="G3264" t="s">
        <v>99</v>
      </c>
      <c r="H3264" t="s">
        <v>93</v>
      </c>
      <c r="I3264" s="15">
        <v>-2111.37</v>
      </c>
    </row>
    <row r="3265" spans="1:9" x14ac:dyDescent="0.4">
      <c r="A3265" s="12">
        <v>41546</v>
      </c>
      <c r="B3265" t="s">
        <v>141</v>
      </c>
      <c r="C3265" t="s">
        <v>103</v>
      </c>
      <c r="D3265" t="s">
        <v>119</v>
      </c>
      <c r="E3265" t="s">
        <v>131</v>
      </c>
      <c r="F3265" t="s">
        <v>100</v>
      </c>
      <c r="G3265" t="s">
        <v>115</v>
      </c>
      <c r="H3265" t="s">
        <v>93</v>
      </c>
      <c r="I3265" s="15">
        <v>-2227.4499999999998</v>
      </c>
    </row>
    <row r="3266" spans="1:9" x14ac:dyDescent="0.4">
      <c r="A3266" s="12">
        <v>41586</v>
      </c>
      <c r="B3266" t="s">
        <v>141</v>
      </c>
      <c r="C3266" t="s">
        <v>122</v>
      </c>
      <c r="D3266" t="s">
        <v>119</v>
      </c>
      <c r="E3266" t="s">
        <v>123</v>
      </c>
      <c r="F3266" t="s">
        <v>113</v>
      </c>
      <c r="G3266" t="s">
        <v>120</v>
      </c>
      <c r="H3266" t="s">
        <v>93</v>
      </c>
      <c r="I3266" s="15">
        <v>-2373.41</v>
      </c>
    </row>
    <row r="3267" spans="1:9" x14ac:dyDescent="0.4">
      <c r="A3267" s="12">
        <v>41496</v>
      </c>
      <c r="B3267" t="s">
        <v>141</v>
      </c>
      <c r="C3267" t="s">
        <v>122</v>
      </c>
      <c r="D3267" t="s">
        <v>97</v>
      </c>
      <c r="E3267" t="s">
        <v>133</v>
      </c>
      <c r="F3267" t="s">
        <v>100</v>
      </c>
      <c r="G3267" t="s">
        <v>130</v>
      </c>
      <c r="H3267" t="s">
        <v>93</v>
      </c>
      <c r="I3267" s="15">
        <v>-4403.53</v>
      </c>
    </row>
    <row r="3268" spans="1:9" x14ac:dyDescent="0.4">
      <c r="A3268" s="12">
        <v>41420</v>
      </c>
      <c r="B3268" t="s">
        <v>141</v>
      </c>
      <c r="C3268" t="s">
        <v>98</v>
      </c>
      <c r="D3268" t="s">
        <v>102</v>
      </c>
      <c r="E3268" t="s">
        <v>136</v>
      </c>
      <c r="F3268" t="s">
        <v>113</v>
      </c>
      <c r="G3268" t="s">
        <v>115</v>
      </c>
      <c r="H3268" t="s">
        <v>93</v>
      </c>
      <c r="I3268" s="15">
        <v>-7350.95</v>
      </c>
    </row>
    <row r="3269" spans="1:9" x14ac:dyDescent="0.4">
      <c r="A3269" s="12">
        <v>41400</v>
      </c>
      <c r="B3269" t="s">
        <v>141</v>
      </c>
      <c r="C3269" t="s">
        <v>117</v>
      </c>
      <c r="D3269" t="s">
        <v>97</v>
      </c>
      <c r="E3269" t="s">
        <v>133</v>
      </c>
      <c r="F3269" t="s">
        <v>112</v>
      </c>
      <c r="G3269" t="s">
        <v>130</v>
      </c>
      <c r="H3269">
        <v>26</v>
      </c>
      <c r="I3269" s="15">
        <v>22506.99</v>
      </c>
    </row>
    <row r="3270" spans="1:9" x14ac:dyDescent="0.4">
      <c r="A3270" s="12">
        <v>41605</v>
      </c>
      <c r="B3270" t="s">
        <v>141</v>
      </c>
      <c r="C3270" t="s">
        <v>117</v>
      </c>
      <c r="D3270" t="s">
        <v>106</v>
      </c>
      <c r="E3270" t="s">
        <v>134</v>
      </c>
      <c r="F3270" t="s">
        <v>112</v>
      </c>
      <c r="G3270" t="s">
        <v>107</v>
      </c>
      <c r="H3270">
        <v>13</v>
      </c>
      <c r="I3270" s="15">
        <v>8436.11</v>
      </c>
    </row>
    <row r="3271" spans="1:9" x14ac:dyDescent="0.4">
      <c r="A3271" s="12">
        <v>41152</v>
      </c>
      <c r="B3271" t="s">
        <v>141</v>
      </c>
      <c r="C3271" t="s">
        <v>98</v>
      </c>
      <c r="D3271" t="s">
        <v>106</v>
      </c>
      <c r="E3271" t="s">
        <v>138</v>
      </c>
      <c r="F3271" t="s">
        <v>112</v>
      </c>
      <c r="G3271" t="s">
        <v>130</v>
      </c>
      <c r="H3271" t="s">
        <v>93</v>
      </c>
      <c r="I3271" s="15">
        <v>-11681.71</v>
      </c>
    </row>
    <row r="3272" spans="1:9" x14ac:dyDescent="0.4">
      <c r="A3272" s="12">
        <v>41544</v>
      </c>
      <c r="B3272" t="s">
        <v>141</v>
      </c>
      <c r="C3272" t="s">
        <v>124</v>
      </c>
      <c r="D3272" t="s">
        <v>119</v>
      </c>
      <c r="E3272" t="s">
        <v>131</v>
      </c>
      <c r="F3272" t="s">
        <v>112</v>
      </c>
      <c r="G3272" t="s">
        <v>94</v>
      </c>
      <c r="H3272" t="s">
        <v>93</v>
      </c>
      <c r="I3272" s="15">
        <v>-289.04000000000002</v>
      </c>
    </row>
    <row r="3273" spans="1:9" x14ac:dyDescent="0.4">
      <c r="A3273" s="12">
        <v>41232</v>
      </c>
      <c r="B3273" t="s">
        <v>141</v>
      </c>
      <c r="C3273" t="s">
        <v>117</v>
      </c>
      <c r="D3273" t="s">
        <v>110</v>
      </c>
      <c r="E3273" t="s">
        <v>109</v>
      </c>
      <c r="F3273" t="s">
        <v>95</v>
      </c>
      <c r="G3273" t="s">
        <v>94</v>
      </c>
      <c r="H3273">
        <v>34</v>
      </c>
      <c r="I3273" s="15">
        <v>27495.64</v>
      </c>
    </row>
    <row r="3274" spans="1:9" x14ac:dyDescent="0.4">
      <c r="A3274" s="12">
        <v>41399</v>
      </c>
      <c r="B3274" t="s">
        <v>141</v>
      </c>
      <c r="C3274" t="s">
        <v>117</v>
      </c>
      <c r="D3274" t="s">
        <v>119</v>
      </c>
      <c r="E3274" t="s">
        <v>125</v>
      </c>
      <c r="F3274" t="s">
        <v>113</v>
      </c>
      <c r="G3274" t="s">
        <v>107</v>
      </c>
      <c r="H3274">
        <v>158</v>
      </c>
      <c r="I3274" s="15">
        <v>114476.4</v>
      </c>
    </row>
    <row r="3275" spans="1:9" x14ac:dyDescent="0.4">
      <c r="A3275" s="12">
        <v>41625</v>
      </c>
      <c r="B3275" t="s">
        <v>141</v>
      </c>
      <c r="C3275" t="s">
        <v>126</v>
      </c>
      <c r="D3275" t="s">
        <v>97</v>
      </c>
      <c r="E3275" t="s">
        <v>140</v>
      </c>
      <c r="F3275" t="s">
        <v>108</v>
      </c>
      <c r="G3275" t="s">
        <v>107</v>
      </c>
      <c r="H3275" t="s">
        <v>93</v>
      </c>
      <c r="I3275" s="15">
        <v>-4798.16</v>
      </c>
    </row>
    <row r="3276" spans="1:9" x14ac:dyDescent="0.4">
      <c r="A3276" s="12">
        <v>40990</v>
      </c>
      <c r="B3276" t="s">
        <v>141</v>
      </c>
      <c r="C3276" t="s">
        <v>103</v>
      </c>
      <c r="D3276" t="s">
        <v>119</v>
      </c>
      <c r="E3276" t="s">
        <v>118</v>
      </c>
      <c r="F3276" t="s">
        <v>113</v>
      </c>
      <c r="G3276" t="s">
        <v>115</v>
      </c>
      <c r="H3276" t="s">
        <v>93</v>
      </c>
      <c r="I3276" s="15">
        <v>-2266.5100000000002</v>
      </c>
    </row>
    <row r="3277" spans="1:9" x14ac:dyDescent="0.4">
      <c r="A3277" s="12">
        <v>40952</v>
      </c>
      <c r="B3277" t="s">
        <v>141</v>
      </c>
      <c r="C3277" t="s">
        <v>122</v>
      </c>
      <c r="D3277" t="s">
        <v>97</v>
      </c>
      <c r="E3277" t="s">
        <v>129</v>
      </c>
      <c r="F3277" t="s">
        <v>113</v>
      </c>
      <c r="G3277" t="s">
        <v>135</v>
      </c>
      <c r="H3277" t="s">
        <v>93</v>
      </c>
      <c r="I3277" s="15">
        <v>-1183.57</v>
      </c>
    </row>
    <row r="3278" spans="1:9" x14ac:dyDescent="0.4">
      <c r="A3278" s="12">
        <v>41575</v>
      </c>
      <c r="B3278" t="s">
        <v>141</v>
      </c>
      <c r="C3278" t="s">
        <v>98</v>
      </c>
      <c r="D3278" t="s">
        <v>119</v>
      </c>
      <c r="E3278" t="s">
        <v>118</v>
      </c>
      <c r="F3278" t="s">
        <v>113</v>
      </c>
      <c r="G3278" t="s">
        <v>115</v>
      </c>
      <c r="H3278" t="s">
        <v>93</v>
      </c>
      <c r="I3278" s="15">
        <v>-2845.37</v>
      </c>
    </row>
    <row r="3279" spans="1:9" x14ac:dyDescent="0.4">
      <c r="A3279" s="12">
        <v>41068</v>
      </c>
      <c r="B3279" t="s">
        <v>141</v>
      </c>
      <c r="C3279" t="s">
        <v>124</v>
      </c>
      <c r="D3279" t="s">
        <v>102</v>
      </c>
      <c r="E3279" t="s">
        <v>136</v>
      </c>
      <c r="F3279" t="s">
        <v>113</v>
      </c>
      <c r="G3279" t="s">
        <v>137</v>
      </c>
      <c r="H3279" t="s">
        <v>93</v>
      </c>
      <c r="I3279" s="15">
        <v>-878.89</v>
      </c>
    </row>
    <row r="3280" spans="1:9" x14ac:dyDescent="0.4">
      <c r="A3280" s="12">
        <v>41383</v>
      </c>
      <c r="B3280" t="s">
        <v>141</v>
      </c>
      <c r="C3280" t="s">
        <v>117</v>
      </c>
      <c r="D3280" t="s">
        <v>97</v>
      </c>
      <c r="E3280" t="s">
        <v>129</v>
      </c>
      <c r="F3280" t="s">
        <v>104</v>
      </c>
      <c r="G3280" t="s">
        <v>111</v>
      </c>
      <c r="H3280">
        <v>16</v>
      </c>
      <c r="I3280" s="15">
        <v>18906.32</v>
      </c>
    </row>
    <row r="3281" spans="1:9" x14ac:dyDescent="0.4">
      <c r="A3281" s="12">
        <v>41256</v>
      </c>
      <c r="B3281" t="s">
        <v>141</v>
      </c>
      <c r="C3281" t="s">
        <v>98</v>
      </c>
      <c r="D3281" t="s">
        <v>102</v>
      </c>
      <c r="E3281" t="s">
        <v>101</v>
      </c>
      <c r="F3281" t="s">
        <v>95</v>
      </c>
      <c r="G3281" t="s">
        <v>99</v>
      </c>
      <c r="H3281" t="s">
        <v>93</v>
      </c>
      <c r="I3281" s="15">
        <v>-3551.12</v>
      </c>
    </row>
    <row r="3282" spans="1:9" x14ac:dyDescent="0.4">
      <c r="A3282" s="12">
        <v>41250</v>
      </c>
      <c r="B3282" t="s">
        <v>141</v>
      </c>
      <c r="C3282" t="s">
        <v>117</v>
      </c>
      <c r="D3282" t="s">
        <v>97</v>
      </c>
      <c r="E3282" t="s">
        <v>96</v>
      </c>
      <c r="F3282" t="s">
        <v>108</v>
      </c>
      <c r="G3282" t="s">
        <v>130</v>
      </c>
      <c r="H3282">
        <v>36</v>
      </c>
      <c r="I3282" s="15">
        <v>32117.52</v>
      </c>
    </row>
    <row r="3283" spans="1:9" x14ac:dyDescent="0.4">
      <c r="A3283" s="12">
        <v>41140</v>
      </c>
      <c r="B3283" t="s">
        <v>141</v>
      </c>
      <c r="C3283" t="s">
        <v>117</v>
      </c>
      <c r="D3283" t="s">
        <v>102</v>
      </c>
      <c r="E3283" t="s">
        <v>101</v>
      </c>
      <c r="F3283" t="s">
        <v>112</v>
      </c>
      <c r="G3283" t="s">
        <v>120</v>
      </c>
      <c r="H3283">
        <v>15</v>
      </c>
      <c r="I3283" s="15">
        <v>10572.24</v>
      </c>
    </row>
    <row r="3284" spans="1:9" x14ac:dyDescent="0.4">
      <c r="A3284" s="12">
        <v>41156</v>
      </c>
      <c r="B3284" t="s">
        <v>141</v>
      </c>
      <c r="C3284" t="s">
        <v>124</v>
      </c>
      <c r="D3284" t="s">
        <v>97</v>
      </c>
      <c r="E3284" t="s">
        <v>133</v>
      </c>
      <c r="F3284" t="s">
        <v>108</v>
      </c>
      <c r="G3284" t="s">
        <v>135</v>
      </c>
      <c r="H3284" t="s">
        <v>93</v>
      </c>
      <c r="I3284" s="15">
        <v>-652.54999999999995</v>
      </c>
    </row>
    <row r="3285" spans="1:9" x14ac:dyDescent="0.4">
      <c r="A3285" s="12">
        <v>41451</v>
      </c>
      <c r="B3285" t="s">
        <v>141</v>
      </c>
      <c r="C3285" t="s">
        <v>98</v>
      </c>
      <c r="D3285" t="s">
        <v>97</v>
      </c>
      <c r="E3285" t="s">
        <v>140</v>
      </c>
      <c r="F3285" t="s">
        <v>108</v>
      </c>
      <c r="G3285" t="s">
        <v>115</v>
      </c>
      <c r="H3285" t="s">
        <v>93</v>
      </c>
      <c r="I3285" s="15">
        <v>-8608.4599999999991</v>
      </c>
    </row>
    <row r="3286" spans="1:9" x14ac:dyDescent="0.4">
      <c r="A3286" s="12">
        <v>41555</v>
      </c>
      <c r="B3286" t="s">
        <v>141</v>
      </c>
      <c r="C3286" t="s">
        <v>126</v>
      </c>
      <c r="D3286" t="s">
        <v>110</v>
      </c>
      <c r="E3286" t="s">
        <v>132</v>
      </c>
      <c r="F3286" t="s">
        <v>95</v>
      </c>
      <c r="G3286" t="s">
        <v>107</v>
      </c>
      <c r="H3286" t="s">
        <v>93</v>
      </c>
      <c r="I3286" s="15">
        <v>-1283.04</v>
      </c>
    </row>
    <row r="3287" spans="1:9" x14ac:dyDescent="0.4">
      <c r="A3287" s="12">
        <v>41324</v>
      </c>
      <c r="B3287" t="s">
        <v>141</v>
      </c>
      <c r="C3287" t="s">
        <v>122</v>
      </c>
      <c r="D3287" t="s">
        <v>119</v>
      </c>
      <c r="E3287" t="s">
        <v>131</v>
      </c>
      <c r="F3287" t="s">
        <v>113</v>
      </c>
      <c r="G3287" t="s">
        <v>107</v>
      </c>
      <c r="H3287" t="s">
        <v>93</v>
      </c>
      <c r="I3287" s="15">
        <v>-1258.99</v>
      </c>
    </row>
    <row r="3288" spans="1:9" x14ac:dyDescent="0.4">
      <c r="A3288" s="12">
        <v>41093</v>
      </c>
      <c r="B3288" t="s">
        <v>141</v>
      </c>
      <c r="C3288" t="s">
        <v>117</v>
      </c>
      <c r="D3288" t="s">
        <v>110</v>
      </c>
      <c r="E3288" t="s">
        <v>128</v>
      </c>
      <c r="F3288" t="s">
        <v>100</v>
      </c>
      <c r="G3288" t="s">
        <v>107</v>
      </c>
      <c r="H3288">
        <v>26</v>
      </c>
      <c r="I3288" s="15">
        <v>18130.73</v>
      </c>
    </row>
    <row r="3289" spans="1:9" x14ac:dyDescent="0.4">
      <c r="A3289" s="12">
        <v>40949</v>
      </c>
      <c r="B3289" t="s">
        <v>141</v>
      </c>
      <c r="C3289" t="s">
        <v>103</v>
      </c>
      <c r="D3289" t="s">
        <v>119</v>
      </c>
      <c r="E3289" t="s">
        <v>125</v>
      </c>
      <c r="F3289" t="s">
        <v>100</v>
      </c>
      <c r="G3289" t="s">
        <v>99</v>
      </c>
      <c r="H3289" t="s">
        <v>93</v>
      </c>
      <c r="I3289" s="15">
        <v>-12247.77</v>
      </c>
    </row>
    <row r="3290" spans="1:9" x14ac:dyDescent="0.4">
      <c r="A3290" s="12">
        <v>41410</v>
      </c>
      <c r="B3290" t="s">
        <v>141</v>
      </c>
      <c r="C3290" t="s">
        <v>117</v>
      </c>
      <c r="D3290" t="s">
        <v>102</v>
      </c>
      <c r="E3290" t="s">
        <v>136</v>
      </c>
      <c r="F3290" t="s">
        <v>108</v>
      </c>
      <c r="G3290" t="s">
        <v>107</v>
      </c>
      <c r="H3290">
        <v>34</v>
      </c>
      <c r="I3290" s="15">
        <v>23325.53</v>
      </c>
    </row>
    <row r="3291" spans="1:9" x14ac:dyDescent="0.4">
      <c r="A3291" s="12">
        <v>41020</v>
      </c>
      <c r="B3291" t="s">
        <v>141</v>
      </c>
      <c r="C3291" t="s">
        <v>122</v>
      </c>
      <c r="D3291" t="s">
        <v>119</v>
      </c>
      <c r="E3291" t="s">
        <v>125</v>
      </c>
      <c r="F3291" t="s">
        <v>100</v>
      </c>
      <c r="G3291" t="s">
        <v>135</v>
      </c>
      <c r="H3291" t="s">
        <v>93</v>
      </c>
      <c r="I3291" s="15">
        <v>-4502.3100000000004</v>
      </c>
    </row>
    <row r="3292" spans="1:9" x14ac:dyDescent="0.4">
      <c r="A3292" s="12">
        <v>41587</v>
      </c>
      <c r="B3292" t="s">
        <v>141</v>
      </c>
      <c r="C3292" t="s">
        <v>117</v>
      </c>
      <c r="D3292" t="s">
        <v>119</v>
      </c>
      <c r="E3292" t="s">
        <v>118</v>
      </c>
      <c r="F3292" t="s">
        <v>95</v>
      </c>
      <c r="G3292" t="s">
        <v>107</v>
      </c>
      <c r="H3292">
        <v>10</v>
      </c>
      <c r="I3292" s="15">
        <v>6862.26</v>
      </c>
    </row>
    <row r="3293" spans="1:9" x14ac:dyDescent="0.4">
      <c r="A3293" s="12">
        <v>40962</v>
      </c>
      <c r="B3293" t="s">
        <v>141</v>
      </c>
      <c r="C3293" t="s">
        <v>117</v>
      </c>
      <c r="D3293" t="s">
        <v>102</v>
      </c>
      <c r="E3293" t="s">
        <v>116</v>
      </c>
      <c r="F3293" t="s">
        <v>108</v>
      </c>
      <c r="G3293" t="s">
        <v>137</v>
      </c>
      <c r="H3293">
        <v>49</v>
      </c>
      <c r="I3293" s="15">
        <v>29829.96</v>
      </c>
    </row>
    <row r="3294" spans="1:9" x14ac:dyDescent="0.4">
      <c r="A3294" s="12">
        <v>41397</v>
      </c>
      <c r="B3294" t="s">
        <v>141</v>
      </c>
      <c r="C3294" t="s">
        <v>122</v>
      </c>
      <c r="D3294" t="s">
        <v>110</v>
      </c>
      <c r="E3294" t="s">
        <v>128</v>
      </c>
      <c r="F3294" t="s">
        <v>113</v>
      </c>
      <c r="G3294" t="s">
        <v>115</v>
      </c>
      <c r="H3294" t="s">
        <v>93</v>
      </c>
      <c r="I3294" s="15">
        <v>-1672.27</v>
      </c>
    </row>
    <row r="3295" spans="1:9" x14ac:dyDescent="0.4">
      <c r="A3295" s="12">
        <v>41098</v>
      </c>
      <c r="B3295" t="s">
        <v>141</v>
      </c>
      <c r="C3295" t="s">
        <v>122</v>
      </c>
      <c r="D3295" t="s">
        <v>106</v>
      </c>
      <c r="E3295" t="s">
        <v>105</v>
      </c>
      <c r="F3295" t="s">
        <v>112</v>
      </c>
      <c r="G3295" t="s">
        <v>99</v>
      </c>
      <c r="H3295" t="s">
        <v>93</v>
      </c>
      <c r="I3295" s="15">
        <v>-664.12</v>
      </c>
    </row>
    <row r="3296" spans="1:9" x14ac:dyDescent="0.4">
      <c r="A3296" s="12">
        <v>41480</v>
      </c>
      <c r="B3296" t="s">
        <v>141</v>
      </c>
      <c r="C3296" t="s">
        <v>124</v>
      </c>
      <c r="D3296" t="s">
        <v>102</v>
      </c>
      <c r="E3296" t="s">
        <v>116</v>
      </c>
      <c r="F3296" t="s">
        <v>112</v>
      </c>
      <c r="G3296" t="s">
        <v>107</v>
      </c>
      <c r="H3296" t="s">
        <v>93</v>
      </c>
      <c r="I3296" s="15">
        <v>-1365.65</v>
      </c>
    </row>
    <row r="3297" spans="1:9" x14ac:dyDescent="0.4">
      <c r="A3297" s="12">
        <v>41411</v>
      </c>
      <c r="B3297" t="s">
        <v>141</v>
      </c>
      <c r="C3297" t="s">
        <v>117</v>
      </c>
      <c r="D3297" t="s">
        <v>119</v>
      </c>
      <c r="E3297" t="s">
        <v>131</v>
      </c>
      <c r="F3297" t="s">
        <v>112</v>
      </c>
      <c r="G3297" t="s">
        <v>111</v>
      </c>
      <c r="H3297">
        <v>8</v>
      </c>
      <c r="I3297" s="15">
        <v>10034.129999999999</v>
      </c>
    </row>
    <row r="3298" spans="1:9" x14ac:dyDescent="0.4">
      <c r="A3298" s="12">
        <v>41011</v>
      </c>
      <c r="B3298" t="s">
        <v>141</v>
      </c>
      <c r="C3298" t="s">
        <v>103</v>
      </c>
      <c r="D3298" t="s">
        <v>106</v>
      </c>
      <c r="E3298" t="s">
        <v>114</v>
      </c>
      <c r="F3298" t="s">
        <v>104</v>
      </c>
      <c r="G3298" t="s">
        <v>137</v>
      </c>
      <c r="H3298" t="s">
        <v>93</v>
      </c>
      <c r="I3298" s="15">
        <v>-2691.4</v>
      </c>
    </row>
    <row r="3299" spans="1:9" x14ac:dyDescent="0.4">
      <c r="A3299" s="12">
        <v>41436</v>
      </c>
      <c r="B3299" t="s">
        <v>141</v>
      </c>
      <c r="C3299" t="s">
        <v>124</v>
      </c>
      <c r="D3299" t="s">
        <v>106</v>
      </c>
      <c r="E3299" t="s">
        <v>114</v>
      </c>
      <c r="F3299" t="s">
        <v>95</v>
      </c>
      <c r="G3299" t="s">
        <v>99</v>
      </c>
      <c r="H3299" t="s">
        <v>93</v>
      </c>
      <c r="I3299" s="15">
        <v>-578.91999999999996</v>
      </c>
    </row>
    <row r="3300" spans="1:9" x14ac:dyDescent="0.4">
      <c r="A3300" s="12">
        <v>41637</v>
      </c>
      <c r="B3300" t="s">
        <v>141</v>
      </c>
      <c r="C3300" t="s">
        <v>98</v>
      </c>
      <c r="D3300" t="s">
        <v>110</v>
      </c>
      <c r="E3300" t="s">
        <v>132</v>
      </c>
      <c r="F3300" t="s">
        <v>113</v>
      </c>
      <c r="G3300" t="s">
        <v>120</v>
      </c>
      <c r="H3300" t="s">
        <v>93</v>
      </c>
      <c r="I3300" s="15">
        <v>-4041.92</v>
      </c>
    </row>
    <row r="3301" spans="1:9" x14ac:dyDescent="0.4">
      <c r="A3301" s="12">
        <v>41008</v>
      </c>
      <c r="B3301" t="s">
        <v>141</v>
      </c>
      <c r="C3301" t="s">
        <v>117</v>
      </c>
      <c r="D3301" t="s">
        <v>102</v>
      </c>
      <c r="E3301" t="s">
        <v>139</v>
      </c>
      <c r="F3301" t="s">
        <v>112</v>
      </c>
      <c r="G3301" t="s">
        <v>135</v>
      </c>
      <c r="H3301">
        <v>34</v>
      </c>
      <c r="I3301" s="15">
        <v>20733.099999999999</v>
      </c>
    </row>
    <row r="3302" spans="1:9" x14ac:dyDescent="0.4">
      <c r="A3302" s="12">
        <v>41391</v>
      </c>
      <c r="B3302" t="s">
        <v>141</v>
      </c>
      <c r="C3302" t="s">
        <v>122</v>
      </c>
      <c r="D3302" t="s">
        <v>110</v>
      </c>
      <c r="E3302" t="s">
        <v>128</v>
      </c>
      <c r="F3302" t="s">
        <v>113</v>
      </c>
      <c r="G3302" t="s">
        <v>111</v>
      </c>
      <c r="H3302" t="s">
        <v>93</v>
      </c>
      <c r="I3302" s="15">
        <v>-2738.23</v>
      </c>
    </row>
    <row r="3303" spans="1:9" x14ac:dyDescent="0.4">
      <c r="A3303" s="12">
        <v>41350</v>
      </c>
      <c r="B3303" t="s">
        <v>141</v>
      </c>
      <c r="C3303" t="s">
        <v>117</v>
      </c>
      <c r="D3303" t="s">
        <v>106</v>
      </c>
      <c r="E3303" t="s">
        <v>114</v>
      </c>
      <c r="F3303" t="s">
        <v>104</v>
      </c>
      <c r="G3303" t="s">
        <v>94</v>
      </c>
      <c r="H3303">
        <v>40</v>
      </c>
      <c r="I3303" s="15">
        <v>30750.11</v>
      </c>
    </row>
    <row r="3304" spans="1:9" x14ac:dyDescent="0.4">
      <c r="A3304" s="12">
        <v>41551</v>
      </c>
      <c r="B3304" t="s">
        <v>141</v>
      </c>
      <c r="C3304" t="s">
        <v>126</v>
      </c>
      <c r="D3304" t="s">
        <v>110</v>
      </c>
      <c r="E3304" t="s">
        <v>128</v>
      </c>
      <c r="F3304" t="s">
        <v>112</v>
      </c>
      <c r="G3304" t="s">
        <v>137</v>
      </c>
      <c r="H3304" t="s">
        <v>93</v>
      </c>
      <c r="I3304" s="15">
        <v>-5620.22</v>
      </c>
    </row>
    <row r="3305" spans="1:9" x14ac:dyDescent="0.4">
      <c r="A3305" s="12">
        <v>41520</v>
      </c>
      <c r="B3305" t="s">
        <v>141</v>
      </c>
      <c r="C3305" t="s">
        <v>122</v>
      </c>
      <c r="D3305" t="s">
        <v>106</v>
      </c>
      <c r="E3305" t="s">
        <v>114</v>
      </c>
      <c r="F3305" t="s">
        <v>113</v>
      </c>
      <c r="G3305" t="s">
        <v>107</v>
      </c>
      <c r="H3305" t="s">
        <v>93</v>
      </c>
      <c r="I3305" s="15">
        <v>-3691.73</v>
      </c>
    </row>
    <row r="3306" spans="1:9" x14ac:dyDescent="0.4">
      <c r="A3306" s="12">
        <v>41363</v>
      </c>
      <c r="B3306" t="s">
        <v>141</v>
      </c>
      <c r="C3306" t="s">
        <v>98</v>
      </c>
      <c r="D3306" t="s">
        <v>102</v>
      </c>
      <c r="E3306" t="s">
        <v>139</v>
      </c>
      <c r="F3306" t="s">
        <v>100</v>
      </c>
      <c r="G3306" t="s">
        <v>130</v>
      </c>
      <c r="H3306" t="s">
        <v>93</v>
      </c>
      <c r="I3306" s="15">
        <v>-8421.94</v>
      </c>
    </row>
    <row r="3307" spans="1:9" x14ac:dyDescent="0.4">
      <c r="A3307" s="12">
        <v>41268</v>
      </c>
      <c r="B3307" t="s">
        <v>141</v>
      </c>
      <c r="C3307" t="s">
        <v>98</v>
      </c>
      <c r="D3307" t="s">
        <v>110</v>
      </c>
      <c r="E3307" t="s">
        <v>121</v>
      </c>
      <c r="F3307" t="s">
        <v>108</v>
      </c>
      <c r="G3307" t="s">
        <v>107</v>
      </c>
      <c r="H3307" t="s">
        <v>93</v>
      </c>
      <c r="I3307" s="15">
        <v>-14036.72</v>
      </c>
    </row>
    <row r="3308" spans="1:9" x14ac:dyDescent="0.4">
      <c r="A3308" s="12">
        <v>41612</v>
      </c>
      <c r="B3308" t="s">
        <v>141</v>
      </c>
      <c r="C3308" t="s">
        <v>126</v>
      </c>
      <c r="D3308" t="s">
        <v>102</v>
      </c>
      <c r="E3308" t="s">
        <v>101</v>
      </c>
      <c r="F3308" t="s">
        <v>113</v>
      </c>
      <c r="G3308" t="s">
        <v>120</v>
      </c>
      <c r="H3308" t="s">
        <v>93</v>
      </c>
      <c r="I3308" s="15">
        <v>-2692.68</v>
      </c>
    </row>
    <row r="3309" spans="1:9" x14ac:dyDescent="0.4">
      <c r="A3309" s="12">
        <v>41259</v>
      </c>
      <c r="B3309" t="s">
        <v>141</v>
      </c>
      <c r="C3309" t="s">
        <v>103</v>
      </c>
      <c r="D3309" t="s">
        <v>110</v>
      </c>
      <c r="E3309" t="s">
        <v>109</v>
      </c>
      <c r="F3309" t="s">
        <v>108</v>
      </c>
      <c r="G3309" t="s">
        <v>99</v>
      </c>
      <c r="H3309" t="s">
        <v>93</v>
      </c>
      <c r="I3309" s="15">
        <v>-4597.68</v>
      </c>
    </row>
    <row r="3310" spans="1:9" x14ac:dyDescent="0.4">
      <c r="A3310" s="12">
        <v>41455</v>
      </c>
      <c r="B3310" t="s">
        <v>141</v>
      </c>
      <c r="C3310" t="s">
        <v>126</v>
      </c>
      <c r="D3310" t="s">
        <v>97</v>
      </c>
      <c r="E3310" t="s">
        <v>96</v>
      </c>
      <c r="F3310" t="s">
        <v>112</v>
      </c>
      <c r="G3310" t="s">
        <v>115</v>
      </c>
      <c r="H3310" t="s">
        <v>93</v>
      </c>
      <c r="I3310" s="15">
        <v>-3191.12</v>
      </c>
    </row>
    <row r="3311" spans="1:9" x14ac:dyDescent="0.4">
      <c r="A3311" s="12">
        <v>41346</v>
      </c>
      <c r="B3311" t="s">
        <v>141</v>
      </c>
      <c r="C3311" t="s">
        <v>117</v>
      </c>
      <c r="D3311" t="s">
        <v>110</v>
      </c>
      <c r="E3311" t="s">
        <v>121</v>
      </c>
      <c r="F3311" t="s">
        <v>113</v>
      </c>
      <c r="G3311" t="s">
        <v>111</v>
      </c>
      <c r="H3311">
        <v>51</v>
      </c>
      <c r="I3311" s="15">
        <v>68949.88</v>
      </c>
    </row>
    <row r="3312" spans="1:9" x14ac:dyDescent="0.4">
      <c r="A3312" s="12">
        <v>41439</v>
      </c>
      <c r="B3312" t="s">
        <v>141</v>
      </c>
      <c r="C3312" t="s">
        <v>126</v>
      </c>
      <c r="D3312" t="s">
        <v>110</v>
      </c>
      <c r="E3312" t="s">
        <v>109</v>
      </c>
      <c r="F3312" t="s">
        <v>104</v>
      </c>
      <c r="G3312" t="s">
        <v>120</v>
      </c>
      <c r="H3312" t="s">
        <v>93</v>
      </c>
      <c r="I3312" s="15">
        <v>-3535.68</v>
      </c>
    </row>
    <row r="3313" spans="1:9" x14ac:dyDescent="0.4">
      <c r="A3313" s="12">
        <v>41465</v>
      </c>
      <c r="B3313" t="s">
        <v>141</v>
      </c>
      <c r="C3313" t="s">
        <v>117</v>
      </c>
      <c r="D3313" t="s">
        <v>102</v>
      </c>
      <c r="E3313" t="s">
        <v>136</v>
      </c>
      <c r="F3313" t="s">
        <v>113</v>
      </c>
      <c r="G3313" t="s">
        <v>130</v>
      </c>
      <c r="H3313">
        <v>65</v>
      </c>
      <c r="I3313" s="15">
        <v>58910.41</v>
      </c>
    </row>
    <row r="3314" spans="1:9" x14ac:dyDescent="0.4">
      <c r="A3314" s="12">
        <v>41545</v>
      </c>
      <c r="B3314" t="s">
        <v>141</v>
      </c>
      <c r="C3314" t="s">
        <v>98</v>
      </c>
      <c r="D3314" t="s">
        <v>119</v>
      </c>
      <c r="E3314" t="s">
        <v>125</v>
      </c>
      <c r="F3314" t="s">
        <v>108</v>
      </c>
      <c r="G3314" t="s">
        <v>115</v>
      </c>
      <c r="H3314" t="s">
        <v>93</v>
      </c>
      <c r="I3314" s="15">
        <v>-14643.88</v>
      </c>
    </row>
    <row r="3315" spans="1:9" x14ac:dyDescent="0.4">
      <c r="A3315" s="12">
        <v>40931</v>
      </c>
      <c r="B3315" t="s">
        <v>141</v>
      </c>
      <c r="C3315" t="s">
        <v>103</v>
      </c>
      <c r="D3315" t="s">
        <v>97</v>
      </c>
      <c r="E3315" t="s">
        <v>133</v>
      </c>
      <c r="F3315" t="s">
        <v>112</v>
      </c>
      <c r="G3315" t="s">
        <v>115</v>
      </c>
      <c r="H3315" t="s">
        <v>93</v>
      </c>
      <c r="I3315" s="15">
        <v>-7714.19</v>
      </c>
    </row>
    <row r="3316" spans="1:9" x14ac:dyDescent="0.4">
      <c r="A3316" s="12">
        <v>41270</v>
      </c>
      <c r="B3316" t="s">
        <v>141</v>
      </c>
      <c r="C3316" t="s">
        <v>124</v>
      </c>
      <c r="D3316" t="s">
        <v>110</v>
      </c>
      <c r="E3316" t="s">
        <v>121</v>
      </c>
      <c r="F3316" t="s">
        <v>104</v>
      </c>
      <c r="G3316" t="s">
        <v>120</v>
      </c>
      <c r="H3316" t="s">
        <v>93</v>
      </c>
      <c r="I3316" s="15">
        <v>-1231.82</v>
      </c>
    </row>
    <row r="3317" spans="1:9" x14ac:dyDescent="0.4">
      <c r="A3317" s="12">
        <v>40925</v>
      </c>
      <c r="B3317" t="s">
        <v>141</v>
      </c>
      <c r="C3317" t="s">
        <v>117</v>
      </c>
      <c r="D3317" t="s">
        <v>102</v>
      </c>
      <c r="E3317" t="s">
        <v>101</v>
      </c>
      <c r="F3317" t="s">
        <v>113</v>
      </c>
      <c r="G3317" t="s">
        <v>135</v>
      </c>
      <c r="H3317">
        <v>13</v>
      </c>
      <c r="I3317" s="15">
        <v>8328.75</v>
      </c>
    </row>
    <row r="3318" spans="1:9" x14ac:dyDescent="0.4">
      <c r="A3318" s="12">
        <v>41413</v>
      </c>
      <c r="B3318" t="s">
        <v>141</v>
      </c>
      <c r="C3318" t="s">
        <v>122</v>
      </c>
      <c r="D3318" t="s">
        <v>102</v>
      </c>
      <c r="E3318" t="s">
        <v>139</v>
      </c>
      <c r="F3318" t="s">
        <v>113</v>
      </c>
      <c r="G3318" t="s">
        <v>137</v>
      </c>
      <c r="H3318" t="s">
        <v>93</v>
      </c>
      <c r="I3318" s="15">
        <v>-3277.1</v>
      </c>
    </row>
    <row r="3319" spans="1:9" x14ac:dyDescent="0.4">
      <c r="A3319" s="12">
        <v>41253</v>
      </c>
      <c r="B3319" t="s">
        <v>141</v>
      </c>
      <c r="C3319" t="s">
        <v>117</v>
      </c>
      <c r="D3319" t="s">
        <v>110</v>
      </c>
      <c r="E3319" t="s">
        <v>132</v>
      </c>
      <c r="F3319" t="s">
        <v>112</v>
      </c>
      <c r="G3319" t="s">
        <v>130</v>
      </c>
      <c r="H3319">
        <v>13</v>
      </c>
      <c r="I3319" s="15">
        <v>10591.53</v>
      </c>
    </row>
    <row r="3320" spans="1:9" x14ac:dyDescent="0.4">
      <c r="A3320" s="12">
        <v>41454</v>
      </c>
      <c r="B3320" t="s">
        <v>141</v>
      </c>
      <c r="C3320" t="s">
        <v>98</v>
      </c>
      <c r="D3320" t="s">
        <v>110</v>
      </c>
      <c r="E3320" t="s">
        <v>109</v>
      </c>
      <c r="F3320" t="s">
        <v>112</v>
      </c>
      <c r="G3320" t="s">
        <v>120</v>
      </c>
      <c r="H3320" t="s">
        <v>93</v>
      </c>
      <c r="I3320" s="15">
        <v>-9825.35</v>
      </c>
    </row>
    <row r="3321" spans="1:9" x14ac:dyDescent="0.4">
      <c r="A3321" s="12">
        <v>40955</v>
      </c>
      <c r="B3321" t="s">
        <v>141</v>
      </c>
      <c r="C3321" t="s">
        <v>126</v>
      </c>
      <c r="D3321" t="s">
        <v>119</v>
      </c>
      <c r="E3321" t="s">
        <v>131</v>
      </c>
      <c r="F3321" t="s">
        <v>100</v>
      </c>
      <c r="G3321" t="s">
        <v>120</v>
      </c>
      <c r="H3321" t="s">
        <v>93</v>
      </c>
      <c r="I3321" s="15">
        <v>-2130.63</v>
      </c>
    </row>
    <row r="3322" spans="1:9" x14ac:dyDescent="0.4">
      <c r="A3322" s="12">
        <v>41423</v>
      </c>
      <c r="B3322" t="s">
        <v>141</v>
      </c>
      <c r="C3322" t="s">
        <v>126</v>
      </c>
      <c r="D3322" t="s">
        <v>102</v>
      </c>
      <c r="E3322" t="s">
        <v>139</v>
      </c>
      <c r="F3322" t="s">
        <v>104</v>
      </c>
      <c r="G3322" t="s">
        <v>120</v>
      </c>
      <c r="H3322" t="s">
        <v>93</v>
      </c>
      <c r="I3322" s="15">
        <v>-4044.87</v>
      </c>
    </row>
    <row r="3323" spans="1:9" x14ac:dyDescent="0.4">
      <c r="A3323" s="12">
        <v>41595</v>
      </c>
      <c r="B3323" t="s">
        <v>141</v>
      </c>
      <c r="C3323" t="s">
        <v>124</v>
      </c>
      <c r="D3323" t="s">
        <v>102</v>
      </c>
      <c r="E3323" t="s">
        <v>139</v>
      </c>
      <c r="F3323" t="s">
        <v>113</v>
      </c>
      <c r="G3323" t="s">
        <v>99</v>
      </c>
      <c r="H3323" t="s">
        <v>93</v>
      </c>
      <c r="I3323" s="15">
        <v>-521.84</v>
      </c>
    </row>
    <row r="3324" spans="1:9" x14ac:dyDescent="0.4">
      <c r="A3324" s="12">
        <v>41612</v>
      </c>
      <c r="B3324" t="s">
        <v>141</v>
      </c>
      <c r="C3324" t="s">
        <v>124</v>
      </c>
      <c r="D3324" t="s">
        <v>110</v>
      </c>
      <c r="E3324" t="s">
        <v>128</v>
      </c>
      <c r="F3324" t="s">
        <v>113</v>
      </c>
      <c r="G3324" t="s">
        <v>120</v>
      </c>
      <c r="H3324" t="s">
        <v>93</v>
      </c>
      <c r="I3324" s="15">
        <v>-1452.02</v>
      </c>
    </row>
    <row r="3325" spans="1:9" x14ac:dyDescent="0.4">
      <c r="A3325" s="12">
        <v>41512</v>
      </c>
      <c r="B3325" t="s">
        <v>141</v>
      </c>
      <c r="C3325" t="s">
        <v>98</v>
      </c>
      <c r="D3325" t="s">
        <v>110</v>
      </c>
      <c r="E3325" t="s">
        <v>109</v>
      </c>
      <c r="F3325" t="s">
        <v>100</v>
      </c>
      <c r="G3325" t="s">
        <v>99</v>
      </c>
      <c r="H3325" t="s">
        <v>93</v>
      </c>
      <c r="I3325" s="15">
        <v>-3573.77</v>
      </c>
    </row>
    <row r="3326" spans="1:9" x14ac:dyDescent="0.4">
      <c r="A3326" s="12">
        <v>41450</v>
      </c>
      <c r="B3326" t="s">
        <v>141</v>
      </c>
      <c r="C3326" t="s">
        <v>124</v>
      </c>
      <c r="D3326" t="s">
        <v>106</v>
      </c>
      <c r="E3326" t="s">
        <v>114</v>
      </c>
      <c r="F3326" t="s">
        <v>95</v>
      </c>
      <c r="G3326" t="s">
        <v>94</v>
      </c>
      <c r="H3326" t="s">
        <v>93</v>
      </c>
      <c r="I3326" s="15">
        <v>-523.23</v>
      </c>
    </row>
    <row r="3327" spans="1:9" x14ac:dyDescent="0.4">
      <c r="A3327" s="12">
        <v>41559</v>
      </c>
      <c r="B3327" t="s">
        <v>141</v>
      </c>
      <c r="C3327" t="s">
        <v>124</v>
      </c>
      <c r="D3327" t="s">
        <v>110</v>
      </c>
      <c r="E3327" t="s">
        <v>109</v>
      </c>
      <c r="F3327" t="s">
        <v>108</v>
      </c>
      <c r="G3327" t="s">
        <v>130</v>
      </c>
      <c r="H3327" t="s">
        <v>93</v>
      </c>
      <c r="I3327" s="15">
        <v>-533.19000000000005</v>
      </c>
    </row>
    <row r="3328" spans="1:9" x14ac:dyDescent="0.4">
      <c r="A3328" s="12">
        <v>41572</v>
      </c>
      <c r="B3328" t="s">
        <v>141</v>
      </c>
      <c r="C3328" t="s">
        <v>98</v>
      </c>
      <c r="D3328" t="s">
        <v>110</v>
      </c>
      <c r="E3328" t="s">
        <v>128</v>
      </c>
      <c r="F3328" t="s">
        <v>104</v>
      </c>
      <c r="G3328" t="s">
        <v>111</v>
      </c>
      <c r="H3328" t="s">
        <v>93</v>
      </c>
      <c r="I3328" s="15">
        <v>-22369.85</v>
      </c>
    </row>
    <row r="3329" spans="1:9" x14ac:dyDescent="0.4">
      <c r="A3329" s="12">
        <v>41504</v>
      </c>
      <c r="B3329" t="s">
        <v>141</v>
      </c>
      <c r="C3329" t="s">
        <v>126</v>
      </c>
      <c r="D3329" t="s">
        <v>106</v>
      </c>
      <c r="E3329" t="s">
        <v>134</v>
      </c>
      <c r="F3329" t="s">
        <v>112</v>
      </c>
      <c r="G3329" t="s">
        <v>99</v>
      </c>
      <c r="H3329" t="s">
        <v>93</v>
      </c>
      <c r="I3329" s="15">
        <v>-1106.74</v>
      </c>
    </row>
    <row r="3330" spans="1:9" x14ac:dyDescent="0.4">
      <c r="A3330" s="12">
        <v>41392</v>
      </c>
      <c r="B3330" t="s">
        <v>141</v>
      </c>
      <c r="C3330" t="s">
        <v>117</v>
      </c>
      <c r="D3330" t="s">
        <v>119</v>
      </c>
      <c r="E3330" t="s">
        <v>127</v>
      </c>
      <c r="F3330" t="s">
        <v>100</v>
      </c>
      <c r="G3330" t="s">
        <v>111</v>
      </c>
      <c r="H3330">
        <v>39</v>
      </c>
      <c r="I3330" s="15">
        <v>48788.55</v>
      </c>
    </row>
    <row r="3331" spans="1:9" x14ac:dyDescent="0.4">
      <c r="A3331" s="12">
        <v>41197</v>
      </c>
      <c r="B3331" t="s">
        <v>141</v>
      </c>
      <c r="C3331" t="s">
        <v>126</v>
      </c>
      <c r="D3331" t="s">
        <v>106</v>
      </c>
      <c r="E3331" t="s">
        <v>114</v>
      </c>
      <c r="F3331" t="s">
        <v>108</v>
      </c>
      <c r="G3331" t="s">
        <v>137</v>
      </c>
      <c r="H3331" t="s">
        <v>93</v>
      </c>
      <c r="I3331" s="15">
        <v>-3475.07</v>
      </c>
    </row>
    <row r="3332" spans="1:9" x14ac:dyDescent="0.4">
      <c r="A3332" s="12">
        <v>41040</v>
      </c>
      <c r="B3332" t="s">
        <v>141</v>
      </c>
      <c r="C3332" t="s">
        <v>124</v>
      </c>
      <c r="D3332" t="s">
        <v>97</v>
      </c>
      <c r="E3332" t="s">
        <v>140</v>
      </c>
      <c r="F3332" t="s">
        <v>112</v>
      </c>
      <c r="G3332" t="s">
        <v>99</v>
      </c>
      <c r="H3332" t="s">
        <v>93</v>
      </c>
      <c r="I3332" s="15">
        <v>-1103.44</v>
      </c>
    </row>
    <row r="3333" spans="1:9" x14ac:dyDescent="0.4">
      <c r="A3333" s="12">
        <v>40993</v>
      </c>
      <c r="B3333" t="s">
        <v>141</v>
      </c>
      <c r="C3333" t="s">
        <v>117</v>
      </c>
      <c r="D3333" t="s">
        <v>106</v>
      </c>
      <c r="E3333" t="s">
        <v>134</v>
      </c>
      <c r="F3333" t="s">
        <v>95</v>
      </c>
      <c r="G3333" t="s">
        <v>115</v>
      </c>
      <c r="H3333">
        <v>12</v>
      </c>
      <c r="I3333" s="15">
        <v>8088.07</v>
      </c>
    </row>
    <row r="3334" spans="1:9" x14ac:dyDescent="0.4">
      <c r="A3334" s="12">
        <v>41541</v>
      </c>
      <c r="B3334" t="s">
        <v>141</v>
      </c>
      <c r="C3334" t="s">
        <v>122</v>
      </c>
      <c r="D3334" t="s">
        <v>110</v>
      </c>
      <c r="E3334" t="s">
        <v>109</v>
      </c>
      <c r="F3334" t="s">
        <v>113</v>
      </c>
      <c r="G3334" t="s">
        <v>107</v>
      </c>
      <c r="H3334" t="s">
        <v>93</v>
      </c>
      <c r="I3334" s="15">
        <v>-1647.57</v>
      </c>
    </row>
    <row r="3335" spans="1:9" x14ac:dyDescent="0.4">
      <c r="A3335" s="12">
        <v>41425</v>
      </c>
      <c r="B3335" t="s">
        <v>141</v>
      </c>
      <c r="C3335" t="s">
        <v>98</v>
      </c>
      <c r="D3335" t="s">
        <v>106</v>
      </c>
      <c r="E3335" t="s">
        <v>138</v>
      </c>
      <c r="F3335" t="s">
        <v>112</v>
      </c>
      <c r="G3335" t="s">
        <v>94</v>
      </c>
      <c r="H3335" t="s">
        <v>93</v>
      </c>
      <c r="I3335" s="15">
        <v>-5964.95</v>
      </c>
    </row>
    <row r="3336" spans="1:9" x14ac:dyDescent="0.4">
      <c r="A3336" s="12">
        <v>41304</v>
      </c>
      <c r="B3336" t="s">
        <v>141</v>
      </c>
      <c r="C3336" t="s">
        <v>126</v>
      </c>
      <c r="D3336" t="s">
        <v>119</v>
      </c>
      <c r="E3336" t="s">
        <v>125</v>
      </c>
      <c r="F3336" t="s">
        <v>95</v>
      </c>
      <c r="G3336" t="s">
        <v>111</v>
      </c>
      <c r="H3336" t="s">
        <v>93</v>
      </c>
      <c r="I3336" s="15">
        <v>-17196.95</v>
      </c>
    </row>
    <row r="3337" spans="1:9" x14ac:dyDescent="0.4">
      <c r="A3337" s="12">
        <v>41031</v>
      </c>
      <c r="B3337" t="s">
        <v>141</v>
      </c>
      <c r="C3337" t="s">
        <v>126</v>
      </c>
      <c r="D3337" t="s">
        <v>102</v>
      </c>
      <c r="E3337" t="s">
        <v>101</v>
      </c>
      <c r="F3337" t="s">
        <v>95</v>
      </c>
      <c r="G3337" t="s">
        <v>115</v>
      </c>
      <c r="H3337" t="s">
        <v>93</v>
      </c>
      <c r="I3337" s="15">
        <v>-5452.51</v>
      </c>
    </row>
    <row r="3338" spans="1:9" x14ac:dyDescent="0.4">
      <c r="A3338" s="12">
        <v>41615</v>
      </c>
      <c r="B3338" t="s">
        <v>141</v>
      </c>
      <c r="C3338" t="s">
        <v>126</v>
      </c>
      <c r="D3338" t="s">
        <v>102</v>
      </c>
      <c r="E3338" t="s">
        <v>136</v>
      </c>
      <c r="F3338" t="s">
        <v>104</v>
      </c>
      <c r="G3338" t="s">
        <v>94</v>
      </c>
      <c r="H3338" t="s">
        <v>93</v>
      </c>
      <c r="I3338" s="15">
        <v>-3572.83</v>
      </c>
    </row>
    <row r="3339" spans="1:9" x14ac:dyDescent="0.4">
      <c r="A3339" s="12">
        <v>41630</v>
      </c>
      <c r="B3339" t="s">
        <v>141</v>
      </c>
      <c r="C3339" t="s">
        <v>124</v>
      </c>
      <c r="D3339" t="s">
        <v>97</v>
      </c>
      <c r="E3339" t="s">
        <v>96</v>
      </c>
      <c r="F3339" t="s">
        <v>112</v>
      </c>
      <c r="G3339" t="s">
        <v>94</v>
      </c>
      <c r="H3339" t="s">
        <v>93</v>
      </c>
      <c r="I3339" s="15">
        <v>-337.54</v>
      </c>
    </row>
    <row r="3340" spans="1:9" x14ac:dyDescent="0.4">
      <c r="A3340" s="12">
        <v>41392</v>
      </c>
      <c r="B3340" t="s">
        <v>141</v>
      </c>
      <c r="C3340" t="s">
        <v>98</v>
      </c>
      <c r="D3340" t="s">
        <v>102</v>
      </c>
      <c r="E3340" t="s">
        <v>139</v>
      </c>
      <c r="F3340" t="s">
        <v>112</v>
      </c>
      <c r="G3340" t="s">
        <v>120</v>
      </c>
      <c r="H3340" t="s">
        <v>93</v>
      </c>
      <c r="I3340" s="15">
        <v>-8447.65</v>
      </c>
    </row>
    <row r="3341" spans="1:9" x14ac:dyDescent="0.4">
      <c r="A3341" s="12">
        <v>41487</v>
      </c>
      <c r="B3341" t="s">
        <v>141</v>
      </c>
      <c r="C3341" t="s">
        <v>124</v>
      </c>
      <c r="D3341" t="s">
        <v>119</v>
      </c>
      <c r="E3341" t="s">
        <v>123</v>
      </c>
      <c r="F3341" t="s">
        <v>104</v>
      </c>
      <c r="G3341" t="s">
        <v>135</v>
      </c>
      <c r="H3341" t="s">
        <v>93</v>
      </c>
      <c r="I3341" s="15">
        <v>-566.63</v>
      </c>
    </row>
    <row r="3342" spans="1:9" x14ac:dyDescent="0.4">
      <c r="A3342" s="12">
        <v>41010</v>
      </c>
      <c r="B3342" t="s">
        <v>141</v>
      </c>
      <c r="C3342" t="s">
        <v>126</v>
      </c>
      <c r="D3342" t="s">
        <v>106</v>
      </c>
      <c r="E3342" t="s">
        <v>138</v>
      </c>
      <c r="F3342" t="s">
        <v>100</v>
      </c>
      <c r="G3342" t="s">
        <v>111</v>
      </c>
      <c r="H3342" t="s">
        <v>93</v>
      </c>
      <c r="I3342" s="15">
        <v>-5102.2700000000004</v>
      </c>
    </row>
    <row r="3343" spans="1:9" x14ac:dyDescent="0.4">
      <c r="A3343" s="12">
        <v>41442</v>
      </c>
      <c r="B3343" t="s">
        <v>141</v>
      </c>
      <c r="C3343" t="s">
        <v>122</v>
      </c>
      <c r="D3343" t="s">
        <v>106</v>
      </c>
      <c r="E3343" t="s">
        <v>138</v>
      </c>
      <c r="F3343" t="s">
        <v>113</v>
      </c>
      <c r="G3343" t="s">
        <v>107</v>
      </c>
      <c r="H3343" t="s">
        <v>93</v>
      </c>
      <c r="I3343" s="15">
        <v>-3350.11</v>
      </c>
    </row>
    <row r="3344" spans="1:9" x14ac:dyDescent="0.4">
      <c r="A3344" s="12">
        <v>41135</v>
      </c>
      <c r="B3344" t="s">
        <v>141</v>
      </c>
      <c r="C3344" t="s">
        <v>122</v>
      </c>
      <c r="D3344" t="s">
        <v>106</v>
      </c>
      <c r="E3344" t="s">
        <v>138</v>
      </c>
      <c r="F3344" t="s">
        <v>104</v>
      </c>
      <c r="G3344" t="s">
        <v>130</v>
      </c>
      <c r="H3344" t="s">
        <v>93</v>
      </c>
      <c r="I3344" s="15">
        <v>-1983.72</v>
      </c>
    </row>
    <row r="3345" spans="1:9" x14ac:dyDescent="0.4">
      <c r="A3345" s="12">
        <v>41054</v>
      </c>
      <c r="B3345" t="s">
        <v>141</v>
      </c>
      <c r="C3345" t="s">
        <v>126</v>
      </c>
      <c r="D3345" t="s">
        <v>119</v>
      </c>
      <c r="E3345" t="s">
        <v>131</v>
      </c>
      <c r="F3345" t="s">
        <v>100</v>
      </c>
      <c r="G3345" t="s">
        <v>107</v>
      </c>
      <c r="H3345" t="s">
        <v>93</v>
      </c>
      <c r="I3345" s="15">
        <v>-1275.23</v>
      </c>
    </row>
    <row r="3346" spans="1:9" x14ac:dyDescent="0.4">
      <c r="A3346" s="12">
        <v>41254</v>
      </c>
      <c r="B3346" t="s">
        <v>141</v>
      </c>
      <c r="C3346" t="s">
        <v>122</v>
      </c>
      <c r="D3346" t="s">
        <v>102</v>
      </c>
      <c r="E3346" t="s">
        <v>101</v>
      </c>
      <c r="F3346" t="s">
        <v>95</v>
      </c>
      <c r="G3346" t="s">
        <v>94</v>
      </c>
      <c r="H3346" t="s">
        <v>93</v>
      </c>
      <c r="I3346" s="15">
        <v>-1215.97</v>
      </c>
    </row>
    <row r="3347" spans="1:9" x14ac:dyDescent="0.4">
      <c r="A3347" s="12">
        <v>41231</v>
      </c>
      <c r="B3347" t="s">
        <v>141</v>
      </c>
      <c r="C3347" t="s">
        <v>126</v>
      </c>
      <c r="D3347" t="s">
        <v>106</v>
      </c>
      <c r="E3347" t="s">
        <v>138</v>
      </c>
      <c r="F3347" t="s">
        <v>95</v>
      </c>
      <c r="G3347" t="s">
        <v>99</v>
      </c>
      <c r="H3347" t="s">
        <v>93</v>
      </c>
      <c r="I3347" s="15">
        <v>-4944.42</v>
      </c>
    </row>
    <row r="3348" spans="1:9" x14ac:dyDescent="0.4">
      <c r="A3348" s="12">
        <v>40957</v>
      </c>
      <c r="B3348" t="s">
        <v>141</v>
      </c>
      <c r="C3348" t="s">
        <v>124</v>
      </c>
      <c r="D3348" t="s">
        <v>119</v>
      </c>
      <c r="E3348" t="s">
        <v>123</v>
      </c>
      <c r="F3348" t="s">
        <v>112</v>
      </c>
      <c r="G3348" t="s">
        <v>94</v>
      </c>
      <c r="H3348" t="s">
        <v>93</v>
      </c>
      <c r="I3348" s="15">
        <v>-362.36</v>
      </c>
    </row>
    <row r="3349" spans="1:9" x14ac:dyDescent="0.4">
      <c r="A3349" s="12">
        <v>41201</v>
      </c>
      <c r="B3349" t="s">
        <v>141</v>
      </c>
      <c r="C3349" t="s">
        <v>126</v>
      </c>
      <c r="D3349" t="s">
        <v>110</v>
      </c>
      <c r="E3349" t="s">
        <v>132</v>
      </c>
      <c r="F3349" t="s">
        <v>112</v>
      </c>
      <c r="G3349" t="s">
        <v>137</v>
      </c>
      <c r="H3349" t="s">
        <v>93</v>
      </c>
      <c r="I3349" s="15">
        <v>-1568.95</v>
      </c>
    </row>
    <row r="3350" spans="1:9" x14ac:dyDescent="0.4">
      <c r="A3350" s="12">
        <v>40983</v>
      </c>
      <c r="B3350" t="s">
        <v>141</v>
      </c>
      <c r="C3350" t="s">
        <v>122</v>
      </c>
      <c r="D3350" t="s">
        <v>102</v>
      </c>
      <c r="E3350" t="s">
        <v>136</v>
      </c>
      <c r="F3350" t="s">
        <v>112</v>
      </c>
      <c r="G3350" t="s">
        <v>94</v>
      </c>
      <c r="H3350" t="s">
        <v>93</v>
      </c>
      <c r="I3350" s="15">
        <v>-5145.82</v>
      </c>
    </row>
    <row r="3351" spans="1:9" x14ac:dyDescent="0.4">
      <c r="A3351" s="12">
        <v>41075</v>
      </c>
      <c r="B3351" t="s">
        <v>141</v>
      </c>
      <c r="C3351" t="s">
        <v>103</v>
      </c>
      <c r="D3351" t="s">
        <v>97</v>
      </c>
      <c r="E3351" t="s">
        <v>140</v>
      </c>
      <c r="F3351" t="s">
        <v>95</v>
      </c>
      <c r="G3351" t="s">
        <v>94</v>
      </c>
      <c r="H3351" t="s">
        <v>93</v>
      </c>
      <c r="I3351" s="15">
        <v>-6870.65</v>
      </c>
    </row>
    <row r="3352" spans="1:9" x14ac:dyDescent="0.4">
      <c r="A3352" s="12">
        <v>41051</v>
      </c>
      <c r="B3352" t="s">
        <v>141</v>
      </c>
      <c r="C3352" t="s">
        <v>117</v>
      </c>
      <c r="D3352" t="s">
        <v>110</v>
      </c>
      <c r="E3352" t="s">
        <v>121</v>
      </c>
      <c r="F3352" t="s">
        <v>104</v>
      </c>
      <c r="G3352" t="s">
        <v>94</v>
      </c>
      <c r="H3352">
        <v>120</v>
      </c>
      <c r="I3352" s="15">
        <v>95862.53</v>
      </c>
    </row>
    <row r="3353" spans="1:9" x14ac:dyDescent="0.4">
      <c r="A3353" s="12">
        <v>41622</v>
      </c>
      <c r="B3353" t="s">
        <v>141</v>
      </c>
      <c r="C3353" t="s">
        <v>126</v>
      </c>
      <c r="D3353" t="s">
        <v>110</v>
      </c>
      <c r="E3353" t="s">
        <v>109</v>
      </c>
      <c r="F3353" t="s">
        <v>95</v>
      </c>
      <c r="G3353" t="s">
        <v>115</v>
      </c>
      <c r="H3353" t="s">
        <v>93</v>
      </c>
      <c r="I3353" s="15">
        <v>-5444.81</v>
      </c>
    </row>
    <row r="3354" spans="1:9" x14ac:dyDescent="0.4">
      <c r="A3354" s="12">
        <v>41499</v>
      </c>
      <c r="B3354" t="s">
        <v>141</v>
      </c>
      <c r="C3354" t="s">
        <v>126</v>
      </c>
      <c r="D3354" t="s">
        <v>106</v>
      </c>
      <c r="E3354" t="s">
        <v>134</v>
      </c>
      <c r="F3354" t="s">
        <v>100</v>
      </c>
      <c r="G3354" t="s">
        <v>115</v>
      </c>
      <c r="H3354" t="s">
        <v>93</v>
      </c>
      <c r="I3354" s="15">
        <v>-3365.94</v>
      </c>
    </row>
    <row r="3355" spans="1:9" x14ac:dyDescent="0.4">
      <c r="A3355" s="12">
        <v>41027</v>
      </c>
      <c r="B3355" t="s">
        <v>141</v>
      </c>
      <c r="C3355" t="s">
        <v>124</v>
      </c>
      <c r="D3355" t="s">
        <v>106</v>
      </c>
      <c r="E3355" t="s">
        <v>134</v>
      </c>
      <c r="F3355" t="s">
        <v>100</v>
      </c>
      <c r="G3355" t="s">
        <v>130</v>
      </c>
      <c r="H3355" t="s">
        <v>93</v>
      </c>
      <c r="I3355" s="15">
        <v>-577.52</v>
      </c>
    </row>
    <row r="3356" spans="1:9" x14ac:dyDescent="0.4">
      <c r="A3356" s="12">
        <v>41206</v>
      </c>
      <c r="B3356" t="s">
        <v>141</v>
      </c>
      <c r="C3356" t="s">
        <v>126</v>
      </c>
      <c r="D3356" t="s">
        <v>102</v>
      </c>
      <c r="E3356" t="s">
        <v>116</v>
      </c>
      <c r="F3356" t="s">
        <v>113</v>
      </c>
      <c r="G3356" t="s">
        <v>135</v>
      </c>
      <c r="H3356" t="s">
        <v>93</v>
      </c>
      <c r="I3356" s="15">
        <v>-3267.95</v>
      </c>
    </row>
    <row r="3357" spans="1:9" x14ac:dyDescent="0.4">
      <c r="A3357" s="12">
        <v>41289</v>
      </c>
      <c r="B3357" t="s">
        <v>141</v>
      </c>
      <c r="C3357" t="s">
        <v>126</v>
      </c>
      <c r="D3357" t="s">
        <v>119</v>
      </c>
      <c r="E3357" t="s">
        <v>127</v>
      </c>
      <c r="F3357" t="s">
        <v>104</v>
      </c>
      <c r="G3357" t="s">
        <v>130</v>
      </c>
      <c r="H3357" t="s">
        <v>93</v>
      </c>
      <c r="I3357" s="15">
        <v>-4823.55</v>
      </c>
    </row>
    <row r="3358" spans="1:9" x14ac:dyDescent="0.4">
      <c r="A3358" s="12">
        <v>40985</v>
      </c>
      <c r="B3358" t="s">
        <v>141</v>
      </c>
      <c r="C3358" t="s">
        <v>122</v>
      </c>
      <c r="D3358" t="s">
        <v>97</v>
      </c>
      <c r="E3358" t="s">
        <v>140</v>
      </c>
      <c r="F3358" t="s">
        <v>95</v>
      </c>
      <c r="G3358" t="s">
        <v>135</v>
      </c>
      <c r="H3358" t="s">
        <v>93</v>
      </c>
      <c r="I3358" s="15">
        <v>-4409.6099999999997</v>
      </c>
    </row>
    <row r="3359" spans="1:9" x14ac:dyDescent="0.4">
      <c r="A3359" s="12">
        <v>41473</v>
      </c>
      <c r="B3359" t="s">
        <v>141</v>
      </c>
      <c r="C3359" t="s">
        <v>122</v>
      </c>
      <c r="D3359" t="s">
        <v>106</v>
      </c>
      <c r="E3359" t="s">
        <v>138</v>
      </c>
      <c r="F3359" t="s">
        <v>112</v>
      </c>
      <c r="G3359" t="s">
        <v>115</v>
      </c>
      <c r="H3359" t="s">
        <v>93</v>
      </c>
      <c r="I3359" s="15">
        <v>-1770.38</v>
      </c>
    </row>
    <row r="3360" spans="1:9" x14ac:dyDescent="0.4">
      <c r="A3360" s="12">
        <v>41047</v>
      </c>
      <c r="B3360" t="s">
        <v>141</v>
      </c>
      <c r="C3360" t="s">
        <v>117</v>
      </c>
      <c r="D3360" t="s">
        <v>106</v>
      </c>
      <c r="E3360" t="s">
        <v>114</v>
      </c>
      <c r="F3360" t="s">
        <v>113</v>
      </c>
      <c r="G3360" t="s">
        <v>94</v>
      </c>
      <c r="H3360">
        <v>19</v>
      </c>
      <c r="I3360" s="15">
        <v>15823.49</v>
      </c>
    </row>
    <row r="3361" spans="1:9" x14ac:dyDescent="0.4">
      <c r="A3361" s="12">
        <v>41016</v>
      </c>
      <c r="B3361" t="s">
        <v>141</v>
      </c>
      <c r="C3361" t="s">
        <v>124</v>
      </c>
      <c r="D3361" t="s">
        <v>110</v>
      </c>
      <c r="E3361" t="s">
        <v>132</v>
      </c>
      <c r="F3361" t="s">
        <v>100</v>
      </c>
      <c r="G3361" t="s">
        <v>94</v>
      </c>
      <c r="H3361" t="s">
        <v>93</v>
      </c>
      <c r="I3361" s="15">
        <v>-238.5</v>
      </c>
    </row>
    <row r="3362" spans="1:9" x14ac:dyDescent="0.4">
      <c r="A3362" s="12">
        <v>41435</v>
      </c>
      <c r="B3362" t="s">
        <v>141</v>
      </c>
      <c r="C3362" t="s">
        <v>117</v>
      </c>
      <c r="D3362" t="s">
        <v>110</v>
      </c>
      <c r="E3362" t="s">
        <v>128</v>
      </c>
      <c r="F3362" t="s">
        <v>113</v>
      </c>
      <c r="G3362" t="s">
        <v>115</v>
      </c>
      <c r="H3362">
        <v>32</v>
      </c>
      <c r="I3362" s="15">
        <v>23165.61</v>
      </c>
    </row>
    <row r="3363" spans="1:9" x14ac:dyDescent="0.4">
      <c r="A3363" s="12">
        <v>41252</v>
      </c>
      <c r="B3363" t="s">
        <v>141</v>
      </c>
      <c r="C3363" t="s">
        <v>126</v>
      </c>
      <c r="D3363" t="s">
        <v>102</v>
      </c>
      <c r="E3363" t="s">
        <v>116</v>
      </c>
      <c r="F3363" t="s">
        <v>104</v>
      </c>
      <c r="G3363" t="s">
        <v>120</v>
      </c>
      <c r="H3363" t="s">
        <v>93</v>
      </c>
      <c r="I3363" s="15">
        <v>-5071.33</v>
      </c>
    </row>
    <row r="3364" spans="1:9" x14ac:dyDescent="0.4">
      <c r="A3364" s="12">
        <v>40952</v>
      </c>
      <c r="B3364" t="s">
        <v>141</v>
      </c>
      <c r="C3364" t="s">
        <v>122</v>
      </c>
      <c r="D3364" t="s">
        <v>97</v>
      </c>
      <c r="E3364" t="s">
        <v>133</v>
      </c>
      <c r="F3364" t="s">
        <v>113</v>
      </c>
      <c r="G3364" t="s">
        <v>107</v>
      </c>
      <c r="H3364" t="s">
        <v>93</v>
      </c>
      <c r="I3364" s="15">
        <v>-3780.69</v>
      </c>
    </row>
    <row r="3365" spans="1:9" x14ac:dyDescent="0.4">
      <c r="A3365" s="12">
        <v>41134</v>
      </c>
      <c r="B3365" t="s">
        <v>141</v>
      </c>
      <c r="C3365" t="s">
        <v>126</v>
      </c>
      <c r="D3365" t="s">
        <v>110</v>
      </c>
      <c r="E3365" t="s">
        <v>121</v>
      </c>
      <c r="F3365" t="s">
        <v>104</v>
      </c>
      <c r="G3365" t="s">
        <v>94</v>
      </c>
      <c r="H3365" t="s">
        <v>93</v>
      </c>
      <c r="I3365" s="15">
        <v>-7669</v>
      </c>
    </row>
    <row r="3366" spans="1:9" x14ac:dyDescent="0.4">
      <c r="A3366" s="12">
        <v>41456</v>
      </c>
      <c r="B3366" t="s">
        <v>141</v>
      </c>
      <c r="C3366" t="s">
        <v>103</v>
      </c>
      <c r="D3366" t="s">
        <v>106</v>
      </c>
      <c r="E3366" t="s">
        <v>134</v>
      </c>
      <c r="F3366" t="s">
        <v>113</v>
      </c>
      <c r="G3366" t="s">
        <v>115</v>
      </c>
      <c r="H3366" t="s">
        <v>93</v>
      </c>
      <c r="I3366" s="15">
        <v>-2165.21</v>
      </c>
    </row>
    <row r="3367" spans="1:9" x14ac:dyDescent="0.4">
      <c r="A3367" s="12">
        <v>41471</v>
      </c>
      <c r="B3367" t="s">
        <v>141</v>
      </c>
      <c r="C3367" t="s">
        <v>124</v>
      </c>
      <c r="D3367" t="s">
        <v>102</v>
      </c>
      <c r="E3367" t="s">
        <v>136</v>
      </c>
      <c r="F3367" t="s">
        <v>108</v>
      </c>
      <c r="G3367" t="s">
        <v>111</v>
      </c>
      <c r="H3367" t="s">
        <v>93</v>
      </c>
      <c r="I3367" s="15">
        <v>-1302.08</v>
      </c>
    </row>
    <row r="3368" spans="1:9" x14ac:dyDescent="0.4">
      <c r="A3368" s="12">
        <v>41408</v>
      </c>
      <c r="B3368" t="s">
        <v>141</v>
      </c>
      <c r="C3368" t="s">
        <v>122</v>
      </c>
      <c r="D3368" t="s">
        <v>119</v>
      </c>
      <c r="E3368" t="s">
        <v>131</v>
      </c>
      <c r="F3368" t="s">
        <v>108</v>
      </c>
      <c r="G3368" t="s">
        <v>94</v>
      </c>
      <c r="H3368" t="s">
        <v>93</v>
      </c>
      <c r="I3368" s="15">
        <v>-1092.26</v>
      </c>
    </row>
    <row r="3369" spans="1:9" x14ac:dyDescent="0.4">
      <c r="A3369" s="12">
        <v>41548</v>
      </c>
      <c r="B3369" t="s">
        <v>141</v>
      </c>
      <c r="C3369" t="s">
        <v>124</v>
      </c>
      <c r="D3369" t="s">
        <v>119</v>
      </c>
      <c r="E3369" t="s">
        <v>118</v>
      </c>
      <c r="F3369" t="s">
        <v>112</v>
      </c>
      <c r="G3369" t="s">
        <v>120</v>
      </c>
      <c r="H3369" t="s">
        <v>93</v>
      </c>
      <c r="I3369" s="15">
        <v>-306.44</v>
      </c>
    </row>
    <row r="3370" spans="1:9" x14ac:dyDescent="0.4">
      <c r="A3370" s="12">
        <v>40976</v>
      </c>
      <c r="B3370" t="s">
        <v>141</v>
      </c>
      <c r="C3370" t="s">
        <v>103</v>
      </c>
      <c r="D3370" t="s">
        <v>102</v>
      </c>
      <c r="E3370" t="s">
        <v>136</v>
      </c>
      <c r="F3370" t="s">
        <v>100</v>
      </c>
      <c r="G3370" t="s">
        <v>94</v>
      </c>
      <c r="H3370" t="s">
        <v>93</v>
      </c>
      <c r="I3370" s="15">
        <v>-16680.080000000002</v>
      </c>
    </row>
    <row r="3371" spans="1:9" x14ac:dyDescent="0.4">
      <c r="A3371" s="12">
        <v>41222</v>
      </c>
      <c r="B3371" t="s">
        <v>141</v>
      </c>
      <c r="C3371" t="s">
        <v>117</v>
      </c>
      <c r="D3371" t="s">
        <v>110</v>
      </c>
      <c r="E3371" t="s">
        <v>132</v>
      </c>
      <c r="F3371" t="s">
        <v>112</v>
      </c>
      <c r="G3371" t="s">
        <v>94</v>
      </c>
      <c r="H3371">
        <v>24</v>
      </c>
      <c r="I3371" s="15">
        <v>18153.68</v>
      </c>
    </row>
    <row r="3372" spans="1:9" x14ac:dyDescent="0.4">
      <c r="A3372" s="12">
        <v>41386</v>
      </c>
      <c r="B3372" t="s">
        <v>141</v>
      </c>
      <c r="C3372" t="s">
        <v>98</v>
      </c>
      <c r="D3372" t="s">
        <v>97</v>
      </c>
      <c r="E3372" t="s">
        <v>129</v>
      </c>
      <c r="F3372" t="s">
        <v>100</v>
      </c>
      <c r="G3372" t="s">
        <v>111</v>
      </c>
      <c r="H3372" t="s">
        <v>93</v>
      </c>
      <c r="I3372" s="15">
        <v>-11946.54</v>
      </c>
    </row>
    <row r="3373" spans="1:9" x14ac:dyDescent="0.4">
      <c r="A3373" s="12">
        <v>41219</v>
      </c>
      <c r="B3373" t="s">
        <v>141</v>
      </c>
      <c r="C3373" t="s">
        <v>122</v>
      </c>
      <c r="D3373" t="s">
        <v>106</v>
      </c>
      <c r="E3373" t="s">
        <v>114</v>
      </c>
      <c r="F3373" t="s">
        <v>113</v>
      </c>
      <c r="G3373" t="s">
        <v>107</v>
      </c>
      <c r="H3373" t="s">
        <v>93</v>
      </c>
      <c r="I3373" s="15">
        <v>-1692.04</v>
      </c>
    </row>
    <row r="3374" spans="1:9" x14ac:dyDescent="0.4">
      <c r="A3374" s="12">
        <v>41101</v>
      </c>
      <c r="B3374" t="s">
        <v>141</v>
      </c>
      <c r="C3374" t="s">
        <v>103</v>
      </c>
      <c r="D3374" t="s">
        <v>119</v>
      </c>
      <c r="E3374" t="s">
        <v>125</v>
      </c>
      <c r="F3374" t="s">
        <v>113</v>
      </c>
      <c r="G3374" t="s">
        <v>135</v>
      </c>
      <c r="H3374" t="s">
        <v>93</v>
      </c>
      <c r="I3374" s="15">
        <v>-15195.16</v>
      </c>
    </row>
    <row r="3375" spans="1:9" x14ac:dyDescent="0.4">
      <c r="A3375" s="12">
        <v>41627</v>
      </c>
      <c r="B3375" t="s">
        <v>141</v>
      </c>
      <c r="C3375" t="s">
        <v>98</v>
      </c>
      <c r="D3375" t="s">
        <v>106</v>
      </c>
      <c r="E3375" t="s">
        <v>114</v>
      </c>
      <c r="F3375" t="s">
        <v>113</v>
      </c>
      <c r="G3375" t="s">
        <v>137</v>
      </c>
      <c r="H3375" t="s">
        <v>93</v>
      </c>
      <c r="I3375" s="15">
        <v>-4952.2299999999996</v>
      </c>
    </row>
    <row r="3376" spans="1:9" x14ac:dyDescent="0.4">
      <c r="A3376" s="12">
        <v>41052</v>
      </c>
      <c r="B3376" t="s">
        <v>141</v>
      </c>
      <c r="C3376" t="s">
        <v>122</v>
      </c>
      <c r="D3376" t="s">
        <v>106</v>
      </c>
      <c r="E3376" t="s">
        <v>114</v>
      </c>
      <c r="F3376" t="s">
        <v>112</v>
      </c>
      <c r="G3376" t="s">
        <v>130</v>
      </c>
      <c r="H3376" t="s">
        <v>93</v>
      </c>
      <c r="I3376" s="15">
        <v>-1859.63</v>
      </c>
    </row>
    <row r="3377" spans="1:9" x14ac:dyDescent="0.4">
      <c r="A3377" s="12">
        <v>41327</v>
      </c>
      <c r="B3377" t="s">
        <v>141</v>
      </c>
      <c r="C3377" t="s">
        <v>98</v>
      </c>
      <c r="D3377" t="s">
        <v>106</v>
      </c>
      <c r="E3377" t="s">
        <v>105</v>
      </c>
      <c r="F3377" t="s">
        <v>100</v>
      </c>
      <c r="G3377" t="s">
        <v>111</v>
      </c>
      <c r="H3377" t="s">
        <v>93</v>
      </c>
      <c r="I3377" s="15">
        <v>-3075.13</v>
      </c>
    </row>
    <row r="3378" spans="1:9" x14ac:dyDescent="0.4">
      <c r="A3378" s="12">
        <v>41118</v>
      </c>
      <c r="B3378" t="s">
        <v>141</v>
      </c>
      <c r="C3378" t="s">
        <v>122</v>
      </c>
      <c r="D3378" t="s">
        <v>110</v>
      </c>
      <c r="E3378" t="s">
        <v>128</v>
      </c>
      <c r="F3378" t="s">
        <v>108</v>
      </c>
      <c r="G3378" t="s">
        <v>99</v>
      </c>
      <c r="H3378" t="s">
        <v>93</v>
      </c>
      <c r="I3378" s="15">
        <v>-1411.1</v>
      </c>
    </row>
    <row r="3379" spans="1:9" x14ac:dyDescent="0.4">
      <c r="A3379" s="12">
        <v>41581</v>
      </c>
      <c r="B3379" t="s">
        <v>141</v>
      </c>
      <c r="C3379" t="s">
        <v>103</v>
      </c>
      <c r="D3379" t="s">
        <v>106</v>
      </c>
      <c r="E3379" t="s">
        <v>114</v>
      </c>
      <c r="F3379" t="s">
        <v>113</v>
      </c>
      <c r="G3379" t="s">
        <v>137</v>
      </c>
      <c r="H3379" t="s">
        <v>93</v>
      </c>
      <c r="I3379" s="15">
        <v>-3430.22</v>
      </c>
    </row>
    <row r="3380" spans="1:9" x14ac:dyDescent="0.4">
      <c r="A3380" s="12">
        <v>41626</v>
      </c>
      <c r="B3380" t="s">
        <v>141</v>
      </c>
      <c r="C3380" t="s">
        <v>124</v>
      </c>
      <c r="D3380" t="s">
        <v>97</v>
      </c>
      <c r="E3380" t="s">
        <v>140</v>
      </c>
      <c r="F3380" t="s">
        <v>112</v>
      </c>
      <c r="G3380" t="s">
        <v>107</v>
      </c>
      <c r="H3380" t="s">
        <v>93</v>
      </c>
      <c r="I3380" s="15">
        <v>-862.66</v>
      </c>
    </row>
    <row r="3381" spans="1:9" x14ac:dyDescent="0.4">
      <c r="A3381" s="12">
        <v>41010</v>
      </c>
      <c r="B3381" t="s">
        <v>141</v>
      </c>
      <c r="C3381" t="s">
        <v>98</v>
      </c>
      <c r="D3381" t="s">
        <v>102</v>
      </c>
      <c r="E3381" t="s">
        <v>116</v>
      </c>
      <c r="F3381" t="s">
        <v>100</v>
      </c>
      <c r="G3381" t="s">
        <v>99</v>
      </c>
      <c r="H3381" t="s">
        <v>93</v>
      </c>
      <c r="I3381" s="15">
        <v>-5653.63</v>
      </c>
    </row>
    <row r="3382" spans="1:9" x14ac:dyDescent="0.4">
      <c r="A3382" s="12">
        <v>41057</v>
      </c>
      <c r="B3382" t="s">
        <v>141</v>
      </c>
      <c r="C3382" t="s">
        <v>98</v>
      </c>
      <c r="D3382" t="s">
        <v>97</v>
      </c>
      <c r="E3382" t="s">
        <v>129</v>
      </c>
      <c r="F3382" t="s">
        <v>108</v>
      </c>
      <c r="G3382" t="s">
        <v>94</v>
      </c>
      <c r="H3382" t="s">
        <v>93</v>
      </c>
      <c r="I3382" s="15">
        <v>-7498.82</v>
      </c>
    </row>
    <row r="3383" spans="1:9" x14ac:dyDescent="0.4">
      <c r="A3383" s="12">
        <v>41235</v>
      </c>
      <c r="B3383" t="s">
        <v>141</v>
      </c>
      <c r="C3383" t="s">
        <v>122</v>
      </c>
      <c r="D3383" t="s">
        <v>119</v>
      </c>
      <c r="E3383" t="s">
        <v>131</v>
      </c>
      <c r="F3383" t="s">
        <v>113</v>
      </c>
      <c r="G3383" t="s">
        <v>137</v>
      </c>
      <c r="H3383" t="s">
        <v>93</v>
      </c>
      <c r="I3383" s="15">
        <v>-694.31</v>
      </c>
    </row>
    <row r="3384" spans="1:9" x14ac:dyDescent="0.4">
      <c r="A3384" s="12">
        <v>41019</v>
      </c>
      <c r="B3384" t="s">
        <v>141</v>
      </c>
      <c r="C3384" t="s">
        <v>98</v>
      </c>
      <c r="D3384" t="s">
        <v>106</v>
      </c>
      <c r="E3384" t="s">
        <v>105</v>
      </c>
      <c r="F3384" t="s">
        <v>95</v>
      </c>
      <c r="G3384" t="s">
        <v>111</v>
      </c>
      <c r="H3384" t="s">
        <v>93</v>
      </c>
      <c r="I3384" s="15">
        <v>-9289.36</v>
      </c>
    </row>
    <row r="3385" spans="1:9" x14ac:dyDescent="0.4">
      <c r="A3385" s="12">
        <v>41411</v>
      </c>
      <c r="B3385" t="s">
        <v>141</v>
      </c>
      <c r="C3385" t="s">
        <v>103</v>
      </c>
      <c r="D3385" t="s">
        <v>119</v>
      </c>
      <c r="E3385" t="s">
        <v>131</v>
      </c>
      <c r="F3385" t="s">
        <v>100</v>
      </c>
      <c r="G3385" t="s">
        <v>94</v>
      </c>
      <c r="H3385" t="s">
        <v>93</v>
      </c>
      <c r="I3385" s="15">
        <v>-2815.1</v>
      </c>
    </row>
    <row r="3386" spans="1:9" x14ac:dyDescent="0.4">
      <c r="A3386" s="12">
        <v>41168</v>
      </c>
      <c r="B3386" t="s">
        <v>141</v>
      </c>
      <c r="C3386" t="s">
        <v>126</v>
      </c>
      <c r="D3386" t="s">
        <v>110</v>
      </c>
      <c r="E3386" t="s">
        <v>109</v>
      </c>
      <c r="F3386" t="s">
        <v>100</v>
      </c>
      <c r="G3386" t="s">
        <v>111</v>
      </c>
      <c r="H3386" t="s">
        <v>93</v>
      </c>
      <c r="I3386" s="15">
        <v>-4731.76</v>
      </c>
    </row>
    <row r="3387" spans="1:9" x14ac:dyDescent="0.4">
      <c r="A3387" s="12">
        <v>41248</v>
      </c>
      <c r="B3387" t="s">
        <v>141</v>
      </c>
      <c r="C3387" t="s">
        <v>124</v>
      </c>
      <c r="D3387" t="s">
        <v>119</v>
      </c>
      <c r="E3387" t="s">
        <v>118</v>
      </c>
      <c r="F3387" t="s">
        <v>113</v>
      </c>
      <c r="G3387" t="s">
        <v>135</v>
      </c>
      <c r="H3387" t="s">
        <v>93</v>
      </c>
      <c r="I3387" s="15">
        <v>-198.96</v>
      </c>
    </row>
    <row r="3388" spans="1:9" x14ac:dyDescent="0.4">
      <c r="A3388" s="12">
        <v>41301</v>
      </c>
      <c r="B3388" t="s">
        <v>141</v>
      </c>
      <c r="C3388" t="s">
        <v>103</v>
      </c>
      <c r="D3388" t="s">
        <v>119</v>
      </c>
      <c r="E3388" t="s">
        <v>131</v>
      </c>
      <c r="F3388" t="s">
        <v>113</v>
      </c>
      <c r="G3388" t="s">
        <v>135</v>
      </c>
      <c r="H3388" t="s">
        <v>93</v>
      </c>
      <c r="I3388" s="15">
        <v>-1463.64</v>
      </c>
    </row>
    <row r="3389" spans="1:9" x14ac:dyDescent="0.4">
      <c r="A3389" s="12">
        <v>41525</v>
      </c>
      <c r="B3389" t="s">
        <v>141</v>
      </c>
      <c r="C3389" t="s">
        <v>124</v>
      </c>
      <c r="D3389" t="s">
        <v>119</v>
      </c>
      <c r="E3389" t="s">
        <v>123</v>
      </c>
      <c r="F3389" t="s">
        <v>113</v>
      </c>
      <c r="G3389" t="s">
        <v>107</v>
      </c>
      <c r="H3389" t="s">
        <v>93</v>
      </c>
      <c r="I3389" s="15">
        <v>-602.65</v>
      </c>
    </row>
    <row r="3390" spans="1:9" x14ac:dyDescent="0.4">
      <c r="A3390" s="12">
        <v>41087</v>
      </c>
      <c r="B3390" t="s">
        <v>141</v>
      </c>
      <c r="C3390" t="s">
        <v>124</v>
      </c>
      <c r="D3390" t="s">
        <v>102</v>
      </c>
      <c r="E3390" t="s">
        <v>116</v>
      </c>
      <c r="F3390" t="s">
        <v>112</v>
      </c>
      <c r="G3390" t="s">
        <v>94</v>
      </c>
      <c r="H3390" t="s">
        <v>93</v>
      </c>
      <c r="I3390" s="15">
        <v>-693.72</v>
      </c>
    </row>
    <row r="3391" spans="1:9" x14ac:dyDescent="0.4">
      <c r="A3391" s="12">
        <v>41103</v>
      </c>
      <c r="B3391" t="s">
        <v>141</v>
      </c>
      <c r="C3391" t="s">
        <v>122</v>
      </c>
      <c r="D3391" t="s">
        <v>97</v>
      </c>
      <c r="E3391" t="s">
        <v>129</v>
      </c>
      <c r="F3391" t="s">
        <v>108</v>
      </c>
      <c r="G3391" t="s">
        <v>115</v>
      </c>
      <c r="H3391" t="s">
        <v>93</v>
      </c>
      <c r="I3391" s="15">
        <v>-982.3</v>
      </c>
    </row>
    <row r="3392" spans="1:9" x14ac:dyDescent="0.4">
      <c r="A3392" s="12">
        <v>41258</v>
      </c>
      <c r="B3392" t="s">
        <v>141</v>
      </c>
      <c r="C3392" t="s">
        <v>122</v>
      </c>
      <c r="D3392" t="s">
        <v>97</v>
      </c>
      <c r="E3392" t="s">
        <v>129</v>
      </c>
      <c r="F3392" t="s">
        <v>100</v>
      </c>
      <c r="G3392" t="s">
        <v>111</v>
      </c>
      <c r="H3392" t="s">
        <v>93</v>
      </c>
      <c r="I3392" s="15">
        <v>-3486.47</v>
      </c>
    </row>
    <row r="3393" spans="1:9" x14ac:dyDescent="0.4">
      <c r="A3393" s="12">
        <v>41536</v>
      </c>
      <c r="B3393" t="s">
        <v>141</v>
      </c>
      <c r="C3393" t="s">
        <v>103</v>
      </c>
      <c r="D3393" t="s">
        <v>97</v>
      </c>
      <c r="E3393" t="s">
        <v>140</v>
      </c>
      <c r="F3393" t="s">
        <v>113</v>
      </c>
      <c r="G3393" t="s">
        <v>99</v>
      </c>
      <c r="H3393" t="s">
        <v>93</v>
      </c>
      <c r="I3393" s="15">
        <v>-5511.75</v>
      </c>
    </row>
    <row r="3394" spans="1:9" x14ac:dyDescent="0.4">
      <c r="A3394" s="12">
        <v>41465</v>
      </c>
      <c r="B3394" t="s">
        <v>141</v>
      </c>
      <c r="C3394" t="s">
        <v>126</v>
      </c>
      <c r="D3394" t="s">
        <v>119</v>
      </c>
      <c r="E3394" t="s">
        <v>123</v>
      </c>
      <c r="F3394" t="s">
        <v>100</v>
      </c>
      <c r="G3394" t="s">
        <v>130</v>
      </c>
      <c r="H3394" t="s">
        <v>93</v>
      </c>
      <c r="I3394" s="15">
        <v>-5104.9799999999996</v>
      </c>
    </row>
    <row r="3395" spans="1:9" x14ac:dyDescent="0.4">
      <c r="A3395" s="12">
        <v>41619</v>
      </c>
      <c r="B3395" t="s">
        <v>141</v>
      </c>
      <c r="C3395" t="s">
        <v>124</v>
      </c>
      <c r="D3395" t="s">
        <v>102</v>
      </c>
      <c r="E3395" t="s">
        <v>116</v>
      </c>
      <c r="F3395" t="s">
        <v>95</v>
      </c>
      <c r="G3395" t="s">
        <v>137</v>
      </c>
      <c r="H3395" t="s">
        <v>93</v>
      </c>
      <c r="I3395" s="15">
        <v>-519.15</v>
      </c>
    </row>
    <row r="3396" spans="1:9" x14ac:dyDescent="0.4">
      <c r="A3396" s="12">
        <v>41190</v>
      </c>
      <c r="B3396" t="s">
        <v>141</v>
      </c>
      <c r="C3396" t="s">
        <v>103</v>
      </c>
      <c r="D3396" t="s">
        <v>102</v>
      </c>
      <c r="E3396" t="s">
        <v>139</v>
      </c>
      <c r="F3396" t="s">
        <v>112</v>
      </c>
      <c r="G3396" t="s">
        <v>107</v>
      </c>
      <c r="H3396" t="s">
        <v>93</v>
      </c>
      <c r="I3396" s="15">
        <v>-12530.01</v>
      </c>
    </row>
    <row r="3397" spans="1:9" x14ac:dyDescent="0.4">
      <c r="A3397" s="12">
        <v>41081</v>
      </c>
      <c r="B3397" t="s">
        <v>141</v>
      </c>
      <c r="C3397" t="s">
        <v>124</v>
      </c>
      <c r="D3397" t="s">
        <v>119</v>
      </c>
      <c r="E3397" t="s">
        <v>125</v>
      </c>
      <c r="F3397" t="s">
        <v>100</v>
      </c>
      <c r="G3397" t="s">
        <v>107</v>
      </c>
      <c r="H3397" t="s">
        <v>93</v>
      </c>
      <c r="I3397" s="15">
        <v>-3401.27</v>
      </c>
    </row>
    <row r="3398" spans="1:9" x14ac:dyDescent="0.4">
      <c r="A3398" s="12">
        <v>41437</v>
      </c>
      <c r="B3398" t="s">
        <v>141</v>
      </c>
      <c r="C3398" t="s">
        <v>124</v>
      </c>
      <c r="D3398" t="s">
        <v>102</v>
      </c>
      <c r="E3398" t="s">
        <v>101</v>
      </c>
      <c r="F3398" t="s">
        <v>95</v>
      </c>
      <c r="G3398" t="s">
        <v>137</v>
      </c>
      <c r="H3398" t="s">
        <v>93</v>
      </c>
      <c r="I3398" s="15">
        <v>-280.76</v>
      </c>
    </row>
    <row r="3399" spans="1:9" x14ac:dyDescent="0.4">
      <c r="A3399" s="12">
        <v>41629</v>
      </c>
      <c r="B3399" t="s">
        <v>141</v>
      </c>
      <c r="C3399" t="s">
        <v>117</v>
      </c>
      <c r="D3399" t="s">
        <v>119</v>
      </c>
      <c r="E3399" t="s">
        <v>118</v>
      </c>
      <c r="F3399" t="s">
        <v>108</v>
      </c>
      <c r="G3399" t="s">
        <v>115</v>
      </c>
      <c r="H3399">
        <v>11</v>
      </c>
      <c r="I3399" s="15">
        <v>7917.75</v>
      </c>
    </row>
    <row r="3400" spans="1:9" x14ac:dyDescent="0.4">
      <c r="A3400" s="12">
        <v>41522</v>
      </c>
      <c r="B3400" t="s">
        <v>141</v>
      </c>
      <c r="C3400" t="s">
        <v>126</v>
      </c>
      <c r="D3400" t="s">
        <v>97</v>
      </c>
      <c r="E3400" t="s">
        <v>140</v>
      </c>
      <c r="F3400" t="s">
        <v>113</v>
      </c>
      <c r="G3400" t="s">
        <v>135</v>
      </c>
      <c r="H3400" t="s">
        <v>93</v>
      </c>
      <c r="I3400" s="15">
        <v>-4812.8</v>
      </c>
    </row>
    <row r="3401" spans="1:9" x14ac:dyDescent="0.4">
      <c r="A3401" s="12">
        <v>41380</v>
      </c>
      <c r="B3401" t="s">
        <v>141</v>
      </c>
      <c r="C3401" t="s">
        <v>124</v>
      </c>
      <c r="D3401" t="s">
        <v>110</v>
      </c>
      <c r="E3401" t="s">
        <v>128</v>
      </c>
      <c r="F3401" t="s">
        <v>112</v>
      </c>
      <c r="G3401" t="s">
        <v>99</v>
      </c>
      <c r="H3401" t="s">
        <v>93</v>
      </c>
      <c r="I3401" s="15">
        <v>-322.49</v>
      </c>
    </row>
    <row r="3402" spans="1:9" x14ac:dyDescent="0.4">
      <c r="A3402" s="12">
        <v>41414</v>
      </c>
      <c r="B3402" t="s">
        <v>141</v>
      </c>
      <c r="C3402" t="s">
        <v>117</v>
      </c>
      <c r="D3402" t="s">
        <v>110</v>
      </c>
      <c r="E3402" t="s">
        <v>109</v>
      </c>
      <c r="F3402" t="s">
        <v>112</v>
      </c>
      <c r="G3402" t="s">
        <v>107</v>
      </c>
      <c r="H3402">
        <v>31</v>
      </c>
      <c r="I3402" s="15">
        <v>20834.599999999999</v>
      </c>
    </row>
    <row r="3403" spans="1:9" x14ac:dyDescent="0.4">
      <c r="A3403" s="12">
        <v>41609</v>
      </c>
      <c r="B3403" t="s">
        <v>141</v>
      </c>
      <c r="C3403" t="s">
        <v>103</v>
      </c>
      <c r="D3403" t="s">
        <v>119</v>
      </c>
      <c r="E3403" t="s">
        <v>127</v>
      </c>
      <c r="F3403" t="s">
        <v>104</v>
      </c>
      <c r="G3403" t="s">
        <v>135</v>
      </c>
      <c r="H3403" t="s">
        <v>93</v>
      </c>
      <c r="I3403" s="15">
        <v>-8493.9599999999991</v>
      </c>
    </row>
    <row r="3404" spans="1:9" x14ac:dyDescent="0.4">
      <c r="A3404" s="12">
        <v>41558</v>
      </c>
      <c r="B3404" t="s">
        <v>141</v>
      </c>
      <c r="C3404" t="s">
        <v>103</v>
      </c>
      <c r="D3404" t="s">
        <v>119</v>
      </c>
      <c r="E3404" t="s">
        <v>125</v>
      </c>
      <c r="F3404" t="s">
        <v>112</v>
      </c>
      <c r="G3404" t="s">
        <v>107</v>
      </c>
      <c r="H3404" t="s">
        <v>93</v>
      </c>
      <c r="I3404" s="15">
        <v>-29988.41</v>
      </c>
    </row>
    <row r="3405" spans="1:9" x14ac:dyDescent="0.4">
      <c r="A3405" s="12">
        <v>40958</v>
      </c>
      <c r="B3405" t="s">
        <v>141</v>
      </c>
      <c r="C3405" t="s">
        <v>103</v>
      </c>
      <c r="D3405" t="s">
        <v>102</v>
      </c>
      <c r="E3405" t="s">
        <v>116</v>
      </c>
      <c r="F3405" t="s">
        <v>100</v>
      </c>
      <c r="G3405" t="s">
        <v>137</v>
      </c>
      <c r="H3405" t="s">
        <v>93</v>
      </c>
      <c r="I3405" s="15">
        <v>-5868.08</v>
      </c>
    </row>
    <row r="3406" spans="1:9" x14ac:dyDescent="0.4">
      <c r="A3406" s="12">
        <v>41390</v>
      </c>
      <c r="B3406" t="s">
        <v>141</v>
      </c>
      <c r="C3406" t="s">
        <v>98</v>
      </c>
      <c r="D3406" t="s">
        <v>110</v>
      </c>
      <c r="E3406" t="s">
        <v>132</v>
      </c>
      <c r="F3406" t="s">
        <v>104</v>
      </c>
      <c r="G3406" t="s">
        <v>94</v>
      </c>
      <c r="H3406" t="s">
        <v>93</v>
      </c>
      <c r="I3406" s="15">
        <v>-7499.32</v>
      </c>
    </row>
    <row r="3407" spans="1:9" x14ac:dyDescent="0.4">
      <c r="A3407" s="12">
        <v>41195</v>
      </c>
      <c r="B3407" t="s">
        <v>141</v>
      </c>
      <c r="C3407" t="s">
        <v>117</v>
      </c>
      <c r="D3407" t="s">
        <v>97</v>
      </c>
      <c r="E3407" t="s">
        <v>96</v>
      </c>
      <c r="F3407" t="s">
        <v>108</v>
      </c>
      <c r="G3407" t="s">
        <v>130</v>
      </c>
      <c r="H3407">
        <v>16</v>
      </c>
      <c r="I3407" s="15">
        <v>14274.45</v>
      </c>
    </row>
    <row r="3408" spans="1:9" x14ac:dyDescent="0.4">
      <c r="A3408" s="12">
        <v>41036</v>
      </c>
      <c r="B3408" t="s">
        <v>141</v>
      </c>
      <c r="C3408" t="s">
        <v>117</v>
      </c>
      <c r="D3408" t="s">
        <v>102</v>
      </c>
      <c r="E3408" t="s">
        <v>101</v>
      </c>
      <c r="F3408" t="s">
        <v>95</v>
      </c>
      <c r="G3408" t="s">
        <v>94</v>
      </c>
      <c r="H3408">
        <v>19</v>
      </c>
      <c r="I3408" s="15">
        <v>15002.25</v>
      </c>
    </row>
    <row r="3409" spans="1:9" x14ac:dyDescent="0.4">
      <c r="A3409" s="12">
        <v>41530</v>
      </c>
      <c r="B3409" t="s">
        <v>141</v>
      </c>
      <c r="C3409" t="s">
        <v>117</v>
      </c>
      <c r="D3409" t="s">
        <v>110</v>
      </c>
      <c r="E3409" t="s">
        <v>109</v>
      </c>
      <c r="F3409" t="s">
        <v>113</v>
      </c>
      <c r="G3409" t="s">
        <v>115</v>
      </c>
      <c r="H3409">
        <v>34</v>
      </c>
      <c r="I3409" s="15">
        <v>24932.48</v>
      </c>
    </row>
    <row r="3410" spans="1:9" x14ac:dyDescent="0.4">
      <c r="A3410" s="12">
        <v>41024</v>
      </c>
      <c r="B3410" t="s">
        <v>141</v>
      </c>
      <c r="C3410" t="s">
        <v>126</v>
      </c>
      <c r="D3410" t="s">
        <v>110</v>
      </c>
      <c r="E3410" t="s">
        <v>121</v>
      </c>
      <c r="F3410" t="s">
        <v>95</v>
      </c>
      <c r="G3410" t="s">
        <v>115</v>
      </c>
      <c r="H3410" t="s">
        <v>93</v>
      </c>
      <c r="I3410" s="15">
        <v>-7679.96</v>
      </c>
    </row>
    <row r="3411" spans="1:9" x14ac:dyDescent="0.4">
      <c r="A3411" s="12">
        <v>40920</v>
      </c>
      <c r="B3411" t="s">
        <v>141</v>
      </c>
      <c r="C3411" t="s">
        <v>126</v>
      </c>
      <c r="D3411" t="s">
        <v>102</v>
      </c>
      <c r="E3411" t="s">
        <v>136</v>
      </c>
      <c r="F3411" t="s">
        <v>108</v>
      </c>
      <c r="G3411" t="s">
        <v>107</v>
      </c>
      <c r="H3411" t="s">
        <v>93</v>
      </c>
      <c r="I3411" s="15">
        <v>-6860.45</v>
      </c>
    </row>
    <row r="3412" spans="1:9" x14ac:dyDescent="0.4">
      <c r="A3412" s="12">
        <v>40926</v>
      </c>
      <c r="B3412" t="s">
        <v>141</v>
      </c>
      <c r="C3412" t="s">
        <v>117</v>
      </c>
      <c r="D3412" t="s">
        <v>102</v>
      </c>
      <c r="E3412" t="s">
        <v>139</v>
      </c>
      <c r="F3412" t="s">
        <v>104</v>
      </c>
      <c r="G3412" t="s">
        <v>99</v>
      </c>
      <c r="H3412">
        <v>24</v>
      </c>
      <c r="I3412" s="15">
        <v>13288.35</v>
      </c>
    </row>
    <row r="3413" spans="1:9" x14ac:dyDescent="0.4">
      <c r="A3413" s="12">
        <v>41574</v>
      </c>
      <c r="B3413" t="s">
        <v>141</v>
      </c>
      <c r="C3413" t="s">
        <v>126</v>
      </c>
      <c r="D3413" t="s">
        <v>97</v>
      </c>
      <c r="E3413" t="s">
        <v>129</v>
      </c>
      <c r="F3413" t="s">
        <v>100</v>
      </c>
      <c r="G3413" t="s">
        <v>107</v>
      </c>
      <c r="H3413" t="s">
        <v>93</v>
      </c>
      <c r="I3413" s="15">
        <v>-2452.84</v>
      </c>
    </row>
    <row r="3414" spans="1:9" x14ac:dyDescent="0.4">
      <c r="A3414" s="12">
        <v>40975</v>
      </c>
      <c r="B3414" t="s">
        <v>141</v>
      </c>
      <c r="C3414" t="s">
        <v>126</v>
      </c>
      <c r="D3414" t="s">
        <v>97</v>
      </c>
      <c r="E3414" t="s">
        <v>133</v>
      </c>
      <c r="F3414" t="s">
        <v>104</v>
      </c>
      <c r="G3414" t="s">
        <v>135</v>
      </c>
      <c r="H3414" t="s">
        <v>93</v>
      </c>
      <c r="I3414" s="15">
        <v>-6324.07</v>
      </c>
    </row>
    <row r="3415" spans="1:9" x14ac:dyDescent="0.4">
      <c r="A3415" s="12">
        <v>41392</v>
      </c>
      <c r="B3415" t="s">
        <v>141</v>
      </c>
      <c r="C3415" t="s">
        <v>126</v>
      </c>
      <c r="D3415" t="s">
        <v>110</v>
      </c>
      <c r="E3415" t="s">
        <v>121</v>
      </c>
      <c r="F3415" t="s">
        <v>100</v>
      </c>
      <c r="G3415" t="s">
        <v>94</v>
      </c>
      <c r="H3415" t="s">
        <v>93</v>
      </c>
      <c r="I3415" s="15">
        <v>-8228.2000000000007</v>
      </c>
    </row>
    <row r="3416" spans="1:9" x14ac:dyDescent="0.4">
      <c r="A3416" s="12">
        <v>41004</v>
      </c>
      <c r="B3416" t="s">
        <v>141</v>
      </c>
      <c r="C3416" t="s">
        <v>124</v>
      </c>
      <c r="D3416" t="s">
        <v>106</v>
      </c>
      <c r="E3416" t="s">
        <v>105</v>
      </c>
      <c r="F3416" t="s">
        <v>113</v>
      </c>
      <c r="G3416" t="s">
        <v>115</v>
      </c>
      <c r="H3416" t="s">
        <v>93</v>
      </c>
      <c r="I3416" s="15">
        <v>-189.61</v>
      </c>
    </row>
    <row r="3417" spans="1:9" x14ac:dyDescent="0.4">
      <c r="A3417" s="12">
        <v>41455</v>
      </c>
      <c r="B3417" t="s">
        <v>141</v>
      </c>
      <c r="C3417" t="s">
        <v>124</v>
      </c>
      <c r="D3417" t="s">
        <v>110</v>
      </c>
      <c r="E3417" t="s">
        <v>132</v>
      </c>
      <c r="F3417" t="s">
        <v>113</v>
      </c>
      <c r="G3417" t="s">
        <v>130</v>
      </c>
      <c r="H3417" t="s">
        <v>93</v>
      </c>
      <c r="I3417" s="15">
        <v>-337.2</v>
      </c>
    </row>
    <row r="3418" spans="1:9" x14ac:dyDescent="0.4">
      <c r="A3418" s="12">
        <v>41407</v>
      </c>
      <c r="B3418" t="s">
        <v>141</v>
      </c>
      <c r="C3418" t="s">
        <v>98</v>
      </c>
      <c r="D3418" t="s">
        <v>110</v>
      </c>
      <c r="E3418" t="s">
        <v>128</v>
      </c>
      <c r="F3418" t="s">
        <v>112</v>
      </c>
      <c r="G3418" t="s">
        <v>107</v>
      </c>
      <c r="H3418" t="s">
        <v>93</v>
      </c>
      <c r="I3418" s="15">
        <v>-7409.79</v>
      </c>
    </row>
    <row r="3419" spans="1:9" x14ac:dyDescent="0.4">
      <c r="A3419" s="12">
        <v>41508</v>
      </c>
      <c r="B3419" t="s">
        <v>141</v>
      </c>
      <c r="C3419" t="s">
        <v>126</v>
      </c>
      <c r="D3419" t="s">
        <v>102</v>
      </c>
      <c r="E3419" t="s">
        <v>101</v>
      </c>
      <c r="F3419" t="s">
        <v>112</v>
      </c>
      <c r="G3419" t="s">
        <v>107</v>
      </c>
      <c r="H3419" t="s">
        <v>93</v>
      </c>
      <c r="I3419" s="15">
        <v>-3937.25</v>
      </c>
    </row>
    <row r="3420" spans="1:9" x14ac:dyDescent="0.4">
      <c r="A3420" s="12">
        <v>41037</v>
      </c>
      <c r="B3420" t="s">
        <v>141</v>
      </c>
      <c r="C3420" t="s">
        <v>98</v>
      </c>
      <c r="D3420" t="s">
        <v>119</v>
      </c>
      <c r="E3420" t="s">
        <v>118</v>
      </c>
      <c r="F3420" t="s">
        <v>104</v>
      </c>
      <c r="G3420" t="s">
        <v>111</v>
      </c>
      <c r="H3420" t="s">
        <v>93</v>
      </c>
      <c r="I3420" s="15">
        <v>-11667.51</v>
      </c>
    </row>
    <row r="3421" spans="1:9" x14ac:dyDescent="0.4">
      <c r="A3421" s="12">
        <v>41570</v>
      </c>
      <c r="B3421" t="s">
        <v>141</v>
      </c>
      <c r="C3421" t="s">
        <v>126</v>
      </c>
      <c r="D3421" t="s">
        <v>106</v>
      </c>
      <c r="E3421" t="s">
        <v>114</v>
      </c>
      <c r="F3421" t="s">
        <v>113</v>
      </c>
      <c r="G3421" t="s">
        <v>94</v>
      </c>
      <c r="H3421" t="s">
        <v>93</v>
      </c>
      <c r="I3421" s="15">
        <v>-2331.88</v>
      </c>
    </row>
    <row r="3422" spans="1:9" x14ac:dyDescent="0.4">
      <c r="A3422" s="12">
        <v>40936</v>
      </c>
      <c r="B3422" t="s">
        <v>141</v>
      </c>
      <c r="C3422" t="s">
        <v>98</v>
      </c>
      <c r="D3422" t="s">
        <v>97</v>
      </c>
      <c r="E3422" t="s">
        <v>96</v>
      </c>
      <c r="F3422" t="s">
        <v>113</v>
      </c>
      <c r="G3422" t="s">
        <v>111</v>
      </c>
      <c r="H3422" t="s">
        <v>93</v>
      </c>
      <c r="I3422" s="15">
        <v>-8834.91</v>
      </c>
    </row>
    <row r="3423" spans="1:9" x14ac:dyDescent="0.4">
      <c r="A3423" s="12">
        <v>41401</v>
      </c>
      <c r="B3423" t="s">
        <v>141</v>
      </c>
      <c r="C3423" t="s">
        <v>98</v>
      </c>
      <c r="D3423" t="s">
        <v>97</v>
      </c>
      <c r="E3423" t="s">
        <v>96</v>
      </c>
      <c r="F3423" t="s">
        <v>113</v>
      </c>
      <c r="G3423" t="s">
        <v>137</v>
      </c>
      <c r="H3423" t="s">
        <v>93</v>
      </c>
      <c r="I3423" s="15">
        <v>-3528.04</v>
      </c>
    </row>
    <row r="3424" spans="1:9" x14ac:dyDescent="0.4">
      <c r="A3424" s="12">
        <v>41082</v>
      </c>
      <c r="B3424" t="s">
        <v>141</v>
      </c>
      <c r="C3424" t="s">
        <v>126</v>
      </c>
      <c r="D3424" t="s">
        <v>110</v>
      </c>
      <c r="E3424" t="s">
        <v>121</v>
      </c>
      <c r="F3424" t="s">
        <v>108</v>
      </c>
      <c r="G3424" t="s">
        <v>111</v>
      </c>
      <c r="H3424" t="s">
        <v>93</v>
      </c>
      <c r="I3424" s="15">
        <v>-28359.93</v>
      </c>
    </row>
    <row r="3425" spans="1:9" x14ac:dyDescent="0.4">
      <c r="A3425" s="12">
        <v>41191</v>
      </c>
      <c r="B3425" t="s">
        <v>141</v>
      </c>
      <c r="C3425" t="s">
        <v>126</v>
      </c>
      <c r="D3425" t="s">
        <v>110</v>
      </c>
      <c r="E3425" t="s">
        <v>132</v>
      </c>
      <c r="F3425" t="s">
        <v>95</v>
      </c>
      <c r="G3425" t="s">
        <v>99</v>
      </c>
      <c r="H3425" t="s">
        <v>93</v>
      </c>
      <c r="I3425" s="15">
        <v>-1094.0999999999999</v>
      </c>
    </row>
    <row r="3426" spans="1:9" x14ac:dyDescent="0.4">
      <c r="A3426" s="12">
        <v>41132</v>
      </c>
      <c r="B3426" t="s">
        <v>141</v>
      </c>
      <c r="C3426" t="s">
        <v>103</v>
      </c>
      <c r="D3426" t="s">
        <v>106</v>
      </c>
      <c r="E3426" t="s">
        <v>105</v>
      </c>
      <c r="F3426" t="s">
        <v>100</v>
      </c>
      <c r="G3426" t="s">
        <v>111</v>
      </c>
      <c r="H3426" t="s">
        <v>93</v>
      </c>
      <c r="I3426" s="15">
        <v>-3499.33</v>
      </c>
    </row>
    <row r="3427" spans="1:9" x14ac:dyDescent="0.4">
      <c r="A3427" s="12">
        <v>40977</v>
      </c>
      <c r="B3427" t="s">
        <v>141</v>
      </c>
      <c r="C3427" t="s">
        <v>103</v>
      </c>
      <c r="D3427" t="s">
        <v>119</v>
      </c>
      <c r="E3427" t="s">
        <v>118</v>
      </c>
      <c r="F3427" t="s">
        <v>112</v>
      </c>
      <c r="G3427" t="s">
        <v>111</v>
      </c>
      <c r="H3427" t="s">
        <v>93</v>
      </c>
      <c r="I3427" s="15">
        <v>-7027.79</v>
      </c>
    </row>
    <row r="3428" spans="1:9" x14ac:dyDescent="0.4">
      <c r="A3428" s="12">
        <v>41139</v>
      </c>
      <c r="B3428" t="s">
        <v>141</v>
      </c>
      <c r="C3428" t="s">
        <v>98</v>
      </c>
      <c r="D3428" t="s">
        <v>102</v>
      </c>
      <c r="E3428" t="s">
        <v>101</v>
      </c>
      <c r="F3428" t="s">
        <v>112</v>
      </c>
      <c r="G3428" t="s">
        <v>94</v>
      </c>
      <c r="H3428" t="s">
        <v>93</v>
      </c>
      <c r="I3428" s="15">
        <v>-9001.8799999999992</v>
      </c>
    </row>
    <row r="3429" spans="1:9" x14ac:dyDescent="0.4">
      <c r="A3429" s="12">
        <v>41063</v>
      </c>
      <c r="B3429" t="s">
        <v>141</v>
      </c>
      <c r="C3429" t="s">
        <v>117</v>
      </c>
      <c r="D3429" t="s">
        <v>119</v>
      </c>
      <c r="E3429" t="s">
        <v>118</v>
      </c>
      <c r="F3429" t="s">
        <v>112</v>
      </c>
      <c r="G3429" t="s">
        <v>130</v>
      </c>
      <c r="H3429">
        <v>10</v>
      </c>
      <c r="I3429" s="15">
        <v>8715.09</v>
      </c>
    </row>
    <row r="3430" spans="1:9" x14ac:dyDescent="0.4">
      <c r="A3430" s="12">
        <v>41241</v>
      </c>
      <c r="B3430" t="s">
        <v>141</v>
      </c>
      <c r="C3430" t="s">
        <v>103</v>
      </c>
      <c r="D3430" t="s">
        <v>110</v>
      </c>
      <c r="E3430" t="s">
        <v>132</v>
      </c>
      <c r="F3430" t="s">
        <v>108</v>
      </c>
      <c r="G3430" t="s">
        <v>137</v>
      </c>
      <c r="H3430" t="s">
        <v>93</v>
      </c>
      <c r="I3430" s="15">
        <v>-1926.52</v>
      </c>
    </row>
    <row r="3431" spans="1:9" x14ac:dyDescent="0.4">
      <c r="A3431" s="12">
        <v>40913</v>
      </c>
      <c r="B3431" t="s">
        <v>141</v>
      </c>
      <c r="C3431" t="s">
        <v>117</v>
      </c>
      <c r="D3431" t="s">
        <v>97</v>
      </c>
      <c r="E3431" t="s">
        <v>96</v>
      </c>
      <c r="F3431" t="s">
        <v>113</v>
      </c>
      <c r="G3431" t="s">
        <v>130</v>
      </c>
      <c r="H3431">
        <v>23</v>
      </c>
      <c r="I3431" s="15">
        <v>21129.01</v>
      </c>
    </row>
    <row r="3432" spans="1:9" x14ac:dyDescent="0.4">
      <c r="A3432" s="12">
        <v>41077</v>
      </c>
      <c r="B3432" t="s">
        <v>141</v>
      </c>
      <c r="C3432" t="s">
        <v>124</v>
      </c>
      <c r="D3432" t="s">
        <v>119</v>
      </c>
      <c r="E3432" t="s">
        <v>123</v>
      </c>
      <c r="F3432" t="s">
        <v>108</v>
      </c>
      <c r="G3432" t="s">
        <v>111</v>
      </c>
      <c r="H3432" t="s">
        <v>93</v>
      </c>
      <c r="I3432" s="15">
        <v>-583.41</v>
      </c>
    </row>
    <row r="3433" spans="1:9" x14ac:dyDescent="0.4">
      <c r="A3433" s="12">
        <v>40988</v>
      </c>
      <c r="B3433" t="s">
        <v>141</v>
      </c>
      <c r="C3433" t="s">
        <v>122</v>
      </c>
      <c r="D3433" t="s">
        <v>102</v>
      </c>
      <c r="E3433" t="s">
        <v>136</v>
      </c>
      <c r="F3433" t="s">
        <v>113</v>
      </c>
      <c r="G3433" t="s">
        <v>94</v>
      </c>
      <c r="H3433" t="s">
        <v>93</v>
      </c>
      <c r="I3433" s="15">
        <v>-2128.81</v>
      </c>
    </row>
    <row r="3434" spans="1:9" x14ac:dyDescent="0.4">
      <c r="A3434" s="12">
        <v>41221</v>
      </c>
      <c r="B3434" t="s">
        <v>141</v>
      </c>
      <c r="C3434" t="s">
        <v>98</v>
      </c>
      <c r="D3434" t="s">
        <v>97</v>
      </c>
      <c r="E3434" t="s">
        <v>129</v>
      </c>
      <c r="F3434" t="s">
        <v>113</v>
      </c>
      <c r="G3434" t="s">
        <v>120</v>
      </c>
      <c r="H3434" t="s">
        <v>93</v>
      </c>
      <c r="I3434" s="15">
        <v>-3352.48</v>
      </c>
    </row>
    <row r="3435" spans="1:9" x14ac:dyDescent="0.4">
      <c r="A3435" s="12">
        <v>40934</v>
      </c>
      <c r="B3435" t="s">
        <v>141</v>
      </c>
      <c r="C3435" t="s">
        <v>103</v>
      </c>
      <c r="D3435" t="s">
        <v>102</v>
      </c>
      <c r="E3435" t="s">
        <v>136</v>
      </c>
      <c r="F3435" t="s">
        <v>112</v>
      </c>
      <c r="G3435" t="s">
        <v>120</v>
      </c>
      <c r="H3435" t="s">
        <v>93</v>
      </c>
      <c r="I3435" s="15">
        <v>-8546.82</v>
      </c>
    </row>
    <row r="3436" spans="1:9" x14ac:dyDescent="0.4">
      <c r="A3436" s="12">
        <v>41331</v>
      </c>
      <c r="B3436" t="s">
        <v>141</v>
      </c>
      <c r="C3436" t="s">
        <v>117</v>
      </c>
      <c r="D3436" t="s">
        <v>102</v>
      </c>
      <c r="E3436" t="s">
        <v>116</v>
      </c>
      <c r="F3436" t="s">
        <v>108</v>
      </c>
      <c r="G3436" t="s">
        <v>99</v>
      </c>
      <c r="H3436">
        <v>76</v>
      </c>
      <c r="I3436" s="15">
        <v>44713.25</v>
      </c>
    </row>
    <row r="3437" spans="1:9" x14ac:dyDescent="0.4">
      <c r="A3437" s="12">
        <v>41485</v>
      </c>
      <c r="B3437" t="s">
        <v>141</v>
      </c>
      <c r="C3437" t="s">
        <v>98</v>
      </c>
      <c r="D3437" t="s">
        <v>97</v>
      </c>
      <c r="E3437" t="s">
        <v>140</v>
      </c>
      <c r="F3437" t="s">
        <v>108</v>
      </c>
      <c r="G3437" t="s">
        <v>137</v>
      </c>
      <c r="H3437" t="s">
        <v>93</v>
      </c>
      <c r="I3437" s="15">
        <v>-5432.28</v>
      </c>
    </row>
    <row r="3438" spans="1:9" x14ac:dyDescent="0.4">
      <c r="A3438" s="12">
        <v>41245</v>
      </c>
      <c r="B3438" t="s">
        <v>141</v>
      </c>
      <c r="C3438" t="s">
        <v>122</v>
      </c>
      <c r="D3438" t="s">
        <v>106</v>
      </c>
      <c r="E3438" t="s">
        <v>114</v>
      </c>
      <c r="F3438" t="s">
        <v>112</v>
      </c>
      <c r="G3438" t="s">
        <v>107</v>
      </c>
      <c r="H3438" t="s">
        <v>93</v>
      </c>
      <c r="I3438" s="15">
        <v>-2609.06</v>
      </c>
    </row>
    <row r="3439" spans="1:9" x14ac:dyDescent="0.4">
      <c r="A3439" s="12">
        <v>41570</v>
      </c>
      <c r="B3439" t="s">
        <v>141</v>
      </c>
      <c r="C3439" t="s">
        <v>103</v>
      </c>
      <c r="D3439" t="s">
        <v>119</v>
      </c>
      <c r="E3439" t="s">
        <v>118</v>
      </c>
      <c r="F3439" t="s">
        <v>104</v>
      </c>
      <c r="G3439" t="s">
        <v>135</v>
      </c>
      <c r="H3439" t="s">
        <v>93</v>
      </c>
      <c r="I3439" s="15">
        <v>-2893.24</v>
      </c>
    </row>
    <row r="3440" spans="1:9" x14ac:dyDescent="0.4">
      <c r="A3440" s="12">
        <v>41166</v>
      </c>
      <c r="B3440" t="s">
        <v>141</v>
      </c>
      <c r="C3440" t="s">
        <v>98</v>
      </c>
      <c r="D3440" t="s">
        <v>97</v>
      </c>
      <c r="E3440" t="s">
        <v>133</v>
      </c>
      <c r="F3440" t="s">
        <v>95</v>
      </c>
      <c r="G3440" t="s">
        <v>111</v>
      </c>
      <c r="H3440" t="s">
        <v>93</v>
      </c>
      <c r="I3440" s="15">
        <v>-16820.310000000001</v>
      </c>
    </row>
    <row r="3441" spans="1:9" x14ac:dyDescent="0.4">
      <c r="A3441" s="12">
        <v>41291</v>
      </c>
      <c r="B3441" t="s">
        <v>141</v>
      </c>
      <c r="C3441" t="s">
        <v>117</v>
      </c>
      <c r="D3441" t="s">
        <v>119</v>
      </c>
      <c r="E3441" t="s">
        <v>127</v>
      </c>
      <c r="F3441" t="s">
        <v>112</v>
      </c>
      <c r="G3441" t="s">
        <v>107</v>
      </c>
      <c r="H3441">
        <v>21</v>
      </c>
      <c r="I3441" s="15">
        <v>13433.08</v>
      </c>
    </row>
    <row r="3442" spans="1:9" x14ac:dyDescent="0.4">
      <c r="A3442" s="12">
        <v>41444</v>
      </c>
      <c r="B3442" t="s">
        <v>141</v>
      </c>
      <c r="C3442" t="s">
        <v>98</v>
      </c>
      <c r="D3442" t="s">
        <v>119</v>
      </c>
      <c r="E3442" t="s">
        <v>125</v>
      </c>
      <c r="F3442" t="s">
        <v>113</v>
      </c>
      <c r="G3442" t="s">
        <v>120</v>
      </c>
      <c r="H3442" t="s">
        <v>93</v>
      </c>
      <c r="I3442" s="15">
        <v>-26072.93</v>
      </c>
    </row>
    <row r="3443" spans="1:9" x14ac:dyDescent="0.4">
      <c r="A3443" s="12">
        <v>41096</v>
      </c>
      <c r="B3443" t="s">
        <v>141</v>
      </c>
      <c r="C3443" t="s">
        <v>98</v>
      </c>
      <c r="D3443" t="s">
        <v>106</v>
      </c>
      <c r="E3443" t="s">
        <v>114</v>
      </c>
      <c r="F3443" t="s">
        <v>112</v>
      </c>
      <c r="G3443" t="s">
        <v>94</v>
      </c>
      <c r="H3443" t="s">
        <v>93</v>
      </c>
      <c r="I3443" s="15">
        <v>-6025.45</v>
      </c>
    </row>
    <row r="3444" spans="1:9" x14ac:dyDescent="0.4">
      <c r="A3444" s="12">
        <v>41141</v>
      </c>
      <c r="B3444" t="s">
        <v>141</v>
      </c>
      <c r="C3444" t="s">
        <v>117</v>
      </c>
      <c r="D3444" t="s">
        <v>106</v>
      </c>
      <c r="E3444" t="s">
        <v>114</v>
      </c>
      <c r="F3444" t="s">
        <v>108</v>
      </c>
      <c r="G3444" t="s">
        <v>115</v>
      </c>
      <c r="H3444">
        <v>20</v>
      </c>
      <c r="I3444" s="15">
        <v>13962.72</v>
      </c>
    </row>
    <row r="3445" spans="1:9" x14ac:dyDescent="0.4">
      <c r="A3445" s="12">
        <v>41150</v>
      </c>
      <c r="B3445" t="s">
        <v>141</v>
      </c>
      <c r="C3445" t="s">
        <v>122</v>
      </c>
      <c r="D3445" t="s">
        <v>110</v>
      </c>
      <c r="E3445" t="s">
        <v>121</v>
      </c>
      <c r="F3445" t="s">
        <v>112</v>
      </c>
      <c r="G3445" t="s">
        <v>130</v>
      </c>
      <c r="H3445" t="s">
        <v>93</v>
      </c>
      <c r="I3445" s="15">
        <v>-4927.7299999999996</v>
      </c>
    </row>
    <row r="3446" spans="1:9" x14ac:dyDescent="0.4">
      <c r="A3446" s="12">
        <v>41516</v>
      </c>
      <c r="B3446" t="s">
        <v>141</v>
      </c>
      <c r="C3446" t="s">
        <v>117</v>
      </c>
      <c r="D3446" t="s">
        <v>102</v>
      </c>
      <c r="E3446" t="s">
        <v>139</v>
      </c>
      <c r="F3446" t="s">
        <v>100</v>
      </c>
      <c r="G3446" t="s">
        <v>130</v>
      </c>
      <c r="H3446">
        <v>26</v>
      </c>
      <c r="I3446" s="15">
        <v>23237.86</v>
      </c>
    </row>
    <row r="3447" spans="1:9" x14ac:dyDescent="0.4">
      <c r="A3447" s="12">
        <v>41047</v>
      </c>
      <c r="B3447" t="s">
        <v>141</v>
      </c>
      <c r="C3447" t="s">
        <v>122</v>
      </c>
      <c r="D3447" t="s">
        <v>102</v>
      </c>
      <c r="E3447" t="s">
        <v>116</v>
      </c>
      <c r="F3447" t="s">
        <v>95</v>
      </c>
      <c r="G3447" t="s">
        <v>115</v>
      </c>
      <c r="H3447" t="s">
        <v>93</v>
      </c>
      <c r="I3447" s="15">
        <v>-2294.5100000000002</v>
      </c>
    </row>
    <row r="3448" spans="1:9" x14ac:dyDescent="0.4">
      <c r="A3448" s="12">
        <v>41373</v>
      </c>
      <c r="B3448" t="s">
        <v>141</v>
      </c>
      <c r="C3448" t="s">
        <v>126</v>
      </c>
      <c r="D3448" t="s">
        <v>102</v>
      </c>
      <c r="E3448" t="s">
        <v>116</v>
      </c>
      <c r="F3448" t="s">
        <v>104</v>
      </c>
      <c r="G3448" t="s">
        <v>115</v>
      </c>
      <c r="H3448" t="s">
        <v>93</v>
      </c>
      <c r="I3448" s="15">
        <v>-4854.49</v>
      </c>
    </row>
    <row r="3449" spans="1:9" x14ac:dyDescent="0.4">
      <c r="A3449" s="12">
        <v>41137</v>
      </c>
      <c r="B3449" t="s">
        <v>141</v>
      </c>
      <c r="C3449" t="s">
        <v>126</v>
      </c>
      <c r="D3449" t="s">
        <v>119</v>
      </c>
      <c r="E3449" t="s">
        <v>118</v>
      </c>
      <c r="F3449" t="s">
        <v>113</v>
      </c>
      <c r="G3449" t="s">
        <v>99</v>
      </c>
      <c r="H3449" t="s">
        <v>93</v>
      </c>
      <c r="I3449" s="15">
        <v>-1598.29</v>
      </c>
    </row>
    <row r="3450" spans="1:9" x14ac:dyDescent="0.4">
      <c r="A3450" s="12">
        <v>41181</v>
      </c>
      <c r="B3450" t="s">
        <v>141</v>
      </c>
      <c r="C3450" t="s">
        <v>122</v>
      </c>
      <c r="D3450" t="s">
        <v>106</v>
      </c>
      <c r="E3450" t="s">
        <v>105</v>
      </c>
      <c r="F3450" t="s">
        <v>108</v>
      </c>
      <c r="G3450" t="s">
        <v>115</v>
      </c>
      <c r="H3450" t="s">
        <v>93</v>
      </c>
      <c r="I3450" s="15">
        <v>-1500.43</v>
      </c>
    </row>
    <row r="3451" spans="1:9" x14ac:dyDescent="0.4">
      <c r="A3451" s="12">
        <v>41296</v>
      </c>
      <c r="B3451" t="s">
        <v>141</v>
      </c>
      <c r="C3451" t="s">
        <v>98</v>
      </c>
      <c r="D3451" t="s">
        <v>110</v>
      </c>
      <c r="E3451" t="s">
        <v>121</v>
      </c>
      <c r="F3451" t="s">
        <v>112</v>
      </c>
      <c r="G3451" t="s">
        <v>115</v>
      </c>
      <c r="H3451" t="s">
        <v>93</v>
      </c>
      <c r="I3451" s="15">
        <v>-13266.16</v>
      </c>
    </row>
    <row r="3452" spans="1:9" x14ac:dyDescent="0.4">
      <c r="A3452" s="12">
        <v>41369</v>
      </c>
      <c r="B3452" t="s">
        <v>141</v>
      </c>
      <c r="C3452" t="s">
        <v>117</v>
      </c>
      <c r="D3452" t="s">
        <v>106</v>
      </c>
      <c r="E3452" t="s">
        <v>105</v>
      </c>
      <c r="F3452" t="s">
        <v>108</v>
      </c>
      <c r="G3452" t="s">
        <v>120</v>
      </c>
      <c r="H3452">
        <v>11</v>
      </c>
      <c r="I3452" s="15">
        <v>7837.27</v>
      </c>
    </row>
    <row r="3453" spans="1:9" x14ac:dyDescent="0.4">
      <c r="A3453" s="12">
        <v>41628</v>
      </c>
      <c r="B3453" t="s">
        <v>141</v>
      </c>
      <c r="C3453" t="s">
        <v>126</v>
      </c>
      <c r="D3453" t="s">
        <v>110</v>
      </c>
      <c r="E3453" t="s">
        <v>121</v>
      </c>
      <c r="F3453" t="s">
        <v>104</v>
      </c>
      <c r="G3453" t="s">
        <v>107</v>
      </c>
      <c r="H3453" t="s">
        <v>93</v>
      </c>
      <c r="I3453" s="15">
        <v>-9657.7900000000009</v>
      </c>
    </row>
    <row r="3454" spans="1:9" x14ac:dyDescent="0.4">
      <c r="A3454" s="12">
        <v>41203</v>
      </c>
      <c r="B3454" t="s">
        <v>141</v>
      </c>
      <c r="C3454" t="s">
        <v>98</v>
      </c>
      <c r="D3454" t="s">
        <v>106</v>
      </c>
      <c r="E3454" t="s">
        <v>138</v>
      </c>
      <c r="F3454" t="s">
        <v>104</v>
      </c>
      <c r="G3454" t="s">
        <v>137</v>
      </c>
      <c r="H3454" t="s">
        <v>93</v>
      </c>
      <c r="I3454" s="15">
        <v>-3935.12</v>
      </c>
    </row>
    <row r="3455" spans="1:9" x14ac:dyDescent="0.4">
      <c r="A3455" s="12">
        <v>41373</v>
      </c>
      <c r="B3455" t="s">
        <v>141</v>
      </c>
      <c r="C3455" t="s">
        <v>103</v>
      </c>
      <c r="D3455" t="s">
        <v>110</v>
      </c>
      <c r="E3455" t="s">
        <v>109</v>
      </c>
      <c r="F3455" t="s">
        <v>113</v>
      </c>
      <c r="G3455" t="s">
        <v>135</v>
      </c>
      <c r="H3455" t="s">
        <v>93</v>
      </c>
      <c r="I3455" s="15">
        <v>-5107.6499999999996</v>
      </c>
    </row>
    <row r="3456" spans="1:9" x14ac:dyDescent="0.4">
      <c r="A3456" s="12">
        <v>41256</v>
      </c>
      <c r="B3456" t="s">
        <v>141</v>
      </c>
      <c r="C3456" t="s">
        <v>117</v>
      </c>
      <c r="D3456" t="s">
        <v>106</v>
      </c>
      <c r="E3456" t="s">
        <v>105</v>
      </c>
      <c r="F3456" t="s">
        <v>95</v>
      </c>
      <c r="G3456" t="s">
        <v>120</v>
      </c>
      <c r="H3456">
        <v>7</v>
      </c>
      <c r="I3456" s="15">
        <v>4888.6000000000004</v>
      </c>
    </row>
    <row r="3457" spans="1:9" x14ac:dyDescent="0.4">
      <c r="A3457" s="12">
        <v>41283</v>
      </c>
      <c r="B3457" t="s">
        <v>141</v>
      </c>
      <c r="C3457" t="s">
        <v>98</v>
      </c>
      <c r="D3457" t="s">
        <v>102</v>
      </c>
      <c r="E3457" t="s">
        <v>116</v>
      </c>
      <c r="F3457" t="s">
        <v>104</v>
      </c>
      <c r="G3457" t="s">
        <v>115</v>
      </c>
      <c r="H3457" t="s">
        <v>93</v>
      </c>
      <c r="I3457" s="15">
        <v>-6353.32</v>
      </c>
    </row>
    <row r="3458" spans="1:9" x14ac:dyDescent="0.4">
      <c r="A3458" s="12">
        <v>41367</v>
      </c>
      <c r="B3458" t="s">
        <v>141</v>
      </c>
      <c r="C3458" t="s">
        <v>124</v>
      </c>
      <c r="D3458" t="s">
        <v>102</v>
      </c>
      <c r="E3458" t="s">
        <v>139</v>
      </c>
      <c r="F3458" t="s">
        <v>108</v>
      </c>
      <c r="G3458" t="s">
        <v>137</v>
      </c>
      <c r="H3458" t="s">
        <v>93</v>
      </c>
      <c r="I3458" s="15">
        <v>-397.82</v>
      </c>
    </row>
    <row r="3459" spans="1:9" x14ac:dyDescent="0.4">
      <c r="A3459" s="12">
        <v>41157</v>
      </c>
      <c r="B3459" t="s">
        <v>141</v>
      </c>
      <c r="C3459" t="s">
        <v>103</v>
      </c>
      <c r="D3459" t="s">
        <v>119</v>
      </c>
      <c r="E3459" t="s">
        <v>118</v>
      </c>
      <c r="F3459" t="s">
        <v>108</v>
      </c>
      <c r="G3459" t="s">
        <v>120</v>
      </c>
      <c r="H3459" t="s">
        <v>93</v>
      </c>
      <c r="I3459" s="15">
        <v>-3762.75</v>
      </c>
    </row>
    <row r="3460" spans="1:9" x14ac:dyDescent="0.4">
      <c r="A3460" s="12">
        <v>41118</v>
      </c>
      <c r="B3460" t="s">
        <v>141</v>
      </c>
      <c r="C3460" t="s">
        <v>103</v>
      </c>
      <c r="D3460" t="s">
        <v>106</v>
      </c>
      <c r="E3460" t="s">
        <v>114</v>
      </c>
      <c r="F3460" t="s">
        <v>104</v>
      </c>
      <c r="G3460" t="s">
        <v>137</v>
      </c>
      <c r="H3460" t="s">
        <v>93</v>
      </c>
      <c r="I3460" s="15">
        <v>-5382.81</v>
      </c>
    </row>
    <row r="3461" spans="1:9" x14ac:dyDescent="0.4">
      <c r="A3461" s="12">
        <v>41597</v>
      </c>
      <c r="B3461" t="s">
        <v>141</v>
      </c>
      <c r="C3461" t="s">
        <v>124</v>
      </c>
      <c r="D3461" t="s">
        <v>119</v>
      </c>
      <c r="E3461" t="s">
        <v>125</v>
      </c>
      <c r="F3461" t="s">
        <v>112</v>
      </c>
      <c r="G3461" t="s">
        <v>94</v>
      </c>
      <c r="H3461" t="s">
        <v>93</v>
      </c>
      <c r="I3461" s="15">
        <v>-2220.0700000000002</v>
      </c>
    </row>
    <row r="3462" spans="1:9" x14ac:dyDescent="0.4">
      <c r="A3462" s="12">
        <v>41032</v>
      </c>
      <c r="B3462" t="s">
        <v>141</v>
      </c>
      <c r="C3462" t="s">
        <v>122</v>
      </c>
      <c r="D3462" t="s">
        <v>119</v>
      </c>
      <c r="E3462" t="s">
        <v>118</v>
      </c>
      <c r="F3462" t="s">
        <v>112</v>
      </c>
      <c r="G3462" t="s">
        <v>99</v>
      </c>
      <c r="H3462" t="s">
        <v>93</v>
      </c>
      <c r="I3462" s="15">
        <v>-892.06</v>
      </c>
    </row>
    <row r="3463" spans="1:9" x14ac:dyDescent="0.4">
      <c r="A3463" s="12">
        <v>41089</v>
      </c>
      <c r="B3463" t="s">
        <v>141</v>
      </c>
      <c r="C3463" t="s">
        <v>103</v>
      </c>
      <c r="D3463" t="s">
        <v>119</v>
      </c>
      <c r="E3463" t="s">
        <v>125</v>
      </c>
      <c r="F3463" t="s">
        <v>113</v>
      </c>
      <c r="G3463" t="s">
        <v>111</v>
      </c>
      <c r="H3463" t="s">
        <v>93</v>
      </c>
      <c r="I3463" s="15">
        <v>-30732.89</v>
      </c>
    </row>
    <row r="3464" spans="1:9" x14ac:dyDescent="0.4">
      <c r="A3464" s="12">
        <v>41271</v>
      </c>
      <c r="B3464" t="s">
        <v>141</v>
      </c>
      <c r="C3464" t="s">
        <v>98</v>
      </c>
      <c r="D3464" t="s">
        <v>102</v>
      </c>
      <c r="E3464" t="s">
        <v>101</v>
      </c>
      <c r="F3464" t="s">
        <v>113</v>
      </c>
      <c r="G3464" t="s">
        <v>99</v>
      </c>
      <c r="H3464" t="s">
        <v>93</v>
      </c>
      <c r="I3464" s="15">
        <v>-2694.23</v>
      </c>
    </row>
    <row r="3465" spans="1:9" x14ac:dyDescent="0.4">
      <c r="A3465" s="12">
        <v>41085</v>
      </c>
      <c r="B3465" t="s">
        <v>141</v>
      </c>
      <c r="C3465" t="s">
        <v>98</v>
      </c>
      <c r="D3465" t="s">
        <v>97</v>
      </c>
      <c r="E3465" t="s">
        <v>96</v>
      </c>
      <c r="F3465" t="s">
        <v>104</v>
      </c>
      <c r="G3465" t="s">
        <v>115</v>
      </c>
      <c r="H3465" t="s">
        <v>93</v>
      </c>
      <c r="I3465" s="15">
        <v>-4269.03</v>
      </c>
    </row>
    <row r="3466" spans="1:9" x14ac:dyDescent="0.4">
      <c r="A3466" s="12">
        <v>41481</v>
      </c>
      <c r="B3466" t="s">
        <v>141</v>
      </c>
      <c r="C3466" t="s">
        <v>122</v>
      </c>
      <c r="D3466" t="s">
        <v>110</v>
      </c>
      <c r="E3466" t="s">
        <v>121</v>
      </c>
      <c r="F3466" t="s">
        <v>104</v>
      </c>
      <c r="G3466" t="s">
        <v>94</v>
      </c>
      <c r="H3466" t="s">
        <v>93</v>
      </c>
      <c r="I3466" s="15">
        <v>-5272.44</v>
      </c>
    </row>
    <row r="3467" spans="1:9" x14ac:dyDescent="0.4">
      <c r="A3467" s="12">
        <v>41252</v>
      </c>
      <c r="B3467" t="s">
        <v>141</v>
      </c>
      <c r="C3467" t="s">
        <v>103</v>
      </c>
      <c r="D3467" t="s">
        <v>119</v>
      </c>
      <c r="E3467" t="s">
        <v>127</v>
      </c>
      <c r="F3467" t="s">
        <v>104</v>
      </c>
      <c r="G3467" t="s">
        <v>107</v>
      </c>
      <c r="H3467" t="s">
        <v>93</v>
      </c>
      <c r="I3467" s="15">
        <v>-8013.17</v>
      </c>
    </row>
    <row r="3468" spans="1:9" x14ac:dyDescent="0.4">
      <c r="A3468" s="12">
        <v>41076</v>
      </c>
      <c r="B3468" t="s">
        <v>141</v>
      </c>
      <c r="C3468" t="s">
        <v>122</v>
      </c>
      <c r="D3468" t="s">
        <v>110</v>
      </c>
      <c r="E3468" t="s">
        <v>121</v>
      </c>
      <c r="F3468" t="s">
        <v>95</v>
      </c>
      <c r="G3468" t="s">
        <v>94</v>
      </c>
      <c r="H3468" t="s">
        <v>93</v>
      </c>
      <c r="I3468" s="15">
        <v>-8971.3799999999992</v>
      </c>
    </row>
    <row r="3469" spans="1:9" x14ac:dyDescent="0.4">
      <c r="A3469" s="12">
        <v>41422</v>
      </c>
      <c r="B3469" t="s">
        <v>141</v>
      </c>
      <c r="C3469" t="s">
        <v>124</v>
      </c>
      <c r="D3469" t="s">
        <v>110</v>
      </c>
      <c r="E3469" t="s">
        <v>109</v>
      </c>
      <c r="F3469" t="s">
        <v>113</v>
      </c>
      <c r="G3469" t="s">
        <v>135</v>
      </c>
      <c r="H3469" t="s">
        <v>93</v>
      </c>
      <c r="I3469" s="15">
        <v>-393.7</v>
      </c>
    </row>
    <row r="3470" spans="1:9" x14ac:dyDescent="0.4">
      <c r="A3470" s="12">
        <v>41609</v>
      </c>
      <c r="B3470" t="s">
        <v>141</v>
      </c>
      <c r="C3470" t="s">
        <v>122</v>
      </c>
      <c r="D3470" t="s">
        <v>102</v>
      </c>
      <c r="E3470" t="s">
        <v>136</v>
      </c>
      <c r="F3470" t="s">
        <v>112</v>
      </c>
      <c r="G3470" t="s">
        <v>115</v>
      </c>
      <c r="H3470" t="s">
        <v>93</v>
      </c>
      <c r="I3470" s="15">
        <v>-2183.25</v>
      </c>
    </row>
    <row r="3471" spans="1:9" x14ac:dyDescent="0.4">
      <c r="A3471" s="12">
        <v>41188</v>
      </c>
      <c r="B3471" t="s">
        <v>141</v>
      </c>
      <c r="C3471" t="s">
        <v>117</v>
      </c>
      <c r="D3471" t="s">
        <v>97</v>
      </c>
      <c r="E3471" t="s">
        <v>96</v>
      </c>
      <c r="F3471" t="s">
        <v>100</v>
      </c>
      <c r="G3471" t="s">
        <v>94</v>
      </c>
      <c r="H3471">
        <v>18</v>
      </c>
      <c r="I3471" s="15">
        <v>15204.28</v>
      </c>
    </row>
    <row r="3472" spans="1:9" x14ac:dyDescent="0.4">
      <c r="A3472" s="12">
        <v>41444</v>
      </c>
      <c r="B3472" t="s">
        <v>141</v>
      </c>
      <c r="C3472" t="s">
        <v>117</v>
      </c>
      <c r="D3472" t="s">
        <v>102</v>
      </c>
      <c r="E3472" t="s">
        <v>116</v>
      </c>
      <c r="F3472" t="s">
        <v>104</v>
      </c>
      <c r="G3472" t="s">
        <v>107</v>
      </c>
      <c r="H3472">
        <v>23</v>
      </c>
      <c r="I3472" s="15">
        <v>15082.85</v>
      </c>
    </row>
    <row r="3473" spans="1:9" x14ac:dyDescent="0.4">
      <c r="A3473" s="12">
        <v>41090</v>
      </c>
      <c r="B3473" t="s">
        <v>141</v>
      </c>
      <c r="C3473" t="s">
        <v>126</v>
      </c>
      <c r="D3473" t="s">
        <v>106</v>
      </c>
      <c r="E3473" t="s">
        <v>105</v>
      </c>
      <c r="F3473" t="s">
        <v>113</v>
      </c>
      <c r="G3473" t="s">
        <v>94</v>
      </c>
      <c r="H3473" t="s">
        <v>93</v>
      </c>
      <c r="I3473" s="15">
        <v>-1627.17</v>
      </c>
    </row>
    <row r="3474" spans="1:9" x14ac:dyDescent="0.4">
      <c r="A3474" s="12">
        <v>41306</v>
      </c>
      <c r="B3474" t="s">
        <v>141</v>
      </c>
      <c r="C3474" t="s">
        <v>117</v>
      </c>
      <c r="D3474" t="s">
        <v>119</v>
      </c>
      <c r="E3474" t="s">
        <v>118</v>
      </c>
      <c r="F3474" t="s">
        <v>112</v>
      </c>
      <c r="G3474" t="s">
        <v>111</v>
      </c>
      <c r="H3474">
        <v>17</v>
      </c>
      <c r="I3474" s="15">
        <v>21487.84</v>
      </c>
    </row>
    <row r="3475" spans="1:9" x14ac:dyDescent="0.4">
      <c r="A3475" s="12">
        <v>41301</v>
      </c>
      <c r="B3475" t="s">
        <v>141</v>
      </c>
      <c r="C3475" t="s">
        <v>122</v>
      </c>
      <c r="D3475" t="s">
        <v>110</v>
      </c>
      <c r="E3475" t="s">
        <v>132</v>
      </c>
      <c r="F3475" t="s">
        <v>100</v>
      </c>
      <c r="G3475" t="s">
        <v>111</v>
      </c>
      <c r="H3475" t="s">
        <v>93</v>
      </c>
      <c r="I3475" s="15">
        <v>-1366.13</v>
      </c>
    </row>
    <row r="3476" spans="1:9" x14ac:dyDescent="0.4">
      <c r="A3476" s="12">
        <v>40912</v>
      </c>
      <c r="B3476" t="s">
        <v>141</v>
      </c>
      <c r="C3476" t="s">
        <v>98</v>
      </c>
      <c r="D3476" t="s">
        <v>110</v>
      </c>
      <c r="E3476" t="s">
        <v>121</v>
      </c>
      <c r="F3476" t="s">
        <v>95</v>
      </c>
      <c r="G3476" t="s">
        <v>137</v>
      </c>
      <c r="H3476" t="s">
        <v>93</v>
      </c>
      <c r="I3476" s="15">
        <v>-9584.4699999999993</v>
      </c>
    </row>
    <row r="3477" spans="1:9" x14ac:dyDescent="0.4">
      <c r="A3477" s="12">
        <v>41544</v>
      </c>
      <c r="B3477" t="s">
        <v>141</v>
      </c>
      <c r="C3477" t="s">
        <v>103</v>
      </c>
      <c r="D3477" t="s">
        <v>97</v>
      </c>
      <c r="E3477" t="s">
        <v>133</v>
      </c>
      <c r="F3477" t="s">
        <v>113</v>
      </c>
      <c r="G3477" t="s">
        <v>137</v>
      </c>
      <c r="H3477" t="s">
        <v>93</v>
      </c>
      <c r="I3477" s="15">
        <v>-6674.47</v>
      </c>
    </row>
    <row r="3478" spans="1:9" x14ac:dyDescent="0.4">
      <c r="A3478" s="12">
        <v>41189</v>
      </c>
      <c r="B3478" t="s">
        <v>141</v>
      </c>
      <c r="C3478" t="s">
        <v>124</v>
      </c>
      <c r="D3478" t="s">
        <v>102</v>
      </c>
      <c r="E3478" t="s">
        <v>136</v>
      </c>
      <c r="F3478" t="s">
        <v>108</v>
      </c>
      <c r="G3478" t="s">
        <v>120</v>
      </c>
      <c r="H3478" t="s">
        <v>93</v>
      </c>
      <c r="I3478" s="15">
        <v>-795.81</v>
      </c>
    </row>
    <row r="3479" spans="1:9" x14ac:dyDescent="0.4">
      <c r="A3479" s="12">
        <v>41428</v>
      </c>
      <c r="B3479" t="s">
        <v>141</v>
      </c>
      <c r="C3479" t="s">
        <v>103</v>
      </c>
      <c r="D3479" t="s">
        <v>106</v>
      </c>
      <c r="E3479" t="s">
        <v>138</v>
      </c>
      <c r="F3479" t="s">
        <v>113</v>
      </c>
      <c r="G3479" t="s">
        <v>115</v>
      </c>
      <c r="H3479" t="s">
        <v>93</v>
      </c>
      <c r="I3479" s="15">
        <v>-3956.8</v>
      </c>
    </row>
    <row r="3480" spans="1:9" x14ac:dyDescent="0.4">
      <c r="A3480" s="12">
        <v>41522</v>
      </c>
      <c r="B3480" t="s">
        <v>141</v>
      </c>
      <c r="C3480" t="s">
        <v>98</v>
      </c>
      <c r="D3480" t="s">
        <v>119</v>
      </c>
      <c r="E3480" t="s">
        <v>125</v>
      </c>
      <c r="F3480" t="s">
        <v>112</v>
      </c>
      <c r="G3480" t="s">
        <v>115</v>
      </c>
      <c r="H3480" t="s">
        <v>93</v>
      </c>
      <c r="I3480" s="15">
        <v>-15188.83</v>
      </c>
    </row>
    <row r="3481" spans="1:9" x14ac:dyDescent="0.4">
      <c r="A3481" s="12">
        <v>41452</v>
      </c>
      <c r="B3481" t="s">
        <v>141</v>
      </c>
      <c r="C3481" t="s">
        <v>103</v>
      </c>
      <c r="D3481" t="s">
        <v>106</v>
      </c>
      <c r="E3481" t="s">
        <v>114</v>
      </c>
      <c r="F3481" t="s">
        <v>95</v>
      </c>
      <c r="G3481" t="s">
        <v>130</v>
      </c>
      <c r="H3481" t="s">
        <v>93</v>
      </c>
      <c r="I3481" s="15">
        <v>-7359</v>
      </c>
    </row>
    <row r="3482" spans="1:9" x14ac:dyDescent="0.4">
      <c r="A3482" s="12">
        <v>41451</v>
      </c>
      <c r="B3482" t="s">
        <v>141</v>
      </c>
      <c r="C3482" t="s">
        <v>122</v>
      </c>
      <c r="D3482" t="s">
        <v>97</v>
      </c>
      <c r="E3482" t="s">
        <v>140</v>
      </c>
      <c r="F3482" t="s">
        <v>100</v>
      </c>
      <c r="G3482" t="s">
        <v>115</v>
      </c>
      <c r="H3482" t="s">
        <v>93</v>
      </c>
      <c r="I3482" s="15">
        <v>-3418.05</v>
      </c>
    </row>
    <row r="3483" spans="1:9" x14ac:dyDescent="0.4">
      <c r="A3483" s="12">
        <v>41399</v>
      </c>
      <c r="B3483" t="s">
        <v>141</v>
      </c>
      <c r="C3483" t="s">
        <v>117</v>
      </c>
      <c r="D3483" t="s">
        <v>119</v>
      </c>
      <c r="E3483" t="s">
        <v>118</v>
      </c>
      <c r="F3483" t="s">
        <v>113</v>
      </c>
      <c r="G3483" t="s">
        <v>111</v>
      </c>
      <c r="H3483">
        <v>23</v>
      </c>
      <c r="I3483" s="15">
        <v>30851.69</v>
      </c>
    </row>
    <row r="3484" spans="1:9" x14ac:dyDescent="0.4">
      <c r="A3484" s="12">
        <v>41074</v>
      </c>
      <c r="B3484" t="s">
        <v>141</v>
      </c>
      <c r="C3484" t="s">
        <v>126</v>
      </c>
      <c r="D3484" t="s">
        <v>102</v>
      </c>
      <c r="E3484" t="s">
        <v>101</v>
      </c>
      <c r="F3484" t="s">
        <v>112</v>
      </c>
      <c r="G3484" t="s">
        <v>120</v>
      </c>
      <c r="H3484" t="s">
        <v>93</v>
      </c>
      <c r="I3484" s="15">
        <v>-2396.37</v>
      </c>
    </row>
    <row r="3485" spans="1:9" x14ac:dyDescent="0.4">
      <c r="A3485" s="12">
        <v>41017</v>
      </c>
      <c r="B3485" t="s">
        <v>141</v>
      </c>
      <c r="C3485" t="s">
        <v>126</v>
      </c>
      <c r="D3485" t="s">
        <v>97</v>
      </c>
      <c r="E3485" t="s">
        <v>140</v>
      </c>
      <c r="F3485" t="s">
        <v>113</v>
      </c>
      <c r="G3485" t="s">
        <v>115</v>
      </c>
      <c r="H3485" t="s">
        <v>93</v>
      </c>
      <c r="I3485" s="15">
        <v>-4780.9399999999996</v>
      </c>
    </row>
    <row r="3486" spans="1:9" x14ac:dyDescent="0.4">
      <c r="A3486" s="12">
        <v>40954</v>
      </c>
      <c r="B3486" t="s">
        <v>141</v>
      </c>
      <c r="C3486" t="s">
        <v>103</v>
      </c>
      <c r="D3486" t="s">
        <v>119</v>
      </c>
      <c r="E3486" t="s">
        <v>127</v>
      </c>
      <c r="F3486" t="s">
        <v>100</v>
      </c>
      <c r="G3486" t="s">
        <v>107</v>
      </c>
      <c r="H3486" t="s">
        <v>93</v>
      </c>
      <c r="I3486" s="15">
        <v>-4859.43</v>
      </c>
    </row>
    <row r="3487" spans="1:9" x14ac:dyDescent="0.4">
      <c r="A3487" s="12">
        <v>40991</v>
      </c>
      <c r="B3487" t="s">
        <v>141</v>
      </c>
      <c r="C3487" t="s">
        <v>122</v>
      </c>
      <c r="D3487" t="s">
        <v>119</v>
      </c>
      <c r="E3487" t="s">
        <v>118</v>
      </c>
      <c r="F3487" t="s">
        <v>108</v>
      </c>
      <c r="G3487" t="s">
        <v>137</v>
      </c>
      <c r="H3487" t="s">
        <v>93</v>
      </c>
      <c r="I3487" s="15">
        <v>-1155.17</v>
      </c>
    </row>
    <row r="3488" spans="1:9" x14ac:dyDescent="0.4">
      <c r="A3488" s="12">
        <v>41365</v>
      </c>
      <c r="B3488" t="s">
        <v>141</v>
      </c>
      <c r="C3488" t="s">
        <v>124</v>
      </c>
      <c r="D3488" t="s">
        <v>119</v>
      </c>
      <c r="E3488" t="s">
        <v>127</v>
      </c>
      <c r="F3488" t="s">
        <v>108</v>
      </c>
      <c r="G3488" t="s">
        <v>111</v>
      </c>
      <c r="H3488" t="s">
        <v>93</v>
      </c>
      <c r="I3488" s="15">
        <v>-1288.03</v>
      </c>
    </row>
    <row r="3489" spans="1:9" x14ac:dyDescent="0.4">
      <c r="A3489" s="12">
        <v>41187</v>
      </c>
      <c r="B3489" t="s">
        <v>141</v>
      </c>
      <c r="C3489" t="s">
        <v>124</v>
      </c>
      <c r="D3489" t="s">
        <v>102</v>
      </c>
      <c r="E3489" t="s">
        <v>116</v>
      </c>
      <c r="F3489" t="s">
        <v>112</v>
      </c>
      <c r="G3489" t="s">
        <v>137</v>
      </c>
      <c r="H3489" t="s">
        <v>93</v>
      </c>
      <c r="I3489" s="15">
        <v>-637.95000000000005</v>
      </c>
    </row>
    <row r="3490" spans="1:9" x14ac:dyDescent="0.4">
      <c r="A3490" s="12">
        <v>41349</v>
      </c>
      <c r="B3490" t="s">
        <v>141</v>
      </c>
      <c r="C3490" t="s">
        <v>122</v>
      </c>
      <c r="D3490" t="s">
        <v>119</v>
      </c>
      <c r="E3490" t="s">
        <v>118</v>
      </c>
      <c r="F3490" t="s">
        <v>112</v>
      </c>
      <c r="G3490" t="s">
        <v>94</v>
      </c>
      <c r="H3490" t="s">
        <v>93</v>
      </c>
      <c r="I3490" s="15">
        <v>-979.03</v>
      </c>
    </row>
    <row r="3491" spans="1:9" x14ac:dyDescent="0.4">
      <c r="A3491" s="12">
        <v>40984</v>
      </c>
      <c r="B3491" t="s">
        <v>141</v>
      </c>
      <c r="C3491" t="s">
        <v>117</v>
      </c>
      <c r="D3491" t="s">
        <v>102</v>
      </c>
      <c r="E3491" t="s">
        <v>116</v>
      </c>
      <c r="F3491" t="s">
        <v>108</v>
      </c>
      <c r="G3491" t="s">
        <v>94</v>
      </c>
      <c r="H3491">
        <v>30</v>
      </c>
      <c r="I3491" s="15">
        <v>24653.53</v>
      </c>
    </row>
    <row r="3492" spans="1:9" x14ac:dyDescent="0.4">
      <c r="A3492" s="12">
        <v>41157</v>
      </c>
      <c r="B3492" t="s">
        <v>141</v>
      </c>
      <c r="C3492" t="s">
        <v>124</v>
      </c>
      <c r="D3492" t="s">
        <v>97</v>
      </c>
      <c r="E3492" t="s">
        <v>133</v>
      </c>
      <c r="F3492" t="s">
        <v>108</v>
      </c>
      <c r="G3492" t="s">
        <v>107</v>
      </c>
      <c r="H3492" t="s">
        <v>93</v>
      </c>
      <c r="I3492" s="15">
        <v>-1168.25</v>
      </c>
    </row>
    <row r="3493" spans="1:9" x14ac:dyDescent="0.4">
      <c r="A3493" s="12">
        <v>41292</v>
      </c>
      <c r="B3493" t="s">
        <v>141</v>
      </c>
      <c r="C3493" t="s">
        <v>124</v>
      </c>
      <c r="D3493" t="s">
        <v>106</v>
      </c>
      <c r="E3493" t="s">
        <v>138</v>
      </c>
      <c r="F3493" t="s">
        <v>113</v>
      </c>
      <c r="G3493" t="s">
        <v>120</v>
      </c>
      <c r="H3493" t="s">
        <v>93</v>
      </c>
      <c r="I3493" s="15">
        <v>-379.16</v>
      </c>
    </row>
    <row r="3494" spans="1:9" x14ac:dyDescent="0.4">
      <c r="A3494" s="12">
        <v>41059</v>
      </c>
      <c r="B3494" t="s">
        <v>141</v>
      </c>
      <c r="C3494" t="s">
        <v>126</v>
      </c>
      <c r="D3494" t="s">
        <v>97</v>
      </c>
      <c r="E3494" t="s">
        <v>129</v>
      </c>
      <c r="F3494" t="s">
        <v>112</v>
      </c>
      <c r="G3494" t="s">
        <v>94</v>
      </c>
      <c r="H3494" t="s">
        <v>93</v>
      </c>
      <c r="I3494" s="15">
        <v>-1853.19</v>
      </c>
    </row>
    <row r="3495" spans="1:9" x14ac:dyDescent="0.4">
      <c r="A3495" s="12">
        <v>41053</v>
      </c>
      <c r="B3495" t="s">
        <v>141</v>
      </c>
      <c r="C3495" t="s">
        <v>103</v>
      </c>
      <c r="D3495" t="s">
        <v>119</v>
      </c>
      <c r="E3495" t="s">
        <v>118</v>
      </c>
      <c r="F3495" t="s">
        <v>95</v>
      </c>
      <c r="G3495" t="s">
        <v>137</v>
      </c>
      <c r="H3495" t="s">
        <v>93</v>
      </c>
      <c r="I3495" s="15">
        <v>-2356.63</v>
      </c>
    </row>
    <row r="3496" spans="1:9" x14ac:dyDescent="0.4">
      <c r="A3496" s="12">
        <v>41488</v>
      </c>
      <c r="B3496" t="s">
        <v>141</v>
      </c>
      <c r="C3496" t="s">
        <v>98</v>
      </c>
      <c r="D3496" t="s">
        <v>106</v>
      </c>
      <c r="E3496" t="s">
        <v>138</v>
      </c>
      <c r="F3496" t="s">
        <v>104</v>
      </c>
      <c r="G3496" t="s">
        <v>130</v>
      </c>
      <c r="H3496" t="s">
        <v>93</v>
      </c>
      <c r="I3496" s="15">
        <v>-4005.16</v>
      </c>
    </row>
    <row r="3497" spans="1:9" x14ac:dyDescent="0.4">
      <c r="A3497" s="12">
        <v>41480</v>
      </c>
      <c r="B3497" t="s">
        <v>141</v>
      </c>
      <c r="C3497" t="s">
        <v>126</v>
      </c>
      <c r="D3497" t="s">
        <v>110</v>
      </c>
      <c r="E3497" t="s">
        <v>128</v>
      </c>
      <c r="F3497" t="s">
        <v>104</v>
      </c>
      <c r="G3497" t="s">
        <v>99</v>
      </c>
      <c r="H3497" t="s">
        <v>93</v>
      </c>
      <c r="I3497" s="15">
        <v>-3214.56</v>
      </c>
    </row>
    <row r="3498" spans="1:9" x14ac:dyDescent="0.4">
      <c r="A3498" s="12">
        <v>41321</v>
      </c>
      <c r="B3498" t="s">
        <v>141</v>
      </c>
      <c r="C3498" t="s">
        <v>103</v>
      </c>
      <c r="D3498" t="s">
        <v>110</v>
      </c>
      <c r="E3498" t="s">
        <v>132</v>
      </c>
      <c r="F3498" t="s">
        <v>100</v>
      </c>
      <c r="G3498" t="s">
        <v>130</v>
      </c>
      <c r="H3498" t="s">
        <v>93</v>
      </c>
      <c r="I3498" s="15">
        <v>-3808.83</v>
      </c>
    </row>
    <row r="3499" spans="1:9" x14ac:dyDescent="0.4">
      <c r="A3499" s="12">
        <v>41401</v>
      </c>
      <c r="B3499" t="s">
        <v>141</v>
      </c>
      <c r="C3499" t="s">
        <v>103</v>
      </c>
      <c r="D3499" t="s">
        <v>97</v>
      </c>
      <c r="E3499" t="s">
        <v>129</v>
      </c>
      <c r="F3499" t="s">
        <v>112</v>
      </c>
      <c r="G3499" t="s">
        <v>94</v>
      </c>
      <c r="H3499" t="s">
        <v>93</v>
      </c>
      <c r="I3499" s="15">
        <v>-4722.54</v>
      </c>
    </row>
    <row r="3500" spans="1:9" x14ac:dyDescent="0.4">
      <c r="A3500" s="12">
        <v>41170</v>
      </c>
      <c r="B3500" t="s">
        <v>141</v>
      </c>
      <c r="C3500" t="s">
        <v>117</v>
      </c>
      <c r="D3500" t="s">
        <v>110</v>
      </c>
      <c r="E3500" t="s">
        <v>109</v>
      </c>
      <c r="F3500" t="s">
        <v>100</v>
      </c>
      <c r="G3500" t="s">
        <v>115</v>
      </c>
      <c r="H3500">
        <v>42</v>
      </c>
      <c r="I3500" s="15">
        <v>30502.799999999999</v>
      </c>
    </row>
    <row r="3501" spans="1:9" x14ac:dyDescent="0.4">
      <c r="A3501" s="12">
        <v>41561</v>
      </c>
      <c r="B3501" t="s">
        <v>141</v>
      </c>
      <c r="C3501" t="s">
        <v>103</v>
      </c>
      <c r="D3501" t="s">
        <v>97</v>
      </c>
      <c r="E3501" t="s">
        <v>96</v>
      </c>
      <c r="F3501" t="s">
        <v>104</v>
      </c>
      <c r="G3501" t="s">
        <v>115</v>
      </c>
      <c r="H3501" t="s">
        <v>93</v>
      </c>
      <c r="I3501" s="15">
        <v>-3778.38</v>
      </c>
    </row>
    <row r="3502" spans="1:9" x14ac:dyDescent="0.4">
      <c r="A3502" s="12">
        <v>41321</v>
      </c>
      <c r="B3502" t="s">
        <v>141</v>
      </c>
      <c r="C3502" t="s">
        <v>126</v>
      </c>
      <c r="D3502" t="s">
        <v>106</v>
      </c>
      <c r="E3502" t="s">
        <v>138</v>
      </c>
      <c r="F3502" t="s">
        <v>112</v>
      </c>
      <c r="G3502" t="s">
        <v>115</v>
      </c>
      <c r="H3502" t="s">
        <v>93</v>
      </c>
      <c r="I3502" s="15">
        <v>-4425.95</v>
      </c>
    </row>
    <row r="3503" spans="1:9" x14ac:dyDescent="0.4">
      <c r="A3503" s="12">
        <v>41598</v>
      </c>
      <c r="B3503" t="s">
        <v>141</v>
      </c>
      <c r="C3503" t="s">
        <v>124</v>
      </c>
      <c r="D3503" t="s">
        <v>102</v>
      </c>
      <c r="E3503" t="s">
        <v>139</v>
      </c>
      <c r="F3503" t="s">
        <v>113</v>
      </c>
      <c r="G3503" t="s">
        <v>111</v>
      </c>
      <c r="H3503" t="s">
        <v>93</v>
      </c>
      <c r="I3503" s="15">
        <v>-1256.5</v>
      </c>
    </row>
    <row r="3504" spans="1:9" x14ac:dyDescent="0.4">
      <c r="A3504" s="12">
        <v>41175</v>
      </c>
      <c r="B3504" t="s">
        <v>141</v>
      </c>
      <c r="C3504" t="s">
        <v>98</v>
      </c>
      <c r="D3504" t="s">
        <v>110</v>
      </c>
      <c r="E3504" t="s">
        <v>121</v>
      </c>
      <c r="F3504" t="s">
        <v>112</v>
      </c>
      <c r="G3504" t="s">
        <v>94</v>
      </c>
      <c r="H3504" t="s">
        <v>93</v>
      </c>
      <c r="I3504" s="15">
        <v>-13661.21</v>
      </c>
    </row>
    <row r="3505" spans="1:9" x14ac:dyDescent="0.4">
      <c r="A3505" s="12">
        <v>41291</v>
      </c>
      <c r="B3505" t="s">
        <v>141</v>
      </c>
      <c r="C3505" t="s">
        <v>126</v>
      </c>
      <c r="D3505" t="s">
        <v>119</v>
      </c>
      <c r="E3505" t="s">
        <v>118</v>
      </c>
      <c r="F3505" t="s">
        <v>108</v>
      </c>
      <c r="G3505" t="s">
        <v>130</v>
      </c>
      <c r="H3505" t="s">
        <v>93</v>
      </c>
      <c r="I3505" s="15">
        <v>-1976.01</v>
      </c>
    </row>
    <row r="3506" spans="1:9" x14ac:dyDescent="0.4">
      <c r="A3506" s="12">
        <v>41184</v>
      </c>
      <c r="B3506" t="s">
        <v>141</v>
      </c>
      <c r="C3506" t="s">
        <v>122</v>
      </c>
      <c r="D3506" t="s">
        <v>106</v>
      </c>
      <c r="E3506" t="s">
        <v>105</v>
      </c>
      <c r="F3506" t="s">
        <v>108</v>
      </c>
      <c r="G3506" t="s">
        <v>115</v>
      </c>
      <c r="H3506" t="s">
        <v>93</v>
      </c>
      <c r="I3506" s="15">
        <v>-750.22</v>
      </c>
    </row>
    <row r="3507" spans="1:9" x14ac:dyDescent="0.4">
      <c r="A3507" s="12">
        <v>41637</v>
      </c>
      <c r="B3507" t="s">
        <v>141</v>
      </c>
      <c r="C3507" t="s">
        <v>98</v>
      </c>
      <c r="D3507" t="s">
        <v>97</v>
      </c>
      <c r="E3507" t="s">
        <v>96</v>
      </c>
      <c r="F3507" t="s">
        <v>100</v>
      </c>
      <c r="G3507" t="s">
        <v>94</v>
      </c>
      <c r="H3507" t="s">
        <v>93</v>
      </c>
      <c r="I3507" s="15">
        <v>-4127.12</v>
      </c>
    </row>
    <row r="3508" spans="1:9" x14ac:dyDescent="0.4">
      <c r="A3508" s="12">
        <v>41596</v>
      </c>
      <c r="B3508" t="s">
        <v>141</v>
      </c>
      <c r="C3508" t="s">
        <v>98</v>
      </c>
      <c r="D3508" t="s">
        <v>110</v>
      </c>
      <c r="E3508" t="s">
        <v>128</v>
      </c>
      <c r="F3508" t="s">
        <v>113</v>
      </c>
      <c r="G3508" t="s">
        <v>111</v>
      </c>
      <c r="H3508" t="s">
        <v>93</v>
      </c>
      <c r="I3508" s="15">
        <v>-29263.71</v>
      </c>
    </row>
    <row r="3509" spans="1:9" x14ac:dyDescent="0.4">
      <c r="A3509" s="12">
        <v>41486</v>
      </c>
      <c r="B3509" t="s">
        <v>141</v>
      </c>
      <c r="C3509" t="s">
        <v>124</v>
      </c>
      <c r="D3509" t="s">
        <v>119</v>
      </c>
      <c r="E3509" t="s">
        <v>127</v>
      </c>
      <c r="F3509" t="s">
        <v>108</v>
      </c>
      <c r="G3509" t="s">
        <v>115</v>
      </c>
      <c r="H3509" t="s">
        <v>93</v>
      </c>
      <c r="I3509" s="15">
        <v>-610.03</v>
      </c>
    </row>
    <row r="3510" spans="1:9" x14ac:dyDescent="0.4">
      <c r="A3510" s="12">
        <v>41568</v>
      </c>
      <c r="B3510" t="s">
        <v>141</v>
      </c>
      <c r="C3510" t="s">
        <v>124</v>
      </c>
      <c r="D3510" t="s">
        <v>110</v>
      </c>
      <c r="E3510" t="s">
        <v>132</v>
      </c>
      <c r="F3510" t="s">
        <v>95</v>
      </c>
      <c r="G3510" t="s">
        <v>94</v>
      </c>
      <c r="H3510" t="s">
        <v>93</v>
      </c>
      <c r="I3510" s="15">
        <v>-229.24</v>
      </c>
    </row>
    <row r="3511" spans="1:9" x14ac:dyDescent="0.4">
      <c r="A3511" s="12">
        <v>40998</v>
      </c>
      <c r="B3511" t="s">
        <v>141</v>
      </c>
      <c r="C3511" t="s">
        <v>103</v>
      </c>
      <c r="D3511" t="s">
        <v>106</v>
      </c>
      <c r="E3511" t="s">
        <v>105</v>
      </c>
      <c r="F3511" t="s">
        <v>95</v>
      </c>
      <c r="G3511" t="s">
        <v>120</v>
      </c>
      <c r="H3511" t="s">
        <v>93</v>
      </c>
      <c r="I3511" s="15">
        <v>-1941.47</v>
      </c>
    </row>
    <row r="3512" spans="1:9" x14ac:dyDescent="0.4">
      <c r="A3512" s="12">
        <v>41468</v>
      </c>
      <c r="B3512" t="s">
        <v>141</v>
      </c>
      <c r="C3512" t="s">
        <v>122</v>
      </c>
      <c r="D3512" t="s">
        <v>97</v>
      </c>
      <c r="E3512" t="s">
        <v>140</v>
      </c>
      <c r="F3512" t="s">
        <v>113</v>
      </c>
      <c r="G3512" t="s">
        <v>111</v>
      </c>
      <c r="H3512" t="s">
        <v>93</v>
      </c>
      <c r="I3512" s="15">
        <v>-5353.76</v>
      </c>
    </row>
    <row r="3513" spans="1:9" x14ac:dyDescent="0.4">
      <c r="A3513" s="12">
        <v>41301</v>
      </c>
      <c r="B3513" t="s">
        <v>141</v>
      </c>
      <c r="C3513" t="s">
        <v>122</v>
      </c>
      <c r="D3513" t="s">
        <v>119</v>
      </c>
      <c r="E3513" t="s">
        <v>118</v>
      </c>
      <c r="F3513" t="s">
        <v>112</v>
      </c>
      <c r="G3513" t="s">
        <v>99</v>
      </c>
      <c r="H3513" t="s">
        <v>93</v>
      </c>
      <c r="I3513" s="15">
        <v>-700.91</v>
      </c>
    </row>
    <row r="3514" spans="1:9" x14ac:dyDescent="0.4">
      <c r="A3514" s="12">
        <v>41457</v>
      </c>
      <c r="B3514" t="s">
        <v>141</v>
      </c>
      <c r="C3514" t="s">
        <v>98</v>
      </c>
      <c r="D3514" t="s">
        <v>110</v>
      </c>
      <c r="E3514" t="s">
        <v>109</v>
      </c>
      <c r="F3514" t="s">
        <v>108</v>
      </c>
      <c r="G3514" t="s">
        <v>137</v>
      </c>
      <c r="H3514" t="s">
        <v>93</v>
      </c>
      <c r="I3514" s="15">
        <v>-8318.7800000000007</v>
      </c>
    </row>
    <row r="3515" spans="1:9" x14ac:dyDescent="0.4">
      <c r="A3515" s="12">
        <v>41332</v>
      </c>
      <c r="B3515" t="s">
        <v>141</v>
      </c>
      <c r="C3515" t="s">
        <v>98</v>
      </c>
      <c r="D3515" t="s">
        <v>119</v>
      </c>
      <c r="E3515" t="s">
        <v>127</v>
      </c>
      <c r="F3515" t="s">
        <v>104</v>
      </c>
      <c r="G3515" t="s">
        <v>107</v>
      </c>
      <c r="H3515" t="s">
        <v>93</v>
      </c>
      <c r="I3515" s="15">
        <v>-6560.67</v>
      </c>
    </row>
    <row r="3516" spans="1:9" x14ac:dyDescent="0.4">
      <c r="A3516" s="12">
        <v>41383</v>
      </c>
      <c r="B3516" t="s">
        <v>141</v>
      </c>
      <c r="C3516" t="s">
        <v>103</v>
      </c>
      <c r="D3516" t="s">
        <v>97</v>
      </c>
      <c r="E3516" t="s">
        <v>140</v>
      </c>
      <c r="F3516" t="s">
        <v>104</v>
      </c>
      <c r="G3516" t="s">
        <v>94</v>
      </c>
      <c r="H3516" t="s">
        <v>93</v>
      </c>
      <c r="I3516" s="15">
        <v>-16878.2</v>
      </c>
    </row>
    <row r="3517" spans="1:9" x14ac:dyDescent="0.4">
      <c r="A3517" s="12">
        <v>41064</v>
      </c>
      <c r="B3517" t="s">
        <v>141</v>
      </c>
      <c r="C3517" t="s">
        <v>122</v>
      </c>
      <c r="D3517" t="s">
        <v>102</v>
      </c>
      <c r="E3517" t="s">
        <v>116</v>
      </c>
      <c r="F3517" t="s">
        <v>104</v>
      </c>
      <c r="G3517" t="s">
        <v>137</v>
      </c>
      <c r="H3517" t="s">
        <v>93</v>
      </c>
      <c r="I3517" s="15">
        <v>-1909.5</v>
      </c>
    </row>
    <row r="3518" spans="1:9" x14ac:dyDescent="0.4">
      <c r="A3518" s="12">
        <v>41317</v>
      </c>
      <c r="B3518" t="s">
        <v>141</v>
      </c>
      <c r="C3518" t="s">
        <v>124</v>
      </c>
      <c r="D3518" t="s">
        <v>102</v>
      </c>
      <c r="E3518" t="s">
        <v>116</v>
      </c>
      <c r="F3518" t="s">
        <v>108</v>
      </c>
      <c r="G3518" t="s">
        <v>120</v>
      </c>
      <c r="H3518" t="s">
        <v>93</v>
      </c>
      <c r="I3518" s="15">
        <v>-800.32</v>
      </c>
    </row>
    <row r="3519" spans="1:9" x14ac:dyDescent="0.4">
      <c r="A3519" s="12">
        <v>41452</v>
      </c>
      <c r="B3519" t="s">
        <v>141</v>
      </c>
      <c r="C3519" t="s">
        <v>117</v>
      </c>
      <c r="D3519" t="s">
        <v>119</v>
      </c>
      <c r="E3519" t="s">
        <v>123</v>
      </c>
      <c r="F3519" t="s">
        <v>113</v>
      </c>
      <c r="G3519" t="s">
        <v>120</v>
      </c>
      <c r="H3519">
        <v>13</v>
      </c>
      <c r="I3519" s="15">
        <v>10017.64</v>
      </c>
    </row>
    <row r="3520" spans="1:9" x14ac:dyDescent="0.4">
      <c r="A3520" s="12">
        <v>41282</v>
      </c>
      <c r="B3520" t="s">
        <v>141</v>
      </c>
      <c r="C3520" t="s">
        <v>117</v>
      </c>
      <c r="D3520" t="s">
        <v>102</v>
      </c>
      <c r="E3520" t="s">
        <v>139</v>
      </c>
      <c r="F3520" t="s">
        <v>95</v>
      </c>
      <c r="G3520" t="s">
        <v>137</v>
      </c>
      <c r="H3520">
        <v>31</v>
      </c>
      <c r="I3520" s="15">
        <v>18315.52</v>
      </c>
    </row>
    <row r="3521" spans="1:9" x14ac:dyDescent="0.4">
      <c r="A3521" s="12">
        <v>41454</v>
      </c>
      <c r="B3521" t="s">
        <v>141</v>
      </c>
      <c r="C3521" t="s">
        <v>122</v>
      </c>
      <c r="D3521" t="s">
        <v>110</v>
      </c>
      <c r="E3521" t="s">
        <v>121</v>
      </c>
      <c r="F3521" t="s">
        <v>108</v>
      </c>
      <c r="G3521" t="s">
        <v>135</v>
      </c>
      <c r="H3521" t="s">
        <v>93</v>
      </c>
      <c r="I3521" s="15">
        <v>-5141.37</v>
      </c>
    </row>
    <row r="3522" spans="1:9" x14ac:dyDescent="0.4">
      <c r="A3522" s="12">
        <v>41044</v>
      </c>
      <c r="B3522" t="s">
        <v>141</v>
      </c>
      <c r="C3522" t="s">
        <v>126</v>
      </c>
      <c r="D3522" t="s">
        <v>97</v>
      </c>
      <c r="E3522" t="s">
        <v>129</v>
      </c>
      <c r="F3522" t="s">
        <v>100</v>
      </c>
      <c r="G3522" t="s">
        <v>135</v>
      </c>
      <c r="H3522" t="s">
        <v>93</v>
      </c>
      <c r="I3522" s="15">
        <v>-1504.41</v>
      </c>
    </row>
    <row r="3523" spans="1:9" x14ac:dyDescent="0.4">
      <c r="A3523" s="12">
        <v>41364</v>
      </c>
      <c r="B3523" t="s">
        <v>141</v>
      </c>
      <c r="C3523" t="s">
        <v>122</v>
      </c>
      <c r="D3523" t="s">
        <v>106</v>
      </c>
      <c r="E3523" t="s">
        <v>134</v>
      </c>
      <c r="F3523" t="s">
        <v>104</v>
      </c>
      <c r="G3523" t="s">
        <v>115</v>
      </c>
      <c r="H3523" t="s">
        <v>93</v>
      </c>
      <c r="I3523" s="15">
        <v>-718.94</v>
      </c>
    </row>
    <row r="3524" spans="1:9" x14ac:dyDescent="0.4">
      <c r="A3524" s="12">
        <v>41340</v>
      </c>
      <c r="B3524" t="s">
        <v>141</v>
      </c>
      <c r="C3524" t="s">
        <v>124</v>
      </c>
      <c r="D3524" t="s">
        <v>97</v>
      </c>
      <c r="E3524" t="s">
        <v>96</v>
      </c>
      <c r="F3524" t="s">
        <v>100</v>
      </c>
      <c r="G3524" t="s">
        <v>99</v>
      </c>
      <c r="H3524" t="s">
        <v>93</v>
      </c>
      <c r="I3524" s="15">
        <v>-616.82000000000005</v>
      </c>
    </row>
    <row r="3525" spans="1:9" x14ac:dyDescent="0.4">
      <c r="A3525" s="12">
        <v>41454</v>
      </c>
      <c r="B3525" t="s">
        <v>141</v>
      </c>
      <c r="C3525" t="s">
        <v>98</v>
      </c>
      <c r="D3525" t="s">
        <v>119</v>
      </c>
      <c r="E3525" t="s">
        <v>127</v>
      </c>
      <c r="F3525" t="s">
        <v>95</v>
      </c>
      <c r="G3525" t="s">
        <v>99</v>
      </c>
      <c r="H3525" t="s">
        <v>93</v>
      </c>
      <c r="I3525" s="15">
        <v>-5000.13</v>
      </c>
    </row>
    <row r="3526" spans="1:9" x14ac:dyDescent="0.4">
      <c r="A3526" s="12">
        <v>41095</v>
      </c>
      <c r="B3526" t="s">
        <v>141</v>
      </c>
      <c r="C3526" t="s">
        <v>122</v>
      </c>
      <c r="D3526" t="s">
        <v>119</v>
      </c>
      <c r="E3526" t="s">
        <v>125</v>
      </c>
      <c r="F3526" t="s">
        <v>95</v>
      </c>
      <c r="G3526" t="s">
        <v>135</v>
      </c>
      <c r="H3526" t="s">
        <v>93</v>
      </c>
      <c r="I3526" s="15">
        <v>-5374.42</v>
      </c>
    </row>
    <row r="3527" spans="1:9" x14ac:dyDescent="0.4">
      <c r="A3527" s="12">
        <v>41325</v>
      </c>
      <c r="B3527" t="s">
        <v>141</v>
      </c>
      <c r="C3527" t="s">
        <v>124</v>
      </c>
      <c r="D3527" t="s">
        <v>106</v>
      </c>
      <c r="E3527" t="s">
        <v>105</v>
      </c>
      <c r="F3527" t="s">
        <v>100</v>
      </c>
      <c r="G3527" t="s">
        <v>137</v>
      </c>
      <c r="H3527" t="s">
        <v>93</v>
      </c>
      <c r="I3527" s="15">
        <v>-179.07</v>
      </c>
    </row>
    <row r="3528" spans="1:9" x14ac:dyDescent="0.4">
      <c r="A3528" s="12">
        <v>41099</v>
      </c>
      <c r="B3528" t="s">
        <v>141</v>
      </c>
      <c r="C3528" t="s">
        <v>124</v>
      </c>
      <c r="D3528" t="s">
        <v>119</v>
      </c>
      <c r="E3528" t="s">
        <v>123</v>
      </c>
      <c r="F3528" t="s">
        <v>100</v>
      </c>
      <c r="G3528" t="s">
        <v>107</v>
      </c>
      <c r="H3528" t="s">
        <v>93</v>
      </c>
      <c r="I3528" s="15">
        <v>-319.75</v>
      </c>
    </row>
    <row r="3529" spans="1:9" x14ac:dyDescent="0.4">
      <c r="A3529" s="12">
        <v>41259</v>
      </c>
      <c r="B3529" t="s">
        <v>141</v>
      </c>
      <c r="C3529" t="s">
        <v>126</v>
      </c>
      <c r="D3529" t="s">
        <v>106</v>
      </c>
      <c r="E3529" t="s">
        <v>114</v>
      </c>
      <c r="F3529" t="s">
        <v>104</v>
      </c>
      <c r="G3529" t="s">
        <v>137</v>
      </c>
      <c r="H3529" t="s">
        <v>93</v>
      </c>
      <c r="I3529" s="15">
        <v>-2050.16</v>
      </c>
    </row>
    <row r="3530" spans="1:9" x14ac:dyDescent="0.4">
      <c r="A3530" s="12">
        <v>41414</v>
      </c>
      <c r="B3530" t="s">
        <v>141</v>
      </c>
      <c r="C3530" t="s">
        <v>122</v>
      </c>
      <c r="D3530" t="s">
        <v>106</v>
      </c>
      <c r="E3530" t="s">
        <v>114</v>
      </c>
      <c r="F3530" t="s">
        <v>104</v>
      </c>
      <c r="G3530" t="s">
        <v>115</v>
      </c>
      <c r="H3530" t="s">
        <v>93</v>
      </c>
      <c r="I3530" s="15">
        <v>-1240.8900000000001</v>
      </c>
    </row>
    <row r="3531" spans="1:9" x14ac:dyDescent="0.4">
      <c r="A3531" s="12">
        <v>41520</v>
      </c>
      <c r="B3531" t="s">
        <v>141</v>
      </c>
      <c r="C3531" t="s">
        <v>117</v>
      </c>
      <c r="D3531" t="s">
        <v>102</v>
      </c>
      <c r="E3531" t="s">
        <v>139</v>
      </c>
      <c r="F3531" t="s">
        <v>104</v>
      </c>
      <c r="G3531" t="s">
        <v>94</v>
      </c>
      <c r="H3531">
        <v>20</v>
      </c>
      <c r="I3531" s="15">
        <v>15467.67</v>
      </c>
    </row>
    <row r="3532" spans="1:9" x14ac:dyDescent="0.4">
      <c r="A3532" s="12">
        <v>41491</v>
      </c>
      <c r="B3532" t="s">
        <v>141</v>
      </c>
      <c r="C3532" t="s">
        <v>98</v>
      </c>
      <c r="D3532" t="s">
        <v>119</v>
      </c>
      <c r="E3532" t="s">
        <v>131</v>
      </c>
      <c r="F3532" t="s">
        <v>108</v>
      </c>
      <c r="G3532" t="s">
        <v>107</v>
      </c>
      <c r="H3532" t="s">
        <v>93</v>
      </c>
      <c r="I3532" s="15">
        <v>-1939.61</v>
      </c>
    </row>
    <row r="3533" spans="1:9" x14ac:dyDescent="0.4">
      <c r="A3533" s="12">
        <v>41561</v>
      </c>
      <c r="B3533" t="s">
        <v>141</v>
      </c>
      <c r="C3533" t="s">
        <v>122</v>
      </c>
      <c r="D3533" t="s">
        <v>110</v>
      </c>
      <c r="E3533" t="s">
        <v>109</v>
      </c>
      <c r="F3533" t="s">
        <v>113</v>
      </c>
      <c r="G3533" t="s">
        <v>137</v>
      </c>
      <c r="H3533" t="s">
        <v>93</v>
      </c>
      <c r="I3533" s="15">
        <v>-1938.35</v>
      </c>
    </row>
    <row r="3534" spans="1:9" x14ac:dyDescent="0.4">
      <c r="A3534" s="12">
        <v>41100</v>
      </c>
      <c r="B3534" t="s">
        <v>141</v>
      </c>
      <c r="C3534" t="s">
        <v>98</v>
      </c>
      <c r="D3534" t="s">
        <v>110</v>
      </c>
      <c r="E3534" t="s">
        <v>121</v>
      </c>
      <c r="F3534" t="s">
        <v>108</v>
      </c>
      <c r="G3534" t="s">
        <v>137</v>
      </c>
      <c r="H3534" t="s">
        <v>93</v>
      </c>
      <c r="I3534" s="15">
        <v>-11081.84</v>
      </c>
    </row>
    <row r="3535" spans="1:9" x14ac:dyDescent="0.4">
      <c r="A3535" s="12">
        <v>41461</v>
      </c>
      <c r="B3535" t="s">
        <v>141</v>
      </c>
      <c r="C3535" t="s">
        <v>117</v>
      </c>
      <c r="D3535" t="s">
        <v>119</v>
      </c>
      <c r="E3535" t="s">
        <v>131</v>
      </c>
      <c r="F3535" t="s">
        <v>100</v>
      </c>
      <c r="G3535" t="s">
        <v>99</v>
      </c>
      <c r="H3535">
        <v>12</v>
      </c>
      <c r="I3535" s="15">
        <v>7249.59</v>
      </c>
    </row>
    <row r="3536" spans="1:9" x14ac:dyDescent="0.4">
      <c r="A3536" s="12">
        <v>41450</v>
      </c>
      <c r="B3536" t="s">
        <v>141</v>
      </c>
      <c r="C3536" t="s">
        <v>122</v>
      </c>
      <c r="D3536" t="s">
        <v>110</v>
      </c>
      <c r="E3536" t="s">
        <v>109</v>
      </c>
      <c r="F3536" t="s">
        <v>100</v>
      </c>
      <c r="G3536" t="s">
        <v>107</v>
      </c>
      <c r="H3536" t="s">
        <v>93</v>
      </c>
      <c r="I3536" s="15">
        <v>-1709.43</v>
      </c>
    </row>
    <row r="3537" spans="1:9" x14ac:dyDescent="0.4">
      <c r="A3537" s="12">
        <v>41155</v>
      </c>
      <c r="B3537" t="s">
        <v>141</v>
      </c>
      <c r="C3537" t="s">
        <v>117</v>
      </c>
      <c r="D3537" t="s">
        <v>119</v>
      </c>
      <c r="E3537" t="s">
        <v>125</v>
      </c>
      <c r="F3537" t="s">
        <v>108</v>
      </c>
      <c r="G3537" t="s">
        <v>111</v>
      </c>
      <c r="H3537">
        <v>62</v>
      </c>
      <c r="I3537" s="15">
        <v>81175.41</v>
      </c>
    </row>
    <row r="3538" spans="1:9" x14ac:dyDescent="0.4">
      <c r="A3538" s="12">
        <v>41623</v>
      </c>
      <c r="B3538" t="s">
        <v>141</v>
      </c>
      <c r="C3538" t="s">
        <v>103</v>
      </c>
      <c r="D3538" t="s">
        <v>102</v>
      </c>
      <c r="E3538" t="s">
        <v>139</v>
      </c>
      <c r="F3538" t="s">
        <v>104</v>
      </c>
      <c r="G3538" t="s">
        <v>111</v>
      </c>
      <c r="H3538" t="s">
        <v>93</v>
      </c>
      <c r="I3538" s="15">
        <v>-18808.810000000001</v>
      </c>
    </row>
    <row r="3539" spans="1:9" x14ac:dyDescent="0.4">
      <c r="A3539" s="12">
        <v>40988</v>
      </c>
      <c r="B3539" t="s">
        <v>141</v>
      </c>
      <c r="C3539" t="s">
        <v>103</v>
      </c>
      <c r="D3539" t="s">
        <v>97</v>
      </c>
      <c r="E3539" t="s">
        <v>129</v>
      </c>
      <c r="F3539" t="s">
        <v>95</v>
      </c>
      <c r="G3539" t="s">
        <v>99</v>
      </c>
      <c r="H3539" t="s">
        <v>93</v>
      </c>
      <c r="I3539" s="15">
        <v>-2639.22</v>
      </c>
    </row>
    <row r="3540" spans="1:9" x14ac:dyDescent="0.4">
      <c r="A3540" s="12">
        <v>40976</v>
      </c>
      <c r="B3540" t="s">
        <v>141</v>
      </c>
      <c r="C3540" t="s">
        <v>126</v>
      </c>
      <c r="D3540" t="s">
        <v>110</v>
      </c>
      <c r="E3540" t="s">
        <v>132</v>
      </c>
      <c r="F3540" t="s">
        <v>112</v>
      </c>
      <c r="G3540" t="s">
        <v>120</v>
      </c>
      <c r="H3540" t="s">
        <v>93</v>
      </c>
      <c r="I3540" s="15">
        <v>-1773.41</v>
      </c>
    </row>
    <row r="3541" spans="1:9" x14ac:dyDescent="0.4">
      <c r="A3541" s="12">
        <v>41376</v>
      </c>
      <c r="B3541" t="s">
        <v>141</v>
      </c>
      <c r="C3541" t="s">
        <v>122</v>
      </c>
      <c r="D3541" t="s">
        <v>106</v>
      </c>
      <c r="E3541" t="s">
        <v>105</v>
      </c>
      <c r="F3541" t="s">
        <v>108</v>
      </c>
      <c r="G3541" t="s">
        <v>130</v>
      </c>
      <c r="H3541" t="s">
        <v>93</v>
      </c>
      <c r="I3541" s="15">
        <v>-2059.5300000000002</v>
      </c>
    </row>
    <row r="3542" spans="1:9" x14ac:dyDescent="0.4">
      <c r="A3542" s="12">
        <v>41503</v>
      </c>
      <c r="B3542" t="s">
        <v>141</v>
      </c>
      <c r="C3542" t="s">
        <v>103</v>
      </c>
      <c r="D3542" t="s">
        <v>106</v>
      </c>
      <c r="E3542" t="s">
        <v>138</v>
      </c>
      <c r="F3542" t="s">
        <v>104</v>
      </c>
      <c r="G3542" t="s">
        <v>107</v>
      </c>
      <c r="H3542" t="s">
        <v>93</v>
      </c>
      <c r="I3542" s="15">
        <v>-7815.37</v>
      </c>
    </row>
    <row r="3543" spans="1:9" x14ac:dyDescent="0.4">
      <c r="A3543" s="12">
        <v>41531</v>
      </c>
      <c r="B3543" t="s">
        <v>141</v>
      </c>
      <c r="C3543" t="s">
        <v>98</v>
      </c>
      <c r="D3543" t="s">
        <v>102</v>
      </c>
      <c r="E3543" t="s">
        <v>101</v>
      </c>
      <c r="F3543" t="s">
        <v>112</v>
      </c>
      <c r="G3543" t="s">
        <v>115</v>
      </c>
      <c r="H3543" t="s">
        <v>93</v>
      </c>
      <c r="I3543" s="15">
        <v>-3061.02</v>
      </c>
    </row>
    <row r="3544" spans="1:9" x14ac:dyDescent="0.4">
      <c r="A3544" s="12">
        <v>40949</v>
      </c>
      <c r="B3544" t="s">
        <v>141</v>
      </c>
      <c r="C3544" t="s">
        <v>98</v>
      </c>
      <c r="D3544" t="s">
        <v>102</v>
      </c>
      <c r="E3544" t="s">
        <v>139</v>
      </c>
      <c r="F3544" t="s">
        <v>112</v>
      </c>
      <c r="G3544" t="s">
        <v>99</v>
      </c>
      <c r="H3544" t="s">
        <v>93</v>
      </c>
      <c r="I3544" s="15">
        <v>-5720.55</v>
      </c>
    </row>
    <row r="3545" spans="1:9" x14ac:dyDescent="0.4">
      <c r="A3545" s="12">
        <v>41482</v>
      </c>
      <c r="B3545" t="s">
        <v>141</v>
      </c>
      <c r="C3545" t="s">
        <v>124</v>
      </c>
      <c r="D3545" t="s">
        <v>106</v>
      </c>
      <c r="E3545" t="s">
        <v>138</v>
      </c>
      <c r="F3545" t="s">
        <v>104</v>
      </c>
      <c r="G3545" t="s">
        <v>99</v>
      </c>
      <c r="H3545" t="s">
        <v>93</v>
      </c>
      <c r="I3545" s="15">
        <v>-228.83</v>
      </c>
    </row>
    <row r="3546" spans="1:9" x14ac:dyDescent="0.4">
      <c r="A3546" s="12">
        <v>41161</v>
      </c>
      <c r="B3546" t="s">
        <v>141</v>
      </c>
      <c r="C3546" t="s">
        <v>117</v>
      </c>
      <c r="D3546" t="s">
        <v>97</v>
      </c>
      <c r="E3546" t="s">
        <v>140</v>
      </c>
      <c r="F3546" t="s">
        <v>108</v>
      </c>
      <c r="G3546" t="s">
        <v>94</v>
      </c>
      <c r="H3546">
        <v>29</v>
      </c>
      <c r="I3546" s="15">
        <v>24373.38</v>
      </c>
    </row>
    <row r="3547" spans="1:9" x14ac:dyDescent="0.4">
      <c r="A3547" s="12">
        <v>40997</v>
      </c>
      <c r="B3547" t="s">
        <v>141</v>
      </c>
      <c r="C3547" t="s">
        <v>126</v>
      </c>
      <c r="D3547" t="s">
        <v>102</v>
      </c>
      <c r="E3547" t="s">
        <v>101</v>
      </c>
      <c r="F3547" t="s">
        <v>100</v>
      </c>
      <c r="G3547" t="s">
        <v>137</v>
      </c>
      <c r="H3547" t="s">
        <v>93</v>
      </c>
      <c r="I3547" s="15">
        <v>-1825.68</v>
      </c>
    </row>
    <row r="3548" spans="1:9" x14ac:dyDescent="0.4">
      <c r="A3548" s="12">
        <v>41067</v>
      </c>
      <c r="B3548" t="s">
        <v>141</v>
      </c>
      <c r="C3548" t="s">
        <v>124</v>
      </c>
      <c r="D3548" t="s">
        <v>110</v>
      </c>
      <c r="E3548" t="s">
        <v>132</v>
      </c>
      <c r="F3548" t="s">
        <v>113</v>
      </c>
      <c r="G3548" t="s">
        <v>130</v>
      </c>
      <c r="H3548" t="s">
        <v>93</v>
      </c>
      <c r="I3548" s="15">
        <v>-492.83</v>
      </c>
    </row>
    <row r="3549" spans="1:9" x14ac:dyDescent="0.4">
      <c r="A3549" s="12">
        <v>40934</v>
      </c>
      <c r="B3549" t="s">
        <v>141</v>
      </c>
      <c r="C3549" t="s">
        <v>122</v>
      </c>
      <c r="D3549" t="s">
        <v>106</v>
      </c>
      <c r="E3549" t="s">
        <v>138</v>
      </c>
      <c r="F3549" t="s">
        <v>113</v>
      </c>
      <c r="G3549" t="s">
        <v>137</v>
      </c>
      <c r="H3549" t="s">
        <v>93</v>
      </c>
      <c r="I3549" s="15">
        <v>-1478.02</v>
      </c>
    </row>
    <row r="3550" spans="1:9" x14ac:dyDescent="0.4">
      <c r="A3550" s="12">
        <v>41536</v>
      </c>
      <c r="B3550" t="s">
        <v>141</v>
      </c>
      <c r="C3550" t="s">
        <v>117</v>
      </c>
      <c r="D3550" t="s">
        <v>106</v>
      </c>
      <c r="E3550" t="s">
        <v>105</v>
      </c>
      <c r="F3550" t="s">
        <v>113</v>
      </c>
      <c r="G3550" t="s">
        <v>137</v>
      </c>
      <c r="H3550">
        <v>11</v>
      </c>
      <c r="I3550" s="15">
        <v>6629.7</v>
      </c>
    </row>
    <row r="3551" spans="1:9" x14ac:dyDescent="0.4">
      <c r="A3551" s="12">
        <v>40975</v>
      </c>
      <c r="B3551" t="s">
        <v>141</v>
      </c>
      <c r="C3551" t="s">
        <v>122</v>
      </c>
      <c r="D3551" t="s">
        <v>97</v>
      </c>
      <c r="E3551" t="s">
        <v>129</v>
      </c>
      <c r="F3551" t="s">
        <v>104</v>
      </c>
      <c r="G3551" t="s">
        <v>130</v>
      </c>
      <c r="H3551" t="s">
        <v>93</v>
      </c>
      <c r="I3551" s="15">
        <v>-1433.93</v>
      </c>
    </row>
    <row r="3552" spans="1:9" x14ac:dyDescent="0.4">
      <c r="A3552" s="12">
        <v>41339</v>
      </c>
      <c r="B3552" t="s">
        <v>141</v>
      </c>
      <c r="C3552" t="s">
        <v>122</v>
      </c>
      <c r="D3552" t="s">
        <v>106</v>
      </c>
      <c r="E3552" t="s">
        <v>105</v>
      </c>
      <c r="F3552" t="s">
        <v>100</v>
      </c>
      <c r="G3552" t="s">
        <v>107</v>
      </c>
      <c r="H3552" t="s">
        <v>93</v>
      </c>
      <c r="I3552" s="15">
        <v>-595.29999999999995</v>
      </c>
    </row>
    <row r="3553" spans="1:9" x14ac:dyDescent="0.4">
      <c r="A3553" s="12">
        <v>41313</v>
      </c>
      <c r="B3553" t="s">
        <v>141</v>
      </c>
      <c r="C3553" t="s">
        <v>103</v>
      </c>
      <c r="D3553" t="s">
        <v>102</v>
      </c>
      <c r="E3553" t="s">
        <v>139</v>
      </c>
      <c r="F3553" t="s">
        <v>113</v>
      </c>
      <c r="G3553" t="s">
        <v>94</v>
      </c>
      <c r="H3553" t="s">
        <v>93</v>
      </c>
      <c r="I3553" s="15">
        <v>-4658.3500000000004</v>
      </c>
    </row>
    <row r="3554" spans="1:9" x14ac:dyDescent="0.4">
      <c r="A3554" s="12">
        <v>41194</v>
      </c>
      <c r="B3554" t="s">
        <v>141</v>
      </c>
      <c r="C3554" t="s">
        <v>124</v>
      </c>
      <c r="D3554" t="s">
        <v>102</v>
      </c>
      <c r="E3554" t="s">
        <v>139</v>
      </c>
      <c r="F3554" t="s">
        <v>112</v>
      </c>
      <c r="G3554" t="s">
        <v>135</v>
      </c>
      <c r="H3554" t="s">
        <v>93</v>
      </c>
      <c r="I3554" s="15">
        <v>-475.64</v>
      </c>
    </row>
    <row r="3555" spans="1:9" x14ac:dyDescent="0.4">
      <c r="A3555" s="12">
        <v>41449</v>
      </c>
      <c r="B3555" t="s">
        <v>141</v>
      </c>
      <c r="C3555" t="s">
        <v>122</v>
      </c>
      <c r="D3555" t="s">
        <v>97</v>
      </c>
      <c r="E3555" t="s">
        <v>140</v>
      </c>
      <c r="F3555" t="s">
        <v>108</v>
      </c>
      <c r="G3555" t="s">
        <v>120</v>
      </c>
      <c r="H3555" t="s">
        <v>93</v>
      </c>
      <c r="I3555" s="15">
        <v>-2834.47</v>
      </c>
    </row>
    <row r="3556" spans="1:9" x14ac:dyDescent="0.4">
      <c r="A3556" s="12">
        <v>41470</v>
      </c>
      <c r="B3556" t="s">
        <v>141</v>
      </c>
      <c r="C3556" t="s">
        <v>124</v>
      </c>
      <c r="D3556" t="s">
        <v>119</v>
      </c>
      <c r="E3556" t="s">
        <v>125</v>
      </c>
      <c r="F3556" t="s">
        <v>100</v>
      </c>
      <c r="G3556" t="s">
        <v>115</v>
      </c>
      <c r="H3556" t="s">
        <v>93</v>
      </c>
      <c r="I3556" s="15">
        <v>-1814.9</v>
      </c>
    </row>
    <row r="3557" spans="1:9" x14ac:dyDescent="0.4">
      <c r="A3557" s="12">
        <v>41006</v>
      </c>
      <c r="B3557" t="s">
        <v>141</v>
      </c>
      <c r="C3557" t="s">
        <v>98</v>
      </c>
      <c r="D3557" t="s">
        <v>102</v>
      </c>
      <c r="E3557" t="s">
        <v>136</v>
      </c>
      <c r="F3557" t="s">
        <v>113</v>
      </c>
      <c r="G3557" t="s">
        <v>99</v>
      </c>
      <c r="H3557" t="s">
        <v>93</v>
      </c>
      <c r="I3557" s="15">
        <v>-15136.99</v>
      </c>
    </row>
    <row r="3558" spans="1:9" x14ac:dyDescent="0.4">
      <c r="A3558" s="12">
        <v>41428</v>
      </c>
      <c r="B3558" t="s">
        <v>141</v>
      </c>
      <c r="C3558" t="s">
        <v>122</v>
      </c>
      <c r="D3558" t="s">
        <v>106</v>
      </c>
      <c r="E3558" t="s">
        <v>105</v>
      </c>
      <c r="F3558" t="s">
        <v>108</v>
      </c>
      <c r="G3558" t="s">
        <v>137</v>
      </c>
      <c r="H3558" t="s">
        <v>93</v>
      </c>
      <c r="I3558" s="15">
        <v>-1094.54</v>
      </c>
    </row>
    <row r="3559" spans="1:9" x14ac:dyDescent="0.4">
      <c r="A3559" s="12">
        <v>41405</v>
      </c>
      <c r="B3559" t="s">
        <v>141</v>
      </c>
      <c r="C3559" t="s">
        <v>98</v>
      </c>
      <c r="D3559" t="s">
        <v>106</v>
      </c>
      <c r="E3559" t="s">
        <v>105</v>
      </c>
      <c r="F3559" t="s">
        <v>108</v>
      </c>
      <c r="G3559" t="s">
        <v>120</v>
      </c>
      <c r="H3559" t="s">
        <v>93</v>
      </c>
      <c r="I3559" s="15">
        <v>-1989.24</v>
      </c>
    </row>
    <row r="3560" spans="1:9" x14ac:dyDescent="0.4">
      <c r="A3560" s="12">
        <v>41460</v>
      </c>
      <c r="B3560" t="s">
        <v>141</v>
      </c>
      <c r="C3560" t="s">
        <v>103</v>
      </c>
      <c r="D3560" t="s">
        <v>106</v>
      </c>
      <c r="E3560" t="s">
        <v>105</v>
      </c>
      <c r="F3560" t="s">
        <v>108</v>
      </c>
      <c r="G3560" t="s">
        <v>137</v>
      </c>
      <c r="H3560" t="s">
        <v>93</v>
      </c>
      <c r="I3560" s="15">
        <v>-3254.35</v>
      </c>
    </row>
    <row r="3561" spans="1:9" x14ac:dyDescent="0.4">
      <c r="A3561" s="12">
        <v>41185</v>
      </c>
      <c r="B3561" t="s">
        <v>141</v>
      </c>
      <c r="C3561" t="s">
        <v>124</v>
      </c>
      <c r="D3561" t="s">
        <v>119</v>
      </c>
      <c r="E3561" t="s">
        <v>131</v>
      </c>
      <c r="F3561" t="s">
        <v>108</v>
      </c>
      <c r="G3561" t="s">
        <v>111</v>
      </c>
      <c r="H3561" t="s">
        <v>93</v>
      </c>
      <c r="I3561" s="15">
        <v>-698.04</v>
      </c>
    </row>
    <row r="3562" spans="1:9" x14ac:dyDescent="0.4">
      <c r="A3562" s="12">
        <v>41019</v>
      </c>
      <c r="B3562" t="s">
        <v>141</v>
      </c>
      <c r="C3562" t="s">
        <v>98</v>
      </c>
      <c r="D3562" t="s">
        <v>102</v>
      </c>
      <c r="E3562" t="s">
        <v>101</v>
      </c>
      <c r="F3562" t="s">
        <v>108</v>
      </c>
      <c r="G3562" t="s">
        <v>115</v>
      </c>
      <c r="H3562" t="s">
        <v>93</v>
      </c>
      <c r="I3562" s="15">
        <v>-3154.72</v>
      </c>
    </row>
    <row r="3563" spans="1:9" x14ac:dyDescent="0.4">
      <c r="A3563" s="12">
        <v>41157</v>
      </c>
      <c r="B3563" t="s">
        <v>141</v>
      </c>
      <c r="C3563" t="s">
        <v>126</v>
      </c>
      <c r="D3563" t="s">
        <v>119</v>
      </c>
      <c r="E3563" t="s">
        <v>118</v>
      </c>
      <c r="F3563" t="s">
        <v>113</v>
      </c>
      <c r="G3563" t="s">
        <v>111</v>
      </c>
      <c r="H3563" t="s">
        <v>93</v>
      </c>
      <c r="I3563" s="15">
        <v>-6706.89</v>
      </c>
    </row>
    <row r="3564" spans="1:9" x14ac:dyDescent="0.4">
      <c r="A3564" s="12">
        <v>41141</v>
      </c>
      <c r="B3564" t="s">
        <v>141</v>
      </c>
      <c r="C3564" t="s">
        <v>117</v>
      </c>
      <c r="D3564" t="s">
        <v>106</v>
      </c>
      <c r="E3564" t="s">
        <v>138</v>
      </c>
      <c r="F3564" t="s">
        <v>112</v>
      </c>
      <c r="G3564" t="s">
        <v>94</v>
      </c>
      <c r="H3564">
        <v>15</v>
      </c>
      <c r="I3564" s="15">
        <v>11653.34</v>
      </c>
    </row>
    <row r="3565" spans="1:9" x14ac:dyDescent="0.4">
      <c r="A3565" s="12">
        <v>41188</v>
      </c>
      <c r="B3565" t="s">
        <v>141</v>
      </c>
      <c r="C3565" t="s">
        <v>98</v>
      </c>
      <c r="D3565" t="s">
        <v>106</v>
      </c>
      <c r="E3565" t="s">
        <v>134</v>
      </c>
      <c r="F3565" t="s">
        <v>104</v>
      </c>
      <c r="G3565" t="s">
        <v>107</v>
      </c>
      <c r="H3565" t="s">
        <v>93</v>
      </c>
      <c r="I3565" s="15">
        <v>-1774.84</v>
      </c>
    </row>
    <row r="3566" spans="1:9" x14ac:dyDescent="0.4">
      <c r="A3566" s="12">
        <v>41621</v>
      </c>
      <c r="B3566" t="s">
        <v>141</v>
      </c>
      <c r="C3566" t="s">
        <v>124</v>
      </c>
      <c r="D3566" t="s">
        <v>119</v>
      </c>
      <c r="E3566" t="s">
        <v>125</v>
      </c>
      <c r="F3566" t="s">
        <v>113</v>
      </c>
      <c r="G3566" t="s">
        <v>137</v>
      </c>
      <c r="H3566" t="s">
        <v>93</v>
      </c>
      <c r="I3566" s="15">
        <v>-1572.7</v>
      </c>
    </row>
    <row r="3567" spans="1:9" x14ac:dyDescent="0.4">
      <c r="A3567" s="12">
        <v>41115</v>
      </c>
      <c r="B3567" t="s">
        <v>141</v>
      </c>
      <c r="C3567" t="s">
        <v>117</v>
      </c>
      <c r="D3567" t="s">
        <v>110</v>
      </c>
      <c r="E3567" t="s">
        <v>128</v>
      </c>
      <c r="F3567" t="s">
        <v>108</v>
      </c>
      <c r="G3567" t="s">
        <v>120</v>
      </c>
      <c r="H3567">
        <v>29</v>
      </c>
      <c r="I3567" s="15">
        <v>21298.959999999999</v>
      </c>
    </row>
    <row r="3568" spans="1:9" x14ac:dyDescent="0.4">
      <c r="A3568" s="12">
        <v>41318</v>
      </c>
      <c r="B3568" t="s">
        <v>141</v>
      </c>
      <c r="C3568" t="s">
        <v>124</v>
      </c>
      <c r="D3568" t="s">
        <v>119</v>
      </c>
      <c r="E3568" t="s">
        <v>118</v>
      </c>
      <c r="F3568" t="s">
        <v>104</v>
      </c>
      <c r="G3568" t="s">
        <v>107</v>
      </c>
      <c r="H3568" t="s">
        <v>93</v>
      </c>
      <c r="I3568" s="15">
        <v>-499.07</v>
      </c>
    </row>
    <row r="3569" spans="1:9" x14ac:dyDescent="0.4">
      <c r="A3569" s="12">
        <v>41448</v>
      </c>
      <c r="B3569" t="s">
        <v>141</v>
      </c>
      <c r="C3569" t="s">
        <v>98</v>
      </c>
      <c r="D3569" t="s">
        <v>119</v>
      </c>
      <c r="E3569" t="s">
        <v>123</v>
      </c>
      <c r="F3569" t="s">
        <v>113</v>
      </c>
      <c r="G3569" t="s">
        <v>135</v>
      </c>
      <c r="H3569" t="s">
        <v>93</v>
      </c>
      <c r="I3569" s="15">
        <v>-3455.35</v>
      </c>
    </row>
    <row r="3570" spans="1:9" x14ac:dyDescent="0.4">
      <c r="A3570" s="12">
        <v>40983</v>
      </c>
      <c r="B3570" t="s">
        <v>141</v>
      </c>
      <c r="C3570" t="s">
        <v>103</v>
      </c>
      <c r="D3570" t="s">
        <v>119</v>
      </c>
      <c r="E3570" t="s">
        <v>127</v>
      </c>
      <c r="F3570" t="s">
        <v>112</v>
      </c>
      <c r="G3570" t="s">
        <v>107</v>
      </c>
      <c r="H3570" t="s">
        <v>93</v>
      </c>
      <c r="I3570" s="15">
        <v>-7468.79</v>
      </c>
    </row>
    <row r="3571" spans="1:9" x14ac:dyDescent="0.4">
      <c r="A3571" s="12">
        <v>41066</v>
      </c>
      <c r="B3571" t="s">
        <v>141</v>
      </c>
      <c r="C3571" t="s">
        <v>124</v>
      </c>
      <c r="D3571" t="s">
        <v>119</v>
      </c>
      <c r="E3571" t="s">
        <v>127</v>
      </c>
      <c r="F3571" t="s">
        <v>108</v>
      </c>
      <c r="G3571" t="s">
        <v>99</v>
      </c>
      <c r="H3571" t="s">
        <v>93</v>
      </c>
      <c r="I3571" s="15">
        <v>-826.39</v>
      </c>
    </row>
    <row r="3572" spans="1:9" x14ac:dyDescent="0.4">
      <c r="A3572" s="12">
        <v>41118</v>
      </c>
      <c r="B3572" t="s">
        <v>141</v>
      </c>
      <c r="C3572" t="s">
        <v>117</v>
      </c>
      <c r="D3572" t="s">
        <v>110</v>
      </c>
      <c r="E3572" t="s">
        <v>132</v>
      </c>
      <c r="F3572" t="s">
        <v>100</v>
      </c>
      <c r="G3572" t="s">
        <v>99</v>
      </c>
      <c r="H3572">
        <v>12</v>
      </c>
      <c r="I3572" s="15">
        <v>6829.84</v>
      </c>
    </row>
    <row r="3573" spans="1:9" x14ac:dyDescent="0.4">
      <c r="A3573" s="12">
        <v>40959</v>
      </c>
      <c r="B3573" t="s">
        <v>141</v>
      </c>
      <c r="C3573" t="s">
        <v>103</v>
      </c>
      <c r="D3573" t="s">
        <v>119</v>
      </c>
      <c r="E3573" t="s">
        <v>131</v>
      </c>
      <c r="F3573" t="s">
        <v>112</v>
      </c>
      <c r="G3573" t="s">
        <v>94</v>
      </c>
      <c r="H3573" t="s">
        <v>93</v>
      </c>
      <c r="I3573" s="15">
        <v>-2008.83</v>
      </c>
    </row>
    <row r="3574" spans="1:9" x14ac:dyDescent="0.4">
      <c r="A3574" s="12">
        <v>41129</v>
      </c>
      <c r="B3574" t="s">
        <v>141</v>
      </c>
      <c r="C3574" t="s">
        <v>98</v>
      </c>
      <c r="D3574" t="s">
        <v>119</v>
      </c>
      <c r="E3574" t="s">
        <v>127</v>
      </c>
      <c r="F3574" t="s">
        <v>104</v>
      </c>
      <c r="G3574" t="s">
        <v>130</v>
      </c>
      <c r="H3574" t="s">
        <v>93</v>
      </c>
      <c r="I3574" s="15">
        <v>-8978.24</v>
      </c>
    </row>
    <row r="3575" spans="1:9" x14ac:dyDescent="0.4">
      <c r="A3575" s="12">
        <v>41204</v>
      </c>
      <c r="B3575" t="s">
        <v>141</v>
      </c>
      <c r="C3575" t="s">
        <v>122</v>
      </c>
      <c r="D3575" t="s">
        <v>102</v>
      </c>
      <c r="E3575" t="s">
        <v>101</v>
      </c>
      <c r="F3575" t="s">
        <v>104</v>
      </c>
      <c r="G3575" t="s">
        <v>107</v>
      </c>
      <c r="H3575" t="s">
        <v>93</v>
      </c>
      <c r="I3575" s="15">
        <v>-2545.5500000000002</v>
      </c>
    </row>
    <row r="3576" spans="1:9" x14ac:dyDescent="0.4">
      <c r="A3576" s="12">
        <v>41492</v>
      </c>
      <c r="B3576" t="s">
        <v>141</v>
      </c>
      <c r="C3576" t="s">
        <v>126</v>
      </c>
      <c r="D3576" t="s">
        <v>106</v>
      </c>
      <c r="E3576" t="s">
        <v>134</v>
      </c>
      <c r="F3576" t="s">
        <v>104</v>
      </c>
      <c r="G3576" t="s">
        <v>99</v>
      </c>
      <c r="H3576" t="s">
        <v>93</v>
      </c>
      <c r="I3576" s="15">
        <v>-1409.4</v>
      </c>
    </row>
    <row r="3577" spans="1:9" x14ac:dyDescent="0.4">
      <c r="A3577" s="12">
        <v>40925</v>
      </c>
      <c r="B3577" t="s">
        <v>141</v>
      </c>
      <c r="C3577" t="s">
        <v>98</v>
      </c>
      <c r="D3577" t="s">
        <v>119</v>
      </c>
      <c r="E3577" t="s">
        <v>125</v>
      </c>
      <c r="F3577" t="s">
        <v>108</v>
      </c>
      <c r="G3577" t="s">
        <v>94</v>
      </c>
      <c r="H3577" t="s">
        <v>93</v>
      </c>
      <c r="I3577" s="15">
        <v>-22522.44</v>
      </c>
    </row>
    <row r="3578" spans="1:9" x14ac:dyDescent="0.4">
      <c r="A3578" s="12">
        <v>41138</v>
      </c>
      <c r="B3578" t="s">
        <v>141</v>
      </c>
      <c r="C3578" t="s">
        <v>124</v>
      </c>
      <c r="D3578" t="s">
        <v>106</v>
      </c>
      <c r="E3578" t="s">
        <v>134</v>
      </c>
      <c r="F3578" t="s">
        <v>104</v>
      </c>
      <c r="G3578" t="s">
        <v>137</v>
      </c>
      <c r="H3578" t="s">
        <v>93</v>
      </c>
      <c r="I3578" s="15">
        <v>-403.86</v>
      </c>
    </row>
    <row r="3579" spans="1:9" x14ac:dyDescent="0.4">
      <c r="A3579" s="12">
        <v>41563</v>
      </c>
      <c r="B3579" t="s">
        <v>141</v>
      </c>
      <c r="C3579" t="s">
        <v>98</v>
      </c>
      <c r="D3579" t="s">
        <v>102</v>
      </c>
      <c r="E3579" t="s">
        <v>101</v>
      </c>
      <c r="F3579" t="s">
        <v>112</v>
      </c>
      <c r="G3579" t="s">
        <v>94</v>
      </c>
      <c r="H3579" t="s">
        <v>93</v>
      </c>
      <c r="I3579" s="15">
        <v>-6001.25</v>
      </c>
    </row>
    <row r="3580" spans="1:9" x14ac:dyDescent="0.4">
      <c r="A3580" s="12">
        <v>41124</v>
      </c>
      <c r="B3580" t="s">
        <v>141</v>
      </c>
      <c r="C3580" t="s">
        <v>103</v>
      </c>
      <c r="D3580" t="s">
        <v>119</v>
      </c>
      <c r="E3580" t="s">
        <v>127</v>
      </c>
      <c r="F3580" t="s">
        <v>112</v>
      </c>
      <c r="G3580" t="s">
        <v>120</v>
      </c>
      <c r="H3580" t="s">
        <v>93</v>
      </c>
      <c r="I3580" s="15">
        <v>-4966.0200000000004</v>
      </c>
    </row>
    <row r="3581" spans="1:9" x14ac:dyDescent="0.4">
      <c r="A3581" s="12">
        <v>41129</v>
      </c>
      <c r="B3581" t="s">
        <v>141</v>
      </c>
      <c r="C3581" t="s">
        <v>122</v>
      </c>
      <c r="D3581" t="s">
        <v>102</v>
      </c>
      <c r="E3581" t="s">
        <v>101</v>
      </c>
      <c r="F3581" t="s">
        <v>112</v>
      </c>
      <c r="G3581" t="s">
        <v>111</v>
      </c>
      <c r="H3581" t="s">
        <v>93</v>
      </c>
      <c r="I3581" s="15">
        <v>-3223.53</v>
      </c>
    </row>
    <row r="3582" spans="1:9" x14ac:dyDescent="0.4">
      <c r="A3582" s="12">
        <v>41263</v>
      </c>
      <c r="B3582" t="s">
        <v>141</v>
      </c>
      <c r="C3582" t="s">
        <v>117</v>
      </c>
      <c r="D3582" t="s">
        <v>119</v>
      </c>
      <c r="E3582" t="s">
        <v>118</v>
      </c>
      <c r="F3582" t="s">
        <v>112</v>
      </c>
      <c r="G3582" t="s">
        <v>135</v>
      </c>
      <c r="H3582">
        <v>11</v>
      </c>
      <c r="I3582" s="15">
        <v>6874.46</v>
      </c>
    </row>
    <row r="3583" spans="1:9" x14ac:dyDescent="0.4">
      <c r="A3583" s="12">
        <v>41346</v>
      </c>
      <c r="B3583" t="s">
        <v>141</v>
      </c>
      <c r="C3583" t="s">
        <v>103</v>
      </c>
      <c r="D3583" t="s">
        <v>119</v>
      </c>
      <c r="E3583" t="s">
        <v>118</v>
      </c>
      <c r="F3583" t="s">
        <v>108</v>
      </c>
      <c r="G3583" t="s">
        <v>94</v>
      </c>
      <c r="H3583" t="s">
        <v>93</v>
      </c>
      <c r="I3583" s="15">
        <v>-2550.02</v>
      </c>
    </row>
    <row r="3584" spans="1:9" x14ac:dyDescent="0.4">
      <c r="A3584" s="12">
        <v>41623</v>
      </c>
      <c r="B3584" t="s">
        <v>141</v>
      </c>
      <c r="C3584" t="s">
        <v>117</v>
      </c>
      <c r="D3584" t="s">
        <v>110</v>
      </c>
      <c r="E3584" t="s">
        <v>128</v>
      </c>
      <c r="F3584" t="s">
        <v>113</v>
      </c>
      <c r="G3584" t="s">
        <v>130</v>
      </c>
      <c r="H3584">
        <v>58</v>
      </c>
      <c r="I3584" s="15">
        <v>52393.83</v>
      </c>
    </row>
    <row r="3585" spans="1:9" x14ac:dyDescent="0.4">
      <c r="A3585" s="12">
        <v>41453</v>
      </c>
      <c r="B3585" t="s">
        <v>141</v>
      </c>
      <c r="C3585" t="s">
        <v>124</v>
      </c>
      <c r="D3585" t="s">
        <v>97</v>
      </c>
      <c r="E3585" t="s">
        <v>129</v>
      </c>
      <c r="F3585" t="s">
        <v>100</v>
      </c>
      <c r="G3585" t="s">
        <v>137</v>
      </c>
      <c r="H3585" t="s">
        <v>93</v>
      </c>
      <c r="I3585" s="15">
        <v>-288.58</v>
      </c>
    </row>
    <row r="3586" spans="1:9" x14ac:dyDescent="0.4">
      <c r="A3586" s="12">
        <v>41118</v>
      </c>
      <c r="B3586" t="s">
        <v>141</v>
      </c>
      <c r="C3586" t="s">
        <v>124</v>
      </c>
      <c r="D3586" t="s">
        <v>106</v>
      </c>
      <c r="E3586" t="s">
        <v>134</v>
      </c>
      <c r="F3586" t="s">
        <v>108</v>
      </c>
      <c r="G3586" t="s">
        <v>115</v>
      </c>
      <c r="H3586" t="s">
        <v>93</v>
      </c>
      <c r="I3586" s="15">
        <v>-350.69</v>
      </c>
    </row>
    <row r="3587" spans="1:9" x14ac:dyDescent="0.4">
      <c r="A3587" s="12">
        <v>40980</v>
      </c>
      <c r="B3587" t="s">
        <v>141</v>
      </c>
      <c r="C3587" t="s">
        <v>124</v>
      </c>
      <c r="D3587" t="s">
        <v>106</v>
      </c>
      <c r="E3587" t="s">
        <v>138</v>
      </c>
      <c r="F3587" t="s">
        <v>113</v>
      </c>
      <c r="G3587" t="s">
        <v>107</v>
      </c>
      <c r="H3587" t="s">
        <v>93</v>
      </c>
      <c r="I3587" s="15">
        <v>-747.55</v>
      </c>
    </row>
    <row r="3588" spans="1:9" x14ac:dyDescent="0.4">
      <c r="A3588" s="12">
        <v>41579</v>
      </c>
      <c r="B3588" t="s">
        <v>141</v>
      </c>
      <c r="C3588" t="s">
        <v>98</v>
      </c>
      <c r="D3588" t="s">
        <v>106</v>
      </c>
      <c r="E3588" t="s">
        <v>134</v>
      </c>
      <c r="F3588" t="s">
        <v>113</v>
      </c>
      <c r="G3588" t="s">
        <v>107</v>
      </c>
      <c r="H3588" t="s">
        <v>93</v>
      </c>
      <c r="I3588" s="15">
        <v>-2884.12</v>
      </c>
    </row>
    <row r="3589" spans="1:9" x14ac:dyDescent="0.4">
      <c r="A3589" s="12">
        <v>41341</v>
      </c>
      <c r="B3589" t="s">
        <v>141</v>
      </c>
      <c r="C3589" t="s">
        <v>124</v>
      </c>
      <c r="D3589" t="s">
        <v>97</v>
      </c>
      <c r="E3589" t="s">
        <v>140</v>
      </c>
      <c r="F3589" t="s">
        <v>100</v>
      </c>
      <c r="G3589" t="s">
        <v>111</v>
      </c>
      <c r="H3589" t="s">
        <v>93</v>
      </c>
      <c r="I3589" s="15">
        <v>-1365.74</v>
      </c>
    </row>
    <row r="3590" spans="1:9" x14ac:dyDescent="0.4">
      <c r="A3590" s="12">
        <v>41235</v>
      </c>
      <c r="B3590" t="s">
        <v>141</v>
      </c>
      <c r="C3590" t="s">
        <v>124</v>
      </c>
      <c r="D3590" t="s">
        <v>106</v>
      </c>
      <c r="E3590" t="s">
        <v>105</v>
      </c>
      <c r="F3590" t="s">
        <v>108</v>
      </c>
      <c r="G3590" t="s">
        <v>99</v>
      </c>
      <c r="H3590" t="s">
        <v>93</v>
      </c>
      <c r="I3590" s="15">
        <v>-135.76</v>
      </c>
    </row>
    <row r="3591" spans="1:9" x14ac:dyDescent="0.4">
      <c r="A3591" s="12">
        <v>41399</v>
      </c>
      <c r="B3591" t="s">
        <v>141</v>
      </c>
      <c r="C3591" t="s">
        <v>117</v>
      </c>
      <c r="D3591" t="s">
        <v>110</v>
      </c>
      <c r="E3591" t="s">
        <v>109</v>
      </c>
      <c r="F3591" t="s">
        <v>104</v>
      </c>
      <c r="G3591" t="s">
        <v>135</v>
      </c>
      <c r="H3591">
        <v>18</v>
      </c>
      <c r="I3591" s="15">
        <v>10902.57</v>
      </c>
    </row>
    <row r="3592" spans="1:9" x14ac:dyDescent="0.4">
      <c r="A3592" s="12">
        <v>41315</v>
      </c>
      <c r="B3592" t="s">
        <v>141</v>
      </c>
      <c r="C3592" t="s">
        <v>98</v>
      </c>
      <c r="D3592" t="s">
        <v>110</v>
      </c>
      <c r="E3592" t="s">
        <v>121</v>
      </c>
      <c r="F3592" t="s">
        <v>95</v>
      </c>
      <c r="G3592" t="s">
        <v>130</v>
      </c>
      <c r="H3592" t="s">
        <v>93</v>
      </c>
      <c r="I3592" s="15">
        <v>-22297.25</v>
      </c>
    </row>
    <row r="3593" spans="1:9" x14ac:dyDescent="0.4">
      <c r="A3593" s="12">
        <v>41572</v>
      </c>
      <c r="B3593" t="s">
        <v>141</v>
      </c>
      <c r="C3593" t="s">
        <v>126</v>
      </c>
      <c r="D3593" t="s">
        <v>110</v>
      </c>
      <c r="E3593" t="s">
        <v>128</v>
      </c>
      <c r="F3593" t="s">
        <v>112</v>
      </c>
      <c r="G3593" t="s">
        <v>107</v>
      </c>
      <c r="H3593" t="s">
        <v>93</v>
      </c>
      <c r="I3593" s="15">
        <v>-3582.82</v>
      </c>
    </row>
    <row r="3594" spans="1:9" x14ac:dyDescent="0.4">
      <c r="A3594" s="12">
        <v>41276</v>
      </c>
      <c r="B3594" t="s">
        <v>141</v>
      </c>
      <c r="C3594" t="s">
        <v>98</v>
      </c>
      <c r="D3594" t="s">
        <v>110</v>
      </c>
      <c r="E3594" t="s">
        <v>132</v>
      </c>
      <c r="F3594" t="s">
        <v>108</v>
      </c>
      <c r="G3594" t="s">
        <v>120</v>
      </c>
      <c r="H3594" t="s">
        <v>93</v>
      </c>
      <c r="I3594" s="15">
        <v>-2453.33</v>
      </c>
    </row>
    <row r="3595" spans="1:9" x14ac:dyDescent="0.4">
      <c r="A3595" s="12">
        <v>41253</v>
      </c>
      <c r="B3595" t="s">
        <v>141</v>
      </c>
      <c r="C3595" t="s">
        <v>124</v>
      </c>
      <c r="D3595" t="s">
        <v>106</v>
      </c>
      <c r="E3595" t="s">
        <v>105</v>
      </c>
      <c r="F3595" t="s">
        <v>112</v>
      </c>
      <c r="G3595" t="s">
        <v>137</v>
      </c>
      <c r="H3595" t="s">
        <v>93</v>
      </c>
      <c r="I3595" s="15">
        <v>-340.76</v>
      </c>
    </row>
    <row r="3596" spans="1:9" x14ac:dyDescent="0.4">
      <c r="A3596" s="12">
        <v>41319</v>
      </c>
      <c r="B3596" t="s">
        <v>141</v>
      </c>
      <c r="C3596" t="s">
        <v>98</v>
      </c>
      <c r="D3596" t="s">
        <v>119</v>
      </c>
      <c r="E3596" t="s">
        <v>123</v>
      </c>
      <c r="F3596" t="s">
        <v>100</v>
      </c>
      <c r="G3596" t="s">
        <v>99</v>
      </c>
      <c r="H3596" t="s">
        <v>93</v>
      </c>
      <c r="I3596" s="15">
        <v>-3171.94</v>
      </c>
    </row>
    <row r="3597" spans="1:9" x14ac:dyDescent="0.4">
      <c r="A3597" s="12">
        <v>41559</v>
      </c>
      <c r="B3597" t="s">
        <v>141</v>
      </c>
      <c r="C3597" t="s">
        <v>103</v>
      </c>
      <c r="D3597" t="s">
        <v>106</v>
      </c>
      <c r="E3597" t="s">
        <v>134</v>
      </c>
      <c r="F3597" t="s">
        <v>104</v>
      </c>
      <c r="G3597" t="s">
        <v>130</v>
      </c>
      <c r="H3597" t="s">
        <v>93</v>
      </c>
      <c r="I3597" s="15">
        <v>-2494</v>
      </c>
    </row>
    <row r="3598" spans="1:9" x14ac:dyDescent="0.4">
      <c r="A3598" s="12">
        <v>41096</v>
      </c>
      <c r="B3598" t="s">
        <v>141</v>
      </c>
      <c r="C3598" t="s">
        <v>124</v>
      </c>
      <c r="D3598" t="s">
        <v>110</v>
      </c>
      <c r="E3598" t="s">
        <v>128</v>
      </c>
      <c r="F3598" t="s">
        <v>100</v>
      </c>
      <c r="G3598" t="s">
        <v>120</v>
      </c>
      <c r="H3598" t="s">
        <v>93</v>
      </c>
      <c r="I3598" s="15">
        <v>-1438.06</v>
      </c>
    </row>
    <row r="3599" spans="1:9" x14ac:dyDescent="0.4">
      <c r="A3599" s="12">
        <v>41147</v>
      </c>
      <c r="B3599" t="s">
        <v>141</v>
      </c>
      <c r="C3599" t="s">
        <v>98</v>
      </c>
      <c r="D3599" t="s">
        <v>106</v>
      </c>
      <c r="E3599" t="s">
        <v>134</v>
      </c>
      <c r="F3599" t="s">
        <v>108</v>
      </c>
      <c r="G3599" t="s">
        <v>107</v>
      </c>
      <c r="H3599" t="s">
        <v>93</v>
      </c>
      <c r="I3599" s="15">
        <v>-2800.92</v>
      </c>
    </row>
    <row r="3600" spans="1:9" x14ac:dyDescent="0.4">
      <c r="A3600" s="12">
        <v>40937</v>
      </c>
      <c r="B3600" t="s">
        <v>141</v>
      </c>
      <c r="C3600" t="s">
        <v>126</v>
      </c>
      <c r="D3600" t="s">
        <v>119</v>
      </c>
      <c r="E3600" t="s">
        <v>123</v>
      </c>
      <c r="F3600" t="s">
        <v>100</v>
      </c>
      <c r="G3600" t="s">
        <v>130</v>
      </c>
      <c r="H3600" t="s">
        <v>93</v>
      </c>
      <c r="I3600" s="15">
        <v>-2734.81</v>
      </c>
    </row>
    <row r="3601" spans="1:9" x14ac:dyDescent="0.4">
      <c r="A3601" s="12">
        <v>41576</v>
      </c>
      <c r="B3601" t="s">
        <v>141</v>
      </c>
      <c r="C3601" t="s">
        <v>117</v>
      </c>
      <c r="D3601" t="s">
        <v>110</v>
      </c>
      <c r="E3601" t="s">
        <v>128</v>
      </c>
      <c r="F3601" t="s">
        <v>112</v>
      </c>
      <c r="G3601" t="s">
        <v>107</v>
      </c>
      <c r="H3601">
        <v>22</v>
      </c>
      <c r="I3601" s="15">
        <v>14596.66</v>
      </c>
    </row>
    <row r="3602" spans="1:9" x14ac:dyDescent="0.4">
      <c r="A3602" s="12">
        <v>41368</v>
      </c>
      <c r="B3602" t="s">
        <v>141</v>
      </c>
      <c r="C3602" t="s">
        <v>126</v>
      </c>
      <c r="D3602" t="s">
        <v>106</v>
      </c>
      <c r="E3602" t="s">
        <v>105</v>
      </c>
      <c r="F3602" t="s">
        <v>100</v>
      </c>
      <c r="G3602" t="s">
        <v>135</v>
      </c>
      <c r="H3602" t="s">
        <v>93</v>
      </c>
      <c r="I3602" s="15">
        <v>-1493.66</v>
      </c>
    </row>
    <row r="3603" spans="1:9" x14ac:dyDescent="0.4">
      <c r="A3603" s="12">
        <v>41535</v>
      </c>
      <c r="B3603" t="s">
        <v>141</v>
      </c>
      <c r="C3603" t="s">
        <v>124</v>
      </c>
      <c r="D3603" t="s">
        <v>119</v>
      </c>
      <c r="E3603" t="s">
        <v>131</v>
      </c>
      <c r="F3603" t="s">
        <v>108</v>
      </c>
      <c r="G3603" t="s">
        <v>120</v>
      </c>
      <c r="H3603" t="s">
        <v>93</v>
      </c>
      <c r="I3603" s="15">
        <v>-179.08</v>
      </c>
    </row>
    <row r="3604" spans="1:9" x14ac:dyDescent="0.4">
      <c r="A3604" s="12">
        <v>41347</v>
      </c>
      <c r="B3604" t="s">
        <v>141</v>
      </c>
      <c r="C3604" t="s">
        <v>122</v>
      </c>
      <c r="D3604" t="s">
        <v>119</v>
      </c>
      <c r="E3604" t="s">
        <v>125</v>
      </c>
      <c r="F3604" t="s">
        <v>113</v>
      </c>
      <c r="G3604" t="s">
        <v>107</v>
      </c>
      <c r="H3604" t="s">
        <v>93</v>
      </c>
      <c r="I3604" s="15">
        <v>-6136.8</v>
      </c>
    </row>
    <row r="3605" spans="1:9" x14ac:dyDescent="0.4">
      <c r="A3605" s="12">
        <v>41043</v>
      </c>
      <c r="B3605" t="s">
        <v>141</v>
      </c>
      <c r="C3605" t="s">
        <v>103</v>
      </c>
      <c r="D3605" t="s">
        <v>97</v>
      </c>
      <c r="E3605" t="s">
        <v>140</v>
      </c>
      <c r="F3605" t="s">
        <v>108</v>
      </c>
      <c r="G3605" t="s">
        <v>135</v>
      </c>
      <c r="H3605" t="s">
        <v>93</v>
      </c>
      <c r="I3605" s="15">
        <v>-6857.75</v>
      </c>
    </row>
    <row r="3606" spans="1:9" x14ac:dyDescent="0.4">
      <c r="A3606" s="12">
        <v>41262</v>
      </c>
      <c r="B3606" t="s">
        <v>141</v>
      </c>
      <c r="C3606" t="s">
        <v>117</v>
      </c>
      <c r="D3606" t="s">
        <v>102</v>
      </c>
      <c r="E3606" t="s">
        <v>116</v>
      </c>
      <c r="F3606" t="s">
        <v>95</v>
      </c>
      <c r="G3606" t="s">
        <v>115</v>
      </c>
      <c r="H3606">
        <v>42</v>
      </c>
      <c r="I3606" s="15">
        <v>29202.799999999999</v>
      </c>
    </row>
    <row r="3607" spans="1:9" x14ac:dyDescent="0.4">
      <c r="A3607" s="12">
        <v>41347</v>
      </c>
      <c r="B3607" t="s">
        <v>141</v>
      </c>
      <c r="C3607" t="s">
        <v>117</v>
      </c>
      <c r="D3607" t="s">
        <v>119</v>
      </c>
      <c r="E3607" t="s">
        <v>125</v>
      </c>
      <c r="F3607" t="s">
        <v>100</v>
      </c>
      <c r="G3607" t="s">
        <v>107</v>
      </c>
      <c r="H3607">
        <v>96</v>
      </c>
      <c r="I3607" s="15">
        <v>68886.48</v>
      </c>
    </row>
    <row r="3608" spans="1:9" x14ac:dyDescent="0.4">
      <c r="A3608" s="12">
        <v>41468</v>
      </c>
      <c r="B3608" t="s">
        <v>141</v>
      </c>
      <c r="C3608" t="s">
        <v>126</v>
      </c>
      <c r="D3608" t="s">
        <v>119</v>
      </c>
      <c r="E3608" t="s">
        <v>118</v>
      </c>
      <c r="F3608" t="s">
        <v>100</v>
      </c>
      <c r="G3608" t="s">
        <v>120</v>
      </c>
      <c r="H3608" t="s">
        <v>93</v>
      </c>
      <c r="I3608" s="15">
        <v>-3527.45</v>
      </c>
    </row>
    <row r="3609" spans="1:9" x14ac:dyDescent="0.4">
      <c r="A3609" s="12">
        <v>40990</v>
      </c>
      <c r="B3609" t="s">
        <v>141</v>
      </c>
      <c r="C3609" t="s">
        <v>122</v>
      </c>
      <c r="D3609" t="s">
        <v>110</v>
      </c>
      <c r="E3609" t="s">
        <v>121</v>
      </c>
      <c r="F3609" t="s">
        <v>113</v>
      </c>
      <c r="G3609" t="s">
        <v>135</v>
      </c>
      <c r="H3609" t="s">
        <v>93</v>
      </c>
      <c r="I3609" s="15">
        <v>-3308.8</v>
      </c>
    </row>
    <row r="3610" spans="1:9" x14ac:dyDescent="0.4">
      <c r="A3610" s="12">
        <v>41425</v>
      </c>
      <c r="B3610" t="s">
        <v>141</v>
      </c>
      <c r="C3610" t="s">
        <v>117</v>
      </c>
      <c r="D3610" t="s">
        <v>106</v>
      </c>
      <c r="E3610" t="s">
        <v>134</v>
      </c>
      <c r="F3610" t="s">
        <v>95</v>
      </c>
      <c r="G3610" t="s">
        <v>99</v>
      </c>
      <c r="H3610">
        <v>10</v>
      </c>
      <c r="I3610" s="15">
        <v>5590.17</v>
      </c>
    </row>
    <row r="3611" spans="1:9" x14ac:dyDescent="0.4">
      <c r="A3611" s="12">
        <v>41581</v>
      </c>
      <c r="B3611" t="s">
        <v>141</v>
      </c>
      <c r="C3611" t="s">
        <v>103</v>
      </c>
      <c r="D3611" t="s">
        <v>97</v>
      </c>
      <c r="E3611" t="s">
        <v>140</v>
      </c>
      <c r="F3611" t="s">
        <v>108</v>
      </c>
      <c r="G3611" t="s">
        <v>137</v>
      </c>
      <c r="H3611" t="s">
        <v>93</v>
      </c>
      <c r="I3611" s="15">
        <v>-3980.97</v>
      </c>
    </row>
    <row r="3612" spans="1:9" x14ac:dyDescent="0.4">
      <c r="A3612" s="12">
        <v>41301</v>
      </c>
      <c r="B3612" t="s">
        <v>141</v>
      </c>
      <c r="C3612" t="s">
        <v>103</v>
      </c>
      <c r="D3612" t="s">
        <v>97</v>
      </c>
      <c r="E3612" t="s">
        <v>133</v>
      </c>
      <c r="F3612" t="s">
        <v>95</v>
      </c>
      <c r="G3612" t="s">
        <v>115</v>
      </c>
      <c r="H3612" t="s">
        <v>93</v>
      </c>
      <c r="I3612" s="15">
        <v>-7013.62</v>
      </c>
    </row>
    <row r="3613" spans="1:9" x14ac:dyDescent="0.4">
      <c r="A3613" s="12">
        <v>41182</v>
      </c>
      <c r="B3613" t="s">
        <v>141</v>
      </c>
      <c r="C3613" t="s">
        <v>117</v>
      </c>
      <c r="D3613" t="s">
        <v>106</v>
      </c>
      <c r="E3613" t="s">
        <v>134</v>
      </c>
      <c r="F3613" t="s">
        <v>100</v>
      </c>
      <c r="G3613" t="s">
        <v>111</v>
      </c>
      <c r="H3613">
        <v>7</v>
      </c>
      <c r="I3613" s="15">
        <v>8883.7000000000007</v>
      </c>
    </row>
    <row r="3614" spans="1:9" x14ac:dyDescent="0.4">
      <c r="A3614" s="12">
        <v>41091</v>
      </c>
      <c r="B3614" t="s">
        <v>141</v>
      </c>
      <c r="C3614" t="s">
        <v>117</v>
      </c>
      <c r="D3614" t="s">
        <v>106</v>
      </c>
      <c r="E3614" t="s">
        <v>105</v>
      </c>
      <c r="F3614" t="s">
        <v>95</v>
      </c>
      <c r="G3614" t="s">
        <v>130</v>
      </c>
      <c r="H3614">
        <v>13</v>
      </c>
      <c r="I3614" s="15">
        <v>10844.49</v>
      </c>
    </row>
    <row r="3615" spans="1:9" x14ac:dyDescent="0.4">
      <c r="A3615" s="12">
        <v>41344</v>
      </c>
      <c r="B3615" t="s">
        <v>141</v>
      </c>
      <c r="C3615" t="s">
        <v>124</v>
      </c>
      <c r="D3615" t="s">
        <v>110</v>
      </c>
      <c r="E3615" t="s">
        <v>128</v>
      </c>
      <c r="F3615" t="s">
        <v>113</v>
      </c>
      <c r="G3615" t="s">
        <v>120</v>
      </c>
      <c r="H3615" t="s">
        <v>93</v>
      </c>
      <c r="I3615" s="15">
        <v>-476.45</v>
      </c>
    </row>
    <row r="3616" spans="1:9" x14ac:dyDescent="0.4">
      <c r="A3616" s="12">
        <v>41188</v>
      </c>
      <c r="B3616" t="s">
        <v>141</v>
      </c>
      <c r="C3616" t="s">
        <v>122</v>
      </c>
      <c r="D3616" t="s">
        <v>102</v>
      </c>
      <c r="E3616" t="s">
        <v>136</v>
      </c>
      <c r="F3616" t="s">
        <v>112</v>
      </c>
      <c r="G3616" t="s">
        <v>120</v>
      </c>
      <c r="H3616" t="s">
        <v>93</v>
      </c>
      <c r="I3616" s="15">
        <v>-2831.31</v>
      </c>
    </row>
    <row r="3617" spans="1:9" x14ac:dyDescent="0.4">
      <c r="A3617" s="12">
        <v>41488</v>
      </c>
      <c r="B3617" t="s">
        <v>141</v>
      </c>
      <c r="C3617" t="s">
        <v>98</v>
      </c>
      <c r="D3617" t="s">
        <v>102</v>
      </c>
      <c r="E3617" t="s">
        <v>116</v>
      </c>
      <c r="F3617" t="s">
        <v>112</v>
      </c>
      <c r="G3617" t="s">
        <v>115</v>
      </c>
      <c r="H3617" t="s">
        <v>93</v>
      </c>
      <c r="I3617" s="15">
        <v>-8167.15</v>
      </c>
    </row>
    <row r="3618" spans="1:9" x14ac:dyDescent="0.4">
      <c r="A3618" s="12">
        <v>41602</v>
      </c>
      <c r="B3618" t="s">
        <v>141</v>
      </c>
      <c r="C3618" t="s">
        <v>103</v>
      </c>
      <c r="D3618" t="s">
        <v>102</v>
      </c>
      <c r="E3618" t="s">
        <v>136</v>
      </c>
      <c r="F3618" t="s">
        <v>113</v>
      </c>
      <c r="G3618" t="s">
        <v>107</v>
      </c>
      <c r="H3618" t="s">
        <v>93</v>
      </c>
      <c r="I3618" s="15">
        <v>-11586.74</v>
      </c>
    </row>
    <row r="3619" spans="1:9" x14ac:dyDescent="0.4">
      <c r="A3619" s="12">
        <v>41248</v>
      </c>
      <c r="B3619" t="s">
        <v>141</v>
      </c>
      <c r="C3619" t="s">
        <v>122</v>
      </c>
      <c r="D3619" t="s">
        <v>110</v>
      </c>
      <c r="E3619" t="s">
        <v>121</v>
      </c>
      <c r="F3619" t="s">
        <v>100</v>
      </c>
      <c r="G3619" t="s">
        <v>130</v>
      </c>
      <c r="H3619" t="s">
        <v>93</v>
      </c>
      <c r="I3619" s="15">
        <v>-5179.1499999999996</v>
      </c>
    </row>
    <row r="3620" spans="1:9" x14ac:dyDescent="0.4">
      <c r="A3620" s="12">
        <v>40948</v>
      </c>
      <c r="B3620" t="s">
        <v>141</v>
      </c>
      <c r="C3620" t="s">
        <v>98</v>
      </c>
      <c r="D3620" t="s">
        <v>97</v>
      </c>
      <c r="E3620" t="s">
        <v>96</v>
      </c>
      <c r="F3620" t="s">
        <v>95</v>
      </c>
      <c r="G3620" t="s">
        <v>120</v>
      </c>
      <c r="H3620" t="s">
        <v>93</v>
      </c>
      <c r="I3620" s="15">
        <v>-4599.08</v>
      </c>
    </row>
    <row r="3621" spans="1:9" x14ac:dyDescent="0.4">
      <c r="A3621" s="12">
        <v>41618</v>
      </c>
      <c r="B3621" t="s">
        <v>141</v>
      </c>
      <c r="C3621" t="s">
        <v>117</v>
      </c>
      <c r="D3621" t="s">
        <v>119</v>
      </c>
      <c r="E3621" t="s">
        <v>127</v>
      </c>
      <c r="F3621" t="s">
        <v>113</v>
      </c>
      <c r="G3621" t="s">
        <v>107</v>
      </c>
      <c r="H3621">
        <v>63</v>
      </c>
      <c r="I3621" s="15">
        <v>42766.54</v>
      </c>
    </row>
    <row r="3622" spans="1:9" x14ac:dyDescent="0.4">
      <c r="A3622" s="12">
        <v>41480</v>
      </c>
      <c r="B3622" t="s">
        <v>141</v>
      </c>
      <c r="C3622" t="s">
        <v>103</v>
      </c>
      <c r="D3622" t="s">
        <v>119</v>
      </c>
      <c r="E3622" t="s">
        <v>127</v>
      </c>
      <c r="F3622" t="s">
        <v>108</v>
      </c>
      <c r="G3622" t="s">
        <v>94</v>
      </c>
      <c r="H3622" t="s">
        <v>93</v>
      </c>
      <c r="I3622" s="15">
        <v>-6112.33</v>
      </c>
    </row>
    <row r="3623" spans="1:9" x14ac:dyDescent="0.4">
      <c r="A3623" s="12">
        <v>41062</v>
      </c>
      <c r="B3623" t="s">
        <v>141</v>
      </c>
      <c r="C3623" t="s">
        <v>98</v>
      </c>
      <c r="D3623" t="s">
        <v>119</v>
      </c>
      <c r="E3623" t="s">
        <v>127</v>
      </c>
      <c r="F3623" t="s">
        <v>112</v>
      </c>
      <c r="G3623" t="s">
        <v>99</v>
      </c>
      <c r="H3623" t="s">
        <v>93</v>
      </c>
      <c r="I3623" s="15">
        <v>-11041.47</v>
      </c>
    </row>
    <row r="3624" spans="1:9" x14ac:dyDescent="0.4">
      <c r="A3624" s="12">
        <v>41360</v>
      </c>
      <c r="B3624" t="s">
        <v>141</v>
      </c>
      <c r="C3624" t="s">
        <v>117</v>
      </c>
      <c r="D3624" t="s">
        <v>119</v>
      </c>
      <c r="E3624" t="s">
        <v>123</v>
      </c>
      <c r="F3624" t="s">
        <v>95</v>
      </c>
      <c r="G3624" t="s">
        <v>99</v>
      </c>
      <c r="H3624">
        <v>15</v>
      </c>
      <c r="I3624" s="15">
        <v>8735.7099999999991</v>
      </c>
    </row>
    <row r="3625" spans="1:9" x14ac:dyDescent="0.4">
      <c r="A3625" s="12">
        <v>41442</v>
      </c>
      <c r="B3625" t="s">
        <v>141</v>
      </c>
      <c r="C3625" t="s">
        <v>103</v>
      </c>
      <c r="D3625" t="s">
        <v>97</v>
      </c>
      <c r="E3625" t="s">
        <v>140</v>
      </c>
      <c r="F3625" t="s">
        <v>100</v>
      </c>
      <c r="G3625" t="s">
        <v>120</v>
      </c>
      <c r="H3625" t="s">
        <v>93</v>
      </c>
      <c r="I3625" s="15">
        <v>-6875.6</v>
      </c>
    </row>
    <row r="3626" spans="1:9" x14ac:dyDescent="0.4">
      <c r="A3626" s="12">
        <v>40970</v>
      </c>
      <c r="B3626" t="s">
        <v>141</v>
      </c>
      <c r="C3626" t="s">
        <v>98</v>
      </c>
      <c r="D3626" t="s">
        <v>97</v>
      </c>
      <c r="E3626" t="s">
        <v>96</v>
      </c>
      <c r="F3626" t="s">
        <v>104</v>
      </c>
      <c r="G3626" t="s">
        <v>130</v>
      </c>
      <c r="H3626" t="s">
        <v>93</v>
      </c>
      <c r="I3626" s="15">
        <v>-5918.95</v>
      </c>
    </row>
    <row r="3627" spans="1:9" x14ac:dyDescent="0.4">
      <c r="A3627" s="12">
        <v>41184</v>
      </c>
      <c r="B3627" t="s">
        <v>141</v>
      </c>
      <c r="C3627" t="s">
        <v>124</v>
      </c>
      <c r="D3627" t="s">
        <v>102</v>
      </c>
      <c r="E3627" t="s">
        <v>136</v>
      </c>
      <c r="F3627" t="s">
        <v>113</v>
      </c>
      <c r="G3627" t="s">
        <v>111</v>
      </c>
      <c r="H3627" t="s">
        <v>93</v>
      </c>
      <c r="I3627" s="15">
        <v>-1064.72</v>
      </c>
    </row>
    <row r="3628" spans="1:9" x14ac:dyDescent="0.4">
      <c r="A3628" s="12">
        <v>41300</v>
      </c>
      <c r="B3628" t="s">
        <v>141</v>
      </c>
      <c r="C3628" t="s">
        <v>98</v>
      </c>
      <c r="D3628" t="s">
        <v>97</v>
      </c>
      <c r="E3628" t="s">
        <v>96</v>
      </c>
      <c r="F3628" t="s">
        <v>112</v>
      </c>
      <c r="G3628" t="s">
        <v>130</v>
      </c>
      <c r="H3628" t="s">
        <v>93</v>
      </c>
      <c r="I3628" s="15">
        <v>-7250.71</v>
      </c>
    </row>
    <row r="3629" spans="1:9" x14ac:dyDescent="0.4">
      <c r="A3629" s="12">
        <v>41064</v>
      </c>
      <c r="B3629" t="s">
        <v>141</v>
      </c>
      <c r="C3629" t="s">
        <v>122</v>
      </c>
      <c r="D3629" t="s">
        <v>106</v>
      </c>
      <c r="E3629" t="s">
        <v>138</v>
      </c>
      <c r="F3629" t="s">
        <v>100</v>
      </c>
      <c r="G3629" t="s">
        <v>94</v>
      </c>
      <c r="H3629" t="s">
        <v>93</v>
      </c>
      <c r="I3629" s="15">
        <v>-1347.27</v>
      </c>
    </row>
    <row r="3630" spans="1:9" x14ac:dyDescent="0.4">
      <c r="A3630" s="12">
        <v>41620</v>
      </c>
      <c r="B3630" t="s">
        <v>141</v>
      </c>
      <c r="C3630" t="s">
        <v>117</v>
      </c>
      <c r="D3630" t="s">
        <v>119</v>
      </c>
      <c r="E3630" t="s">
        <v>131</v>
      </c>
      <c r="F3630" t="s">
        <v>108</v>
      </c>
      <c r="G3630" t="s">
        <v>120</v>
      </c>
      <c r="H3630">
        <v>14</v>
      </c>
      <c r="I3630" s="15">
        <v>10446.280000000001</v>
      </c>
    </row>
    <row r="3631" spans="1:9" x14ac:dyDescent="0.4">
      <c r="A3631" s="12">
        <v>41049</v>
      </c>
      <c r="B3631" t="s">
        <v>141</v>
      </c>
      <c r="C3631" t="s">
        <v>124</v>
      </c>
      <c r="D3631" t="s">
        <v>97</v>
      </c>
      <c r="E3631" t="s">
        <v>129</v>
      </c>
      <c r="F3631" t="s">
        <v>113</v>
      </c>
      <c r="G3631" t="s">
        <v>137</v>
      </c>
      <c r="H3631" t="s">
        <v>93</v>
      </c>
      <c r="I3631" s="15">
        <v>-254.95</v>
      </c>
    </row>
    <row r="3632" spans="1:9" x14ac:dyDescent="0.4">
      <c r="A3632" s="12">
        <v>41136</v>
      </c>
      <c r="B3632" t="s">
        <v>141</v>
      </c>
      <c r="C3632" t="s">
        <v>117</v>
      </c>
      <c r="D3632" t="s">
        <v>106</v>
      </c>
      <c r="E3632" t="s">
        <v>114</v>
      </c>
      <c r="F3632" t="s">
        <v>113</v>
      </c>
      <c r="G3632" t="s">
        <v>135</v>
      </c>
      <c r="H3632">
        <v>18</v>
      </c>
      <c r="I3632" s="15">
        <v>11578.62</v>
      </c>
    </row>
    <row r="3633" spans="1:9" x14ac:dyDescent="0.4">
      <c r="A3633" s="12">
        <v>41517</v>
      </c>
      <c r="B3633" t="s">
        <v>141</v>
      </c>
      <c r="C3633" t="s">
        <v>126</v>
      </c>
      <c r="D3633" t="s">
        <v>97</v>
      </c>
      <c r="E3633" t="s">
        <v>96</v>
      </c>
      <c r="F3633" t="s">
        <v>113</v>
      </c>
      <c r="G3633" t="s">
        <v>137</v>
      </c>
      <c r="H3633" t="s">
        <v>93</v>
      </c>
      <c r="I3633" s="15">
        <v>-3032.7</v>
      </c>
    </row>
    <row r="3634" spans="1:9" x14ac:dyDescent="0.4">
      <c r="A3634" s="12">
        <v>41101</v>
      </c>
      <c r="B3634" t="s">
        <v>141</v>
      </c>
      <c r="C3634" t="s">
        <v>98</v>
      </c>
      <c r="D3634" t="s">
        <v>102</v>
      </c>
      <c r="E3634" t="s">
        <v>101</v>
      </c>
      <c r="F3634" t="s">
        <v>108</v>
      </c>
      <c r="G3634" t="s">
        <v>99</v>
      </c>
      <c r="H3634" t="s">
        <v>93</v>
      </c>
      <c r="I3634" s="15">
        <v>-2616.5100000000002</v>
      </c>
    </row>
    <row r="3635" spans="1:9" x14ac:dyDescent="0.4">
      <c r="A3635" s="12">
        <v>41373</v>
      </c>
      <c r="B3635" t="s">
        <v>141</v>
      </c>
      <c r="C3635" t="s">
        <v>103</v>
      </c>
      <c r="D3635" t="s">
        <v>106</v>
      </c>
      <c r="E3635" t="s">
        <v>105</v>
      </c>
      <c r="F3635" t="s">
        <v>104</v>
      </c>
      <c r="G3635" t="s">
        <v>94</v>
      </c>
      <c r="H3635" t="s">
        <v>93</v>
      </c>
      <c r="I3635" s="15">
        <v>-2505.34</v>
      </c>
    </row>
    <row r="3636" spans="1:9" x14ac:dyDescent="0.4">
      <c r="A3636" s="12">
        <v>41052</v>
      </c>
      <c r="B3636" t="s">
        <v>141</v>
      </c>
      <c r="C3636" t="s">
        <v>103</v>
      </c>
      <c r="D3636" t="s">
        <v>119</v>
      </c>
      <c r="E3636" t="s">
        <v>127</v>
      </c>
      <c r="F3636" t="s">
        <v>112</v>
      </c>
      <c r="G3636" t="s">
        <v>111</v>
      </c>
      <c r="H3636" t="s">
        <v>93</v>
      </c>
      <c r="I3636" s="15">
        <v>-10919.45</v>
      </c>
    </row>
    <row r="3637" spans="1:9" x14ac:dyDescent="0.4">
      <c r="A3637" s="12">
        <v>41066</v>
      </c>
      <c r="B3637" t="s">
        <v>141</v>
      </c>
      <c r="C3637" t="s">
        <v>98</v>
      </c>
      <c r="D3637" t="s">
        <v>110</v>
      </c>
      <c r="E3637" t="s">
        <v>128</v>
      </c>
      <c r="F3637" t="s">
        <v>113</v>
      </c>
      <c r="G3637" t="s">
        <v>111</v>
      </c>
      <c r="H3637" t="s">
        <v>93</v>
      </c>
      <c r="I3637" s="15">
        <v>-24234.01</v>
      </c>
    </row>
    <row r="3638" spans="1:9" x14ac:dyDescent="0.4">
      <c r="A3638" s="12">
        <v>41381</v>
      </c>
      <c r="B3638" t="s">
        <v>141</v>
      </c>
      <c r="C3638" t="s">
        <v>98</v>
      </c>
      <c r="D3638" t="s">
        <v>110</v>
      </c>
      <c r="E3638" t="s">
        <v>109</v>
      </c>
      <c r="F3638" t="s">
        <v>100</v>
      </c>
      <c r="G3638" t="s">
        <v>99</v>
      </c>
      <c r="H3638" t="s">
        <v>93</v>
      </c>
      <c r="I3638" s="15">
        <v>-4204.43</v>
      </c>
    </row>
    <row r="3639" spans="1:9" x14ac:dyDescent="0.4">
      <c r="A3639" s="12">
        <v>40959</v>
      </c>
      <c r="B3639" t="s">
        <v>141</v>
      </c>
      <c r="C3639" t="s">
        <v>117</v>
      </c>
      <c r="D3639" t="s">
        <v>110</v>
      </c>
      <c r="E3639" t="s">
        <v>121</v>
      </c>
      <c r="F3639" t="s">
        <v>100</v>
      </c>
      <c r="G3639" t="s">
        <v>111</v>
      </c>
      <c r="H3639">
        <v>120</v>
      </c>
      <c r="I3639" s="15">
        <v>160675.06</v>
      </c>
    </row>
    <row r="3640" spans="1:9" x14ac:dyDescent="0.4">
      <c r="A3640" s="12">
        <v>41062</v>
      </c>
      <c r="B3640" t="s">
        <v>141</v>
      </c>
      <c r="C3640" t="s">
        <v>103</v>
      </c>
      <c r="D3640" t="s">
        <v>119</v>
      </c>
      <c r="E3640" t="s">
        <v>125</v>
      </c>
      <c r="F3640" t="s">
        <v>112</v>
      </c>
      <c r="G3640" t="s">
        <v>99</v>
      </c>
      <c r="H3640" t="s">
        <v>93</v>
      </c>
      <c r="I3640" s="15">
        <v>-14728.37</v>
      </c>
    </row>
    <row r="3641" spans="1:9" x14ac:dyDescent="0.4">
      <c r="A3641" s="12">
        <v>41485</v>
      </c>
      <c r="B3641" t="s">
        <v>141</v>
      </c>
      <c r="C3641" t="s">
        <v>124</v>
      </c>
      <c r="D3641" t="s">
        <v>110</v>
      </c>
      <c r="E3641" t="s">
        <v>121</v>
      </c>
      <c r="F3641" t="s">
        <v>112</v>
      </c>
      <c r="G3641" t="s">
        <v>99</v>
      </c>
      <c r="H3641" t="s">
        <v>93</v>
      </c>
      <c r="I3641" s="15">
        <v>-1261.08</v>
      </c>
    </row>
    <row r="3642" spans="1:9" x14ac:dyDescent="0.4">
      <c r="A3642" s="12">
        <v>41436</v>
      </c>
      <c r="B3642" t="s">
        <v>141</v>
      </c>
      <c r="C3642" t="s">
        <v>117</v>
      </c>
      <c r="D3642" t="s">
        <v>106</v>
      </c>
      <c r="E3642" t="s">
        <v>138</v>
      </c>
      <c r="F3642" t="s">
        <v>113</v>
      </c>
      <c r="G3642" t="s">
        <v>94</v>
      </c>
      <c r="H3642">
        <v>15</v>
      </c>
      <c r="I3642" s="15">
        <v>12366.81</v>
      </c>
    </row>
    <row r="3643" spans="1:9" x14ac:dyDescent="0.4">
      <c r="A3643" s="12">
        <v>41273</v>
      </c>
      <c r="B3643" t="s">
        <v>141</v>
      </c>
      <c r="C3643" t="s">
        <v>124</v>
      </c>
      <c r="D3643" t="s">
        <v>106</v>
      </c>
      <c r="E3643" t="s">
        <v>105</v>
      </c>
      <c r="F3643" t="s">
        <v>112</v>
      </c>
      <c r="G3643" t="s">
        <v>135</v>
      </c>
      <c r="H3643" t="s">
        <v>93</v>
      </c>
      <c r="I3643" s="15">
        <v>-177.64</v>
      </c>
    </row>
    <row r="3644" spans="1:9" x14ac:dyDescent="0.4">
      <c r="A3644" s="12">
        <v>40972</v>
      </c>
      <c r="B3644" t="s">
        <v>141</v>
      </c>
      <c r="C3644" t="s">
        <v>126</v>
      </c>
      <c r="D3644" t="s">
        <v>119</v>
      </c>
      <c r="E3644" t="s">
        <v>123</v>
      </c>
      <c r="F3644" t="s">
        <v>95</v>
      </c>
      <c r="G3644" t="s">
        <v>107</v>
      </c>
      <c r="H3644" t="s">
        <v>93</v>
      </c>
      <c r="I3644" s="15">
        <v>-2322.04</v>
      </c>
    </row>
    <row r="3645" spans="1:9" x14ac:dyDescent="0.4">
      <c r="A3645" s="12">
        <v>41107</v>
      </c>
      <c r="B3645" t="s">
        <v>141</v>
      </c>
      <c r="C3645" t="s">
        <v>117</v>
      </c>
      <c r="D3645" t="s">
        <v>102</v>
      </c>
      <c r="E3645" t="s">
        <v>116</v>
      </c>
      <c r="F3645" t="s">
        <v>112</v>
      </c>
      <c r="G3645" t="s">
        <v>130</v>
      </c>
      <c r="H3645">
        <v>23</v>
      </c>
      <c r="I3645" s="15">
        <v>19753.88</v>
      </c>
    </row>
    <row r="3646" spans="1:9" x14ac:dyDescent="0.4">
      <c r="A3646" s="12">
        <v>41034</v>
      </c>
      <c r="B3646" t="s">
        <v>141</v>
      </c>
      <c r="C3646" t="s">
        <v>126</v>
      </c>
      <c r="D3646" t="s">
        <v>97</v>
      </c>
      <c r="E3646" t="s">
        <v>133</v>
      </c>
      <c r="F3646" t="s">
        <v>112</v>
      </c>
      <c r="G3646" t="s">
        <v>130</v>
      </c>
      <c r="H3646" t="s">
        <v>93</v>
      </c>
      <c r="I3646" s="15">
        <v>-5193.92</v>
      </c>
    </row>
    <row r="3647" spans="1:9" x14ac:dyDescent="0.4">
      <c r="A3647" s="12">
        <v>41255</v>
      </c>
      <c r="B3647" t="s">
        <v>141</v>
      </c>
      <c r="C3647" t="s">
        <v>124</v>
      </c>
      <c r="D3647" t="s">
        <v>97</v>
      </c>
      <c r="E3647" t="s">
        <v>133</v>
      </c>
      <c r="F3647" t="s">
        <v>108</v>
      </c>
      <c r="G3647" t="s">
        <v>135</v>
      </c>
      <c r="H3647" t="s">
        <v>93</v>
      </c>
      <c r="I3647" s="15">
        <v>-460.62</v>
      </c>
    </row>
    <row r="3648" spans="1:9" x14ac:dyDescent="0.4">
      <c r="A3648" s="12">
        <v>41012</v>
      </c>
      <c r="B3648" t="s">
        <v>141</v>
      </c>
      <c r="C3648" t="s">
        <v>122</v>
      </c>
      <c r="D3648" t="s">
        <v>110</v>
      </c>
      <c r="E3648" t="s">
        <v>128</v>
      </c>
      <c r="F3648" t="s">
        <v>104</v>
      </c>
      <c r="G3648" t="s">
        <v>99</v>
      </c>
      <c r="H3648" t="s">
        <v>93</v>
      </c>
      <c r="I3648" s="15">
        <v>-1585.11</v>
      </c>
    </row>
    <row r="3649" spans="1:9" x14ac:dyDescent="0.4">
      <c r="A3649" s="12">
        <v>40926</v>
      </c>
      <c r="B3649" t="s">
        <v>141</v>
      </c>
      <c r="C3649" t="s">
        <v>122</v>
      </c>
      <c r="D3649" t="s">
        <v>97</v>
      </c>
      <c r="E3649" t="s">
        <v>129</v>
      </c>
      <c r="F3649" t="s">
        <v>100</v>
      </c>
      <c r="G3649" t="s">
        <v>94</v>
      </c>
      <c r="H3649" t="s">
        <v>93</v>
      </c>
      <c r="I3649" s="15">
        <v>-1071.26</v>
      </c>
    </row>
    <row r="3650" spans="1:9" x14ac:dyDescent="0.4">
      <c r="A3650" s="12">
        <v>41497</v>
      </c>
      <c r="B3650" t="s">
        <v>141</v>
      </c>
      <c r="C3650" t="s">
        <v>103</v>
      </c>
      <c r="D3650" t="s">
        <v>119</v>
      </c>
      <c r="E3650" t="s">
        <v>131</v>
      </c>
      <c r="F3650" t="s">
        <v>95</v>
      </c>
      <c r="G3650" t="s">
        <v>135</v>
      </c>
      <c r="H3650" t="s">
        <v>93</v>
      </c>
      <c r="I3650" s="15">
        <v>-2264.0700000000002</v>
      </c>
    </row>
    <row r="3651" spans="1:9" x14ac:dyDescent="0.4">
      <c r="A3651" s="12">
        <v>41556</v>
      </c>
      <c r="B3651" t="s">
        <v>141</v>
      </c>
      <c r="C3651" t="s">
        <v>117</v>
      </c>
      <c r="D3651" t="s">
        <v>110</v>
      </c>
      <c r="E3651" t="s">
        <v>109</v>
      </c>
      <c r="F3651" t="s">
        <v>112</v>
      </c>
      <c r="G3651" t="s">
        <v>94</v>
      </c>
      <c r="H3651">
        <v>36</v>
      </c>
      <c r="I3651" s="15">
        <v>28818.959999999999</v>
      </c>
    </row>
    <row r="3652" spans="1:9" x14ac:dyDescent="0.4">
      <c r="A3652" s="12">
        <v>41604</v>
      </c>
      <c r="B3652" t="s">
        <v>141</v>
      </c>
      <c r="C3652" t="s">
        <v>98</v>
      </c>
      <c r="D3652" t="s">
        <v>110</v>
      </c>
      <c r="E3652" t="s">
        <v>132</v>
      </c>
      <c r="F3652" t="s">
        <v>100</v>
      </c>
      <c r="G3652" t="s">
        <v>107</v>
      </c>
      <c r="H3652" t="s">
        <v>93</v>
      </c>
      <c r="I3652" s="15">
        <v>-2562.3000000000002</v>
      </c>
    </row>
    <row r="3653" spans="1:9" x14ac:dyDescent="0.4">
      <c r="A3653" s="12">
        <v>40999</v>
      </c>
      <c r="B3653" t="s">
        <v>141</v>
      </c>
      <c r="C3653" t="s">
        <v>103</v>
      </c>
      <c r="D3653" t="s">
        <v>119</v>
      </c>
      <c r="E3653" t="s">
        <v>127</v>
      </c>
      <c r="F3653" t="s">
        <v>108</v>
      </c>
      <c r="G3653" t="s">
        <v>111</v>
      </c>
      <c r="H3653" t="s">
        <v>93</v>
      </c>
      <c r="I3653" s="15">
        <v>-9548.61</v>
      </c>
    </row>
    <row r="3654" spans="1:9" x14ac:dyDescent="0.4">
      <c r="A3654" s="12">
        <v>41246</v>
      </c>
      <c r="B3654" t="s">
        <v>141</v>
      </c>
      <c r="C3654" t="s">
        <v>117</v>
      </c>
      <c r="D3654" t="s">
        <v>106</v>
      </c>
      <c r="E3654" t="s">
        <v>105</v>
      </c>
      <c r="F3654" t="s">
        <v>95</v>
      </c>
      <c r="G3654" t="s">
        <v>115</v>
      </c>
      <c r="H3654">
        <v>11</v>
      </c>
      <c r="I3654" s="15">
        <v>7353.6</v>
      </c>
    </row>
    <row r="3655" spans="1:9" x14ac:dyDescent="0.4">
      <c r="A3655" s="12">
        <v>41063</v>
      </c>
      <c r="B3655" t="s">
        <v>141</v>
      </c>
      <c r="C3655" t="s">
        <v>124</v>
      </c>
      <c r="D3655" t="s">
        <v>119</v>
      </c>
      <c r="E3655" t="s">
        <v>118</v>
      </c>
      <c r="F3655" t="s">
        <v>104</v>
      </c>
      <c r="G3655" t="s">
        <v>135</v>
      </c>
      <c r="H3655" t="s">
        <v>93</v>
      </c>
      <c r="I3655" s="15">
        <v>-459.15</v>
      </c>
    </row>
    <row r="3656" spans="1:9" x14ac:dyDescent="0.4">
      <c r="A3656" s="12">
        <v>41584</v>
      </c>
      <c r="B3656" t="s">
        <v>141</v>
      </c>
      <c r="C3656" t="s">
        <v>117</v>
      </c>
      <c r="D3656" t="s">
        <v>110</v>
      </c>
      <c r="E3656" t="s">
        <v>121</v>
      </c>
      <c r="F3656" t="s">
        <v>100</v>
      </c>
      <c r="G3656" t="s">
        <v>115</v>
      </c>
      <c r="H3656">
        <v>57</v>
      </c>
      <c r="I3656" s="15">
        <v>42170.81</v>
      </c>
    </row>
    <row r="3657" spans="1:9" x14ac:dyDescent="0.4">
      <c r="A3657" s="12">
        <v>41393</v>
      </c>
      <c r="B3657" t="s">
        <v>141</v>
      </c>
      <c r="C3657" t="s">
        <v>126</v>
      </c>
      <c r="D3657" t="s">
        <v>119</v>
      </c>
      <c r="E3657" t="s">
        <v>118</v>
      </c>
      <c r="F3657" t="s">
        <v>108</v>
      </c>
      <c r="G3657" t="s">
        <v>107</v>
      </c>
      <c r="H3657" t="s">
        <v>93</v>
      </c>
      <c r="I3657" s="15">
        <v>-1540.2</v>
      </c>
    </row>
    <row r="3658" spans="1:9" x14ac:dyDescent="0.4">
      <c r="A3658" s="12">
        <v>41261</v>
      </c>
      <c r="B3658" t="s">
        <v>141</v>
      </c>
      <c r="C3658" t="s">
        <v>103</v>
      </c>
      <c r="D3658" t="s">
        <v>102</v>
      </c>
      <c r="E3658" t="s">
        <v>116</v>
      </c>
      <c r="F3658" t="s">
        <v>108</v>
      </c>
      <c r="G3658" t="s">
        <v>94</v>
      </c>
      <c r="H3658" t="s">
        <v>93</v>
      </c>
      <c r="I3658" s="15">
        <v>-5254.49</v>
      </c>
    </row>
    <row r="3659" spans="1:9" x14ac:dyDescent="0.4">
      <c r="A3659" s="12">
        <v>41446</v>
      </c>
      <c r="B3659" t="s">
        <v>141</v>
      </c>
      <c r="C3659" t="s">
        <v>103</v>
      </c>
      <c r="D3659" t="s">
        <v>102</v>
      </c>
      <c r="E3659" t="s">
        <v>139</v>
      </c>
      <c r="F3659" t="s">
        <v>108</v>
      </c>
      <c r="G3659" t="s">
        <v>111</v>
      </c>
      <c r="H3659" t="s">
        <v>93</v>
      </c>
      <c r="I3659" s="15">
        <v>-12014.41</v>
      </c>
    </row>
    <row r="3660" spans="1:9" x14ac:dyDescent="0.4">
      <c r="A3660" s="12">
        <v>41135</v>
      </c>
      <c r="B3660" t="s">
        <v>141</v>
      </c>
      <c r="C3660" t="s">
        <v>122</v>
      </c>
      <c r="D3660" t="s">
        <v>97</v>
      </c>
      <c r="E3660" t="s">
        <v>140</v>
      </c>
      <c r="F3660" t="s">
        <v>95</v>
      </c>
      <c r="G3660" t="s">
        <v>115</v>
      </c>
      <c r="H3660" t="s">
        <v>93</v>
      </c>
      <c r="I3660" s="15">
        <v>-2268.4299999999998</v>
      </c>
    </row>
    <row r="3661" spans="1:9" x14ac:dyDescent="0.4">
      <c r="A3661" s="12">
        <v>41070</v>
      </c>
      <c r="B3661" t="s">
        <v>141</v>
      </c>
      <c r="C3661" t="s">
        <v>98</v>
      </c>
      <c r="D3661" t="s">
        <v>106</v>
      </c>
      <c r="E3661" t="s">
        <v>134</v>
      </c>
      <c r="F3661" t="s">
        <v>112</v>
      </c>
      <c r="G3661" t="s">
        <v>94</v>
      </c>
      <c r="H3661" t="s">
        <v>93</v>
      </c>
      <c r="I3661" s="15">
        <v>-3776.63</v>
      </c>
    </row>
    <row r="3662" spans="1:9" x14ac:dyDescent="0.4">
      <c r="A3662" s="12">
        <v>41579</v>
      </c>
      <c r="B3662" t="s">
        <v>141</v>
      </c>
      <c r="C3662" t="s">
        <v>117</v>
      </c>
      <c r="D3662" t="s">
        <v>106</v>
      </c>
      <c r="E3662" t="s">
        <v>105</v>
      </c>
      <c r="F3662" t="s">
        <v>113</v>
      </c>
      <c r="G3662" t="s">
        <v>107</v>
      </c>
      <c r="H3662">
        <v>13</v>
      </c>
      <c r="I3662" s="15">
        <v>8879.6</v>
      </c>
    </row>
    <row r="3663" spans="1:9" x14ac:dyDescent="0.4">
      <c r="A3663" s="12">
        <v>41283</v>
      </c>
      <c r="B3663" t="s">
        <v>141</v>
      </c>
      <c r="C3663" t="s">
        <v>98</v>
      </c>
      <c r="D3663" t="s">
        <v>102</v>
      </c>
      <c r="E3663" t="s">
        <v>136</v>
      </c>
      <c r="F3663" t="s">
        <v>95</v>
      </c>
      <c r="G3663" t="s">
        <v>120</v>
      </c>
      <c r="H3663" t="s">
        <v>93</v>
      </c>
      <c r="I3663" s="15">
        <v>-5545.6</v>
      </c>
    </row>
    <row r="3664" spans="1:9" x14ac:dyDescent="0.4">
      <c r="A3664" s="12">
        <v>41245</v>
      </c>
      <c r="B3664" t="s">
        <v>141</v>
      </c>
      <c r="C3664" t="s">
        <v>124</v>
      </c>
      <c r="D3664" t="s">
        <v>110</v>
      </c>
      <c r="E3664" t="s">
        <v>121</v>
      </c>
      <c r="F3664" t="s">
        <v>108</v>
      </c>
      <c r="G3664" t="s">
        <v>99</v>
      </c>
      <c r="H3664" t="s">
        <v>93</v>
      </c>
      <c r="I3664" s="15">
        <v>-812.3</v>
      </c>
    </row>
    <row r="3665" spans="1:9" x14ac:dyDescent="0.4">
      <c r="A3665" s="12">
        <v>41554</v>
      </c>
      <c r="B3665" t="s">
        <v>141</v>
      </c>
      <c r="C3665" t="s">
        <v>117</v>
      </c>
      <c r="D3665" t="s">
        <v>106</v>
      </c>
      <c r="E3665" t="s">
        <v>138</v>
      </c>
      <c r="F3665" t="s">
        <v>112</v>
      </c>
      <c r="G3665" t="s">
        <v>107</v>
      </c>
      <c r="H3665">
        <v>14</v>
      </c>
      <c r="I3665" s="15">
        <v>9131.35</v>
      </c>
    </row>
    <row r="3666" spans="1:9" x14ac:dyDescent="0.4">
      <c r="A3666" s="12">
        <v>41324</v>
      </c>
      <c r="B3666" t="s">
        <v>141</v>
      </c>
      <c r="C3666" t="s">
        <v>124</v>
      </c>
      <c r="D3666" t="s">
        <v>119</v>
      </c>
      <c r="E3666" t="s">
        <v>127</v>
      </c>
      <c r="F3666" t="s">
        <v>100</v>
      </c>
      <c r="G3666" t="s">
        <v>115</v>
      </c>
      <c r="H3666" t="s">
        <v>93</v>
      </c>
      <c r="I3666" s="15">
        <v>-725.79</v>
      </c>
    </row>
    <row r="3667" spans="1:9" x14ac:dyDescent="0.4">
      <c r="A3667" s="12">
        <v>41352</v>
      </c>
      <c r="B3667" t="s">
        <v>141</v>
      </c>
      <c r="C3667" t="s">
        <v>103</v>
      </c>
      <c r="D3667" t="s">
        <v>119</v>
      </c>
      <c r="E3667" t="s">
        <v>118</v>
      </c>
      <c r="F3667" t="s">
        <v>100</v>
      </c>
      <c r="G3667" t="s">
        <v>120</v>
      </c>
      <c r="H3667" t="s">
        <v>93</v>
      </c>
      <c r="I3667" s="15">
        <v>-1918.63</v>
      </c>
    </row>
    <row r="3668" spans="1:9" x14ac:dyDescent="0.4">
      <c r="A3668" s="12">
        <v>41328</v>
      </c>
      <c r="B3668" t="s">
        <v>141</v>
      </c>
      <c r="C3668" t="s">
        <v>126</v>
      </c>
      <c r="D3668" t="s">
        <v>119</v>
      </c>
      <c r="E3668" t="s">
        <v>127</v>
      </c>
      <c r="F3668" t="s">
        <v>108</v>
      </c>
      <c r="G3668" t="s">
        <v>111</v>
      </c>
      <c r="H3668" t="s">
        <v>93</v>
      </c>
      <c r="I3668" s="15">
        <v>-8586.8799999999992</v>
      </c>
    </row>
    <row r="3669" spans="1:9" x14ac:dyDescent="0.4">
      <c r="A3669" s="12">
        <v>40943</v>
      </c>
      <c r="B3669" t="s">
        <v>141</v>
      </c>
      <c r="C3669" t="s">
        <v>126</v>
      </c>
      <c r="D3669" t="s">
        <v>102</v>
      </c>
      <c r="E3669" t="s">
        <v>101</v>
      </c>
      <c r="F3669" t="s">
        <v>100</v>
      </c>
      <c r="G3669" t="s">
        <v>99</v>
      </c>
      <c r="H3669" t="s">
        <v>93</v>
      </c>
      <c r="I3669" s="15">
        <v>-1999.63</v>
      </c>
    </row>
    <row r="3670" spans="1:9" x14ac:dyDescent="0.4">
      <c r="A3670" s="12">
        <v>41436</v>
      </c>
      <c r="B3670" t="s">
        <v>141</v>
      </c>
      <c r="C3670" t="s">
        <v>98</v>
      </c>
      <c r="D3670" t="s">
        <v>102</v>
      </c>
      <c r="E3670" t="s">
        <v>139</v>
      </c>
      <c r="F3670" t="s">
        <v>108</v>
      </c>
      <c r="G3670" t="s">
        <v>120</v>
      </c>
      <c r="H3670" t="s">
        <v>93</v>
      </c>
      <c r="I3670" s="15">
        <v>-8194.1200000000008</v>
      </c>
    </row>
    <row r="3671" spans="1:9" x14ac:dyDescent="0.4">
      <c r="A3671" s="12">
        <v>41543</v>
      </c>
      <c r="B3671" t="s">
        <v>141</v>
      </c>
      <c r="C3671" t="s">
        <v>98</v>
      </c>
      <c r="D3671" t="s">
        <v>106</v>
      </c>
      <c r="E3671" t="s">
        <v>134</v>
      </c>
      <c r="F3671" t="s">
        <v>108</v>
      </c>
      <c r="G3671" t="s">
        <v>111</v>
      </c>
      <c r="H3671" t="s">
        <v>93</v>
      </c>
      <c r="I3671" s="15">
        <v>-3474.52</v>
      </c>
    </row>
    <row r="3672" spans="1:9" x14ac:dyDescent="0.4">
      <c r="A3672" s="12">
        <v>41091</v>
      </c>
      <c r="B3672" t="s">
        <v>141</v>
      </c>
      <c r="C3672" t="s">
        <v>126</v>
      </c>
      <c r="D3672" t="s">
        <v>102</v>
      </c>
      <c r="E3672" t="s">
        <v>101</v>
      </c>
      <c r="F3672" t="s">
        <v>112</v>
      </c>
      <c r="G3672" t="s">
        <v>120</v>
      </c>
      <c r="H3672" t="s">
        <v>93</v>
      </c>
      <c r="I3672" s="15">
        <v>-2819.26</v>
      </c>
    </row>
    <row r="3673" spans="1:9" x14ac:dyDescent="0.4">
      <c r="A3673" s="12">
        <v>41246</v>
      </c>
      <c r="B3673" t="s">
        <v>141</v>
      </c>
      <c r="C3673" t="s">
        <v>98</v>
      </c>
      <c r="D3673" t="s">
        <v>110</v>
      </c>
      <c r="E3673" t="s">
        <v>109</v>
      </c>
      <c r="F3673" t="s">
        <v>112</v>
      </c>
      <c r="G3673" t="s">
        <v>115</v>
      </c>
      <c r="H3673" t="s">
        <v>93</v>
      </c>
      <c r="I3673" s="15">
        <v>-4823.1899999999996</v>
      </c>
    </row>
    <row r="3674" spans="1:9" x14ac:dyDescent="0.4">
      <c r="A3674" s="12">
        <v>41337</v>
      </c>
      <c r="B3674" t="s">
        <v>141</v>
      </c>
      <c r="C3674" t="s">
        <v>124</v>
      </c>
      <c r="D3674" t="s">
        <v>106</v>
      </c>
      <c r="E3674" t="s">
        <v>105</v>
      </c>
      <c r="F3674" t="s">
        <v>112</v>
      </c>
      <c r="G3674" t="s">
        <v>99</v>
      </c>
      <c r="H3674" t="s">
        <v>93</v>
      </c>
      <c r="I3674" s="15">
        <v>-197.59</v>
      </c>
    </row>
    <row r="3675" spans="1:9" x14ac:dyDescent="0.4">
      <c r="A3675" s="12">
        <v>41032</v>
      </c>
      <c r="B3675" t="s">
        <v>141</v>
      </c>
      <c r="C3675" t="s">
        <v>126</v>
      </c>
      <c r="D3675" t="s">
        <v>110</v>
      </c>
      <c r="E3675" t="s">
        <v>109</v>
      </c>
      <c r="F3675" t="s">
        <v>113</v>
      </c>
      <c r="G3675" t="s">
        <v>137</v>
      </c>
      <c r="H3675" t="s">
        <v>93</v>
      </c>
      <c r="I3675" s="15">
        <v>-2139.7399999999998</v>
      </c>
    </row>
    <row r="3676" spans="1:9" x14ac:dyDescent="0.4">
      <c r="A3676" s="12">
        <v>41311</v>
      </c>
      <c r="B3676" t="s">
        <v>141</v>
      </c>
      <c r="C3676" t="s">
        <v>103</v>
      </c>
      <c r="D3676" t="s">
        <v>110</v>
      </c>
      <c r="E3676" t="s">
        <v>121</v>
      </c>
      <c r="F3676" t="s">
        <v>95</v>
      </c>
      <c r="G3676" t="s">
        <v>130</v>
      </c>
      <c r="H3676" t="s">
        <v>93</v>
      </c>
      <c r="I3676" s="15">
        <v>-22201.42</v>
      </c>
    </row>
    <row r="3677" spans="1:9" x14ac:dyDescent="0.4">
      <c r="A3677" s="12">
        <v>41609</v>
      </c>
      <c r="B3677" t="s">
        <v>141</v>
      </c>
      <c r="C3677" t="s">
        <v>103</v>
      </c>
      <c r="D3677" t="s">
        <v>97</v>
      </c>
      <c r="E3677" t="s">
        <v>129</v>
      </c>
      <c r="F3677" t="s">
        <v>108</v>
      </c>
      <c r="G3677" t="s">
        <v>120</v>
      </c>
      <c r="H3677" t="s">
        <v>93</v>
      </c>
      <c r="I3677" s="15">
        <v>-2992.41</v>
      </c>
    </row>
    <row r="3678" spans="1:9" x14ac:dyDescent="0.4">
      <c r="A3678" s="12">
        <v>41020</v>
      </c>
      <c r="B3678" t="s">
        <v>141</v>
      </c>
      <c r="C3678" t="s">
        <v>103</v>
      </c>
      <c r="D3678" t="s">
        <v>102</v>
      </c>
      <c r="E3678" t="s">
        <v>101</v>
      </c>
      <c r="F3678" t="s">
        <v>113</v>
      </c>
      <c r="G3678" t="s">
        <v>99</v>
      </c>
      <c r="H3678" t="s">
        <v>93</v>
      </c>
      <c r="I3678" s="15">
        <v>-1981.03</v>
      </c>
    </row>
    <row r="3679" spans="1:9" x14ac:dyDescent="0.4">
      <c r="A3679" s="12">
        <v>41084</v>
      </c>
      <c r="B3679" t="s">
        <v>141</v>
      </c>
      <c r="C3679" t="s">
        <v>117</v>
      </c>
      <c r="D3679" t="s">
        <v>106</v>
      </c>
      <c r="E3679" t="s">
        <v>105</v>
      </c>
      <c r="F3679" t="s">
        <v>112</v>
      </c>
      <c r="G3679" t="s">
        <v>135</v>
      </c>
      <c r="H3679">
        <v>10</v>
      </c>
      <c r="I3679" s="15">
        <v>5921.48</v>
      </c>
    </row>
    <row r="3680" spans="1:9" x14ac:dyDescent="0.4">
      <c r="A3680" s="12">
        <v>41249</v>
      </c>
      <c r="B3680" t="s">
        <v>141</v>
      </c>
      <c r="C3680" t="s">
        <v>117</v>
      </c>
      <c r="D3680" t="s">
        <v>106</v>
      </c>
      <c r="E3680" t="s">
        <v>105</v>
      </c>
      <c r="F3680" t="s">
        <v>113</v>
      </c>
      <c r="G3680" t="s">
        <v>137</v>
      </c>
      <c r="H3680">
        <v>7</v>
      </c>
      <c r="I3680" s="15">
        <v>4218.8999999999996</v>
      </c>
    </row>
    <row r="3681" spans="1:9" x14ac:dyDescent="0.4">
      <c r="A3681" s="12">
        <v>41175</v>
      </c>
      <c r="B3681" t="s">
        <v>141</v>
      </c>
      <c r="C3681" t="s">
        <v>103</v>
      </c>
      <c r="D3681" t="s">
        <v>106</v>
      </c>
      <c r="E3681" t="s">
        <v>114</v>
      </c>
      <c r="F3681" t="s">
        <v>104</v>
      </c>
      <c r="G3681" t="s">
        <v>120</v>
      </c>
      <c r="H3681" t="s">
        <v>93</v>
      </c>
      <c r="I3681" s="15">
        <v>-3276.14</v>
      </c>
    </row>
    <row r="3682" spans="1:9" x14ac:dyDescent="0.4">
      <c r="A3682" s="12">
        <v>41523</v>
      </c>
      <c r="B3682" t="s">
        <v>141</v>
      </c>
      <c r="C3682" t="s">
        <v>98</v>
      </c>
      <c r="D3682" t="s">
        <v>97</v>
      </c>
      <c r="E3682" t="s">
        <v>133</v>
      </c>
      <c r="F3682" t="s">
        <v>108</v>
      </c>
      <c r="G3682" t="s">
        <v>99</v>
      </c>
      <c r="H3682" t="s">
        <v>93</v>
      </c>
      <c r="I3682" s="15">
        <v>-8278.0400000000009</v>
      </c>
    </row>
    <row r="3683" spans="1:9" x14ac:dyDescent="0.4">
      <c r="A3683" s="12">
        <v>41060</v>
      </c>
      <c r="B3683" t="s">
        <v>141</v>
      </c>
      <c r="C3683" t="s">
        <v>122</v>
      </c>
      <c r="D3683" t="s">
        <v>110</v>
      </c>
      <c r="E3683" t="s">
        <v>109</v>
      </c>
      <c r="F3683" t="s">
        <v>108</v>
      </c>
      <c r="G3683" t="s">
        <v>94</v>
      </c>
      <c r="H3683" t="s">
        <v>93</v>
      </c>
      <c r="I3683" s="15">
        <v>-2178.09</v>
      </c>
    </row>
    <row r="3684" spans="1:9" x14ac:dyDescent="0.4">
      <c r="A3684" s="12">
        <v>41243</v>
      </c>
      <c r="B3684" t="s">
        <v>141</v>
      </c>
      <c r="C3684" t="s">
        <v>103</v>
      </c>
      <c r="D3684" t="s">
        <v>119</v>
      </c>
      <c r="E3684" t="s">
        <v>127</v>
      </c>
      <c r="F3684" t="s">
        <v>113</v>
      </c>
      <c r="G3684" t="s">
        <v>120</v>
      </c>
      <c r="H3684" t="s">
        <v>93</v>
      </c>
      <c r="I3684" s="15">
        <v>-14188.64</v>
      </c>
    </row>
    <row r="3685" spans="1:9" x14ac:dyDescent="0.4">
      <c r="A3685" s="12">
        <v>40914</v>
      </c>
      <c r="B3685" t="s">
        <v>141</v>
      </c>
      <c r="C3685" t="s">
        <v>126</v>
      </c>
      <c r="D3685" t="s">
        <v>119</v>
      </c>
      <c r="E3685" t="s">
        <v>127</v>
      </c>
      <c r="F3685" t="s">
        <v>100</v>
      </c>
      <c r="G3685" t="s">
        <v>107</v>
      </c>
      <c r="H3685" t="s">
        <v>93</v>
      </c>
      <c r="I3685" s="15">
        <v>-4437.22</v>
      </c>
    </row>
    <row r="3686" spans="1:9" x14ac:dyDescent="0.4">
      <c r="A3686" s="12">
        <v>41165</v>
      </c>
      <c r="B3686" t="s">
        <v>141</v>
      </c>
      <c r="C3686" t="s">
        <v>117</v>
      </c>
      <c r="D3686" t="s">
        <v>97</v>
      </c>
      <c r="E3686" t="s">
        <v>129</v>
      </c>
      <c r="F3686" t="s">
        <v>104</v>
      </c>
      <c r="G3686" t="s">
        <v>107</v>
      </c>
      <c r="H3686">
        <v>14</v>
      </c>
      <c r="I3686" s="15">
        <v>8890.56</v>
      </c>
    </row>
    <row r="3687" spans="1:9" x14ac:dyDescent="0.4">
      <c r="A3687" s="12">
        <v>41061</v>
      </c>
      <c r="B3687" t="s">
        <v>141</v>
      </c>
      <c r="C3687" t="s">
        <v>124</v>
      </c>
      <c r="D3687" t="s">
        <v>102</v>
      </c>
      <c r="E3687" t="s">
        <v>101</v>
      </c>
      <c r="F3687" t="s">
        <v>112</v>
      </c>
      <c r="G3687" t="s">
        <v>135</v>
      </c>
      <c r="H3687" t="s">
        <v>93</v>
      </c>
      <c r="I3687" s="15">
        <v>-217.34</v>
      </c>
    </row>
    <row r="3688" spans="1:9" x14ac:dyDescent="0.4">
      <c r="A3688" s="12">
        <v>40951</v>
      </c>
      <c r="B3688" t="s">
        <v>141</v>
      </c>
      <c r="C3688" t="s">
        <v>103</v>
      </c>
      <c r="D3688" t="s">
        <v>97</v>
      </c>
      <c r="E3688" t="s">
        <v>133</v>
      </c>
      <c r="F3688" t="s">
        <v>95</v>
      </c>
      <c r="G3688" t="s">
        <v>107</v>
      </c>
      <c r="H3688" t="s">
        <v>93</v>
      </c>
      <c r="I3688" s="15">
        <v>-6442.62</v>
      </c>
    </row>
    <row r="3689" spans="1:9" x14ac:dyDescent="0.4">
      <c r="A3689" s="12">
        <v>41493</v>
      </c>
      <c r="B3689" t="s">
        <v>141</v>
      </c>
      <c r="C3689" t="s">
        <v>117</v>
      </c>
      <c r="D3689" t="s">
        <v>106</v>
      </c>
      <c r="E3689" t="s">
        <v>138</v>
      </c>
      <c r="F3689" t="s">
        <v>112</v>
      </c>
      <c r="G3689" t="s">
        <v>137</v>
      </c>
      <c r="H3689">
        <v>44</v>
      </c>
      <c r="I3689" s="15">
        <v>25322.720000000001</v>
      </c>
    </row>
    <row r="3690" spans="1:9" x14ac:dyDescent="0.4">
      <c r="A3690" s="12">
        <v>41599</v>
      </c>
      <c r="B3690" t="s">
        <v>141</v>
      </c>
      <c r="C3690" t="s">
        <v>124</v>
      </c>
      <c r="D3690" t="s">
        <v>106</v>
      </c>
      <c r="E3690" t="s">
        <v>114</v>
      </c>
      <c r="F3690" t="s">
        <v>100</v>
      </c>
      <c r="G3690" t="s">
        <v>115</v>
      </c>
      <c r="H3690" t="s">
        <v>93</v>
      </c>
      <c r="I3690" s="15">
        <v>-341.74</v>
      </c>
    </row>
    <row r="3691" spans="1:9" x14ac:dyDescent="0.4">
      <c r="A3691" s="12">
        <v>40917</v>
      </c>
      <c r="B3691" t="s">
        <v>141</v>
      </c>
      <c r="C3691" t="s">
        <v>122</v>
      </c>
      <c r="D3691" t="s">
        <v>110</v>
      </c>
      <c r="E3691" t="s">
        <v>121</v>
      </c>
      <c r="F3691" t="s">
        <v>108</v>
      </c>
      <c r="G3691" t="s">
        <v>137</v>
      </c>
      <c r="H3691" t="s">
        <v>93</v>
      </c>
      <c r="I3691" s="15">
        <v>-5342</v>
      </c>
    </row>
    <row r="3692" spans="1:9" x14ac:dyDescent="0.4">
      <c r="A3692" s="12">
        <v>41277</v>
      </c>
      <c r="B3692" t="s">
        <v>141</v>
      </c>
      <c r="C3692" t="s">
        <v>122</v>
      </c>
      <c r="D3692" t="s">
        <v>106</v>
      </c>
      <c r="E3692" t="s">
        <v>134</v>
      </c>
      <c r="F3692" t="s">
        <v>112</v>
      </c>
      <c r="G3692" t="s">
        <v>115</v>
      </c>
      <c r="H3692" t="s">
        <v>93</v>
      </c>
      <c r="I3692" s="15">
        <v>-1321.05</v>
      </c>
    </row>
    <row r="3693" spans="1:9" x14ac:dyDescent="0.4">
      <c r="A3693" s="12">
        <v>41405</v>
      </c>
      <c r="B3693" t="s">
        <v>141</v>
      </c>
      <c r="C3693" t="s">
        <v>98</v>
      </c>
      <c r="D3693" t="s">
        <v>97</v>
      </c>
      <c r="E3693" t="s">
        <v>129</v>
      </c>
      <c r="F3693" t="s">
        <v>112</v>
      </c>
      <c r="G3693" t="s">
        <v>135</v>
      </c>
      <c r="H3693" t="s">
        <v>93</v>
      </c>
      <c r="I3693" s="15">
        <v>-3746.64</v>
      </c>
    </row>
    <row r="3694" spans="1:9" x14ac:dyDescent="0.4">
      <c r="A3694" s="12">
        <v>40910</v>
      </c>
      <c r="B3694" t="s">
        <v>141</v>
      </c>
      <c r="C3694" t="s">
        <v>124</v>
      </c>
      <c r="D3694" t="s">
        <v>97</v>
      </c>
      <c r="E3694" t="s">
        <v>133</v>
      </c>
      <c r="F3694" t="s">
        <v>108</v>
      </c>
      <c r="G3694" t="s">
        <v>111</v>
      </c>
      <c r="H3694" t="s">
        <v>93</v>
      </c>
      <c r="I3694" s="15">
        <v>-1319.81</v>
      </c>
    </row>
    <row r="3695" spans="1:9" x14ac:dyDescent="0.4">
      <c r="A3695" s="12">
        <v>41205</v>
      </c>
      <c r="B3695" t="s">
        <v>141</v>
      </c>
      <c r="C3695" t="s">
        <v>117</v>
      </c>
      <c r="D3695" t="s">
        <v>106</v>
      </c>
      <c r="E3695" t="s">
        <v>138</v>
      </c>
      <c r="F3695" t="s">
        <v>108</v>
      </c>
      <c r="G3695" t="s">
        <v>120</v>
      </c>
      <c r="H3695">
        <v>21</v>
      </c>
      <c r="I3695" s="15">
        <v>15161.97</v>
      </c>
    </row>
    <row r="3696" spans="1:9" x14ac:dyDescent="0.4">
      <c r="A3696" s="12">
        <v>41564</v>
      </c>
      <c r="B3696" t="s">
        <v>141</v>
      </c>
      <c r="C3696" t="s">
        <v>117</v>
      </c>
      <c r="D3696" t="s">
        <v>119</v>
      </c>
      <c r="E3696" t="s">
        <v>125</v>
      </c>
      <c r="F3696" t="s">
        <v>113</v>
      </c>
      <c r="G3696" t="s">
        <v>135</v>
      </c>
      <c r="H3696">
        <v>115</v>
      </c>
      <c r="I3696" s="15">
        <v>76655.72</v>
      </c>
    </row>
    <row r="3697" spans="1:9" x14ac:dyDescent="0.4">
      <c r="A3697" s="12">
        <v>41198</v>
      </c>
      <c r="B3697" t="s">
        <v>141</v>
      </c>
      <c r="C3697" t="s">
        <v>103</v>
      </c>
      <c r="D3697" t="s">
        <v>102</v>
      </c>
      <c r="E3697" t="s">
        <v>116</v>
      </c>
      <c r="F3697" t="s">
        <v>112</v>
      </c>
      <c r="G3697" t="s">
        <v>111</v>
      </c>
      <c r="H3697" t="s">
        <v>93</v>
      </c>
      <c r="I3697" s="15">
        <v>-7964.69</v>
      </c>
    </row>
    <row r="3698" spans="1:9" x14ac:dyDescent="0.4">
      <c r="A3698" s="12">
        <v>41115</v>
      </c>
      <c r="B3698" t="s">
        <v>141</v>
      </c>
      <c r="C3698" t="s">
        <v>126</v>
      </c>
      <c r="D3698" t="s">
        <v>106</v>
      </c>
      <c r="E3698" t="s">
        <v>114</v>
      </c>
      <c r="F3698" t="s">
        <v>113</v>
      </c>
      <c r="G3698" t="s">
        <v>130</v>
      </c>
      <c r="H3698" t="s">
        <v>93</v>
      </c>
      <c r="I3698" s="15">
        <v>-6458.67</v>
      </c>
    </row>
    <row r="3699" spans="1:9" x14ac:dyDescent="0.4">
      <c r="A3699" s="12">
        <v>41632</v>
      </c>
      <c r="B3699" t="s">
        <v>141</v>
      </c>
      <c r="C3699" t="s">
        <v>124</v>
      </c>
      <c r="D3699" t="s">
        <v>97</v>
      </c>
      <c r="E3699" t="s">
        <v>129</v>
      </c>
      <c r="F3699" t="s">
        <v>108</v>
      </c>
      <c r="G3699" t="s">
        <v>115</v>
      </c>
      <c r="H3699" t="s">
        <v>93</v>
      </c>
      <c r="I3699" s="15">
        <v>-370.94</v>
      </c>
    </row>
    <row r="3700" spans="1:9" x14ac:dyDescent="0.4">
      <c r="A3700" s="12">
        <v>41430</v>
      </c>
      <c r="B3700" t="s">
        <v>141</v>
      </c>
      <c r="C3700" t="s">
        <v>103</v>
      </c>
      <c r="D3700" t="s">
        <v>97</v>
      </c>
      <c r="E3700" t="s">
        <v>96</v>
      </c>
      <c r="F3700" t="s">
        <v>108</v>
      </c>
      <c r="G3700" t="s">
        <v>137</v>
      </c>
      <c r="H3700" t="s">
        <v>93</v>
      </c>
      <c r="I3700" s="15">
        <v>-2899.81</v>
      </c>
    </row>
    <row r="3701" spans="1:9" x14ac:dyDescent="0.4">
      <c r="A3701" s="12">
        <v>41407</v>
      </c>
      <c r="B3701" t="s">
        <v>141</v>
      </c>
      <c r="C3701" t="s">
        <v>117</v>
      </c>
      <c r="D3701" t="s">
        <v>106</v>
      </c>
      <c r="E3701" t="s">
        <v>105</v>
      </c>
      <c r="F3701" t="s">
        <v>108</v>
      </c>
      <c r="G3701" t="s">
        <v>99</v>
      </c>
      <c r="H3701">
        <v>11</v>
      </c>
      <c r="I3701" s="15">
        <v>6222.25</v>
      </c>
    </row>
    <row r="3702" spans="1:9" x14ac:dyDescent="0.4">
      <c r="A3702" s="12">
        <v>41478</v>
      </c>
      <c r="B3702" t="s">
        <v>141</v>
      </c>
      <c r="C3702" t="s">
        <v>98</v>
      </c>
      <c r="D3702" t="s">
        <v>119</v>
      </c>
      <c r="E3702" t="s">
        <v>118</v>
      </c>
      <c r="F3702" t="s">
        <v>95</v>
      </c>
      <c r="G3702" t="s">
        <v>130</v>
      </c>
      <c r="H3702" t="s">
        <v>93</v>
      </c>
      <c r="I3702" s="15">
        <v>-7681.51</v>
      </c>
    </row>
    <row r="3703" spans="1:9" x14ac:dyDescent="0.4">
      <c r="A3703" s="12">
        <v>41465</v>
      </c>
      <c r="B3703" t="s">
        <v>141</v>
      </c>
      <c r="C3703" t="s">
        <v>117</v>
      </c>
      <c r="D3703" t="s">
        <v>102</v>
      </c>
      <c r="E3703" t="s">
        <v>116</v>
      </c>
      <c r="F3703" t="s">
        <v>112</v>
      </c>
      <c r="G3703" t="s">
        <v>111</v>
      </c>
      <c r="H3703">
        <v>32</v>
      </c>
      <c r="I3703" s="15">
        <v>39860.82</v>
      </c>
    </row>
    <row r="3704" spans="1:9" x14ac:dyDescent="0.4">
      <c r="A3704" s="12">
        <v>41242</v>
      </c>
      <c r="B3704" t="s">
        <v>141</v>
      </c>
      <c r="C3704" t="s">
        <v>98</v>
      </c>
      <c r="D3704" t="s">
        <v>102</v>
      </c>
      <c r="E3704" t="s">
        <v>101</v>
      </c>
      <c r="F3704" t="s">
        <v>100</v>
      </c>
      <c r="G3704" t="s">
        <v>130</v>
      </c>
      <c r="H3704" t="s">
        <v>93</v>
      </c>
      <c r="I3704" s="15">
        <v>-6176.21</v>
      </c>
    </row>
    <row r="3705" spans="1:9" x14ac:dyDescent="0.4">
      <c r="A3705" s="12">
        <v>41157</v>
      </c>
      <c r="B3705" t="s">
        <v>141</v>
      </c>
      <c r="C3705" t="s">
        <v>98</v>
      </c>
      <c r="D3705" t="s">
        <v>106</v>
      </c>
      <c r="E3705" t="s">
        <v>138</v>
      </c>
      <c r="F3705" t="s">
        <v>100</v>
      </c>
      <c r="G3705" t="s">
        <v>99</v>
      </c>
      <c r="H3705" t="s">
        <v>93</v>
      </c>
      <c r="I3705" s="15">
        <v>-4488.3100000000004</v>
      </c>
    </row>
    <row r="3706" spans="1:9" x14ac:dyDescent="0.4">
      <c r="A3706" s="12">
        <v>41635</v>
      </c>
      <c r="B3706" t="s">
        <v>141</v>
      </c>
      <c r="C3706" t="s">
        <v>98</v>
      </c>
      <c r="D3706" t="s">
        <v>119</v>
      </c>
      <c r="E3706" t="s">
        <v>131</v>
      </c>
      <c r="F3706" t="s">
        <v>100</v>
      </c>
      <c r="G3706" t="s">
        <v>115</v>
      </c>
      <c r="H3706" t="s">
        <v>93</v>
      </c>
      <c r="I3706" s="15">
        <v>-3558.97</v>
      </c>
    </row>
    <row r="3707" spans="1:9" x14ac:dyDescent="0.4">
      <c r="A3707" s="12">
        <v>41238</v>
      </c>
      <c r="B3707" t="s">
        <v>141</v>
      </c>
      <c r="C3707" t="s">
        <v>98</v>
      </c>
      <c r="D3707" t="s">
        <v>106</v>
      </c>
      <c r="E3707" t="s">
        <v>114</v>
      </c>
      <c r="F3707" t="s">
        <v>113</v>
      </c>
      <c r="G3707" t="s">
        <v>115</v>
      </c>
      <c r="H3707" t="s">
        <v>93</v>
      </c>
      <c r="I3707" s="15">
        <v>-3512.41</v>
      </c>
    </row>
    <row r="3708" spans="1:9" x14ac:dyDescent="0.4">
      <c r="A3708" s="12">
        <v>41614</v>
      </c>
      <c r="B3708" t="s">
        <v>141</v>
      </c>
      <c r="C3708" t="s">
        <v>103</v>
      </c>
      <c r="D3708" t="s">
        <v>106</v>
      </c>
      <c r="E3708" t="s">
        <v>134</v>
      </c>
      <c r="F3708" t="s">
        <v>112</v>
      </c>
      <c r="G3708" t="s">
        <v>130</v>
      </c>
      <c r="H3708" t="s">
        <v>93</v>
      </c>
      <c r="I3708" s="15">
        <v>-2777.4</v>
      </c>
    </row>
    <row r="3709" spans="1:9" x14ac:dyDescent="0.4">
      <c r="A3709" s="12">
        <v>41418</v>
      </c>
      <c r="B3709" t="s">
        <v>141</v>
      </c>
      <c r="C3709" t="s">
        <v>122</v>
      </c>
      <c r="D3709" t="s">
        <v>97</v>
      </c>
      <c r="E3709" t="s">
        <v>96</v>
      </c>
      <c r="F3709" t="s">
        <v>113</v>
      </c>
      <c r="G3709" t="s">
        <v>130</v>
      </c>
      <c r="H3709" t="s">
        <v>93</v>
      </c>
      <c r="I3709" s="15">
        <v>-4042.07</v>
      </c>
    </row>
    <row r="3710" spans="1:9" x14ac:dyDescent="0.4">
      <c r="A3710" s="12">
        <v>41639</v>
      </c>
      <c r="B3710" t="s">
        <v>141</v>
      </c>
      <c r="C3710" t="s">
        <v>124</v>
      </c>
      <c r="D3710" t="s">
        <v>110</v>
      </c>
      <c r="E3710" t="s">
        <v>128</v>
      </c>
      <c r="F3710" t="s">
        <v>112</v>
      </c>
      <c r="G3710" t="s">
        <v>115</v>
      </c>
      <c r="H3710" t="s">
        <v>93</v>
      </c>
      <c r="I3710" s="15">
        <v>-1084.6300000000001</v>
      </c>
    </row>
    <row r="3711" spans="1:9" x14ac:dyDescent="0.4">
      <c r="A3711" s="12">
        <v>41093</v>
      </c>
      <c r="B3711" t="s">
        <v>141</v>
      </c>
      <c r="C3711" t="s">
        <v>103</v>
      </c>
      <c r="D3711" t="s">
        <v>102</v>
      </c>
      <c r="E3711" t="s">
        <v>139</v>
      </c>
      <c r="F3711" t="s">
        <v>108</v>
      </c>
      <c r="G3711" t="s">
        <v>111</v>
      </c>
      <c r="H3711" t="s">
        <v>93</v>
      </c>
      <c r="I3711" s="15">
        <v>-7067.3</v>
      </c>
    </row>
    <row r="3712" spans="1:9" x14ac:dyDescent="0.4">
      <c r="A3712" s="12">
        <v>41533</v>
      </c>
      <c r="B3712" t="s">
        <v>141</v>
      </c>
      <c r="C3712" t="s">
        <v>98</v>
      </c>
      <c r="D3712" t="s">
        <v>110</v>
      </c>
      <c r="E3712" t="s">
        <v>121</v>
      </c>
      <c r="F3712" t="s">
        <v>108</v>
      </c>
      <c r="G3712" t="s">
        <v>120</v>
      </c>
      <c r="H3712" t="s">
        <v>93</v>
      </c>
      <c r="I3712" s="15">
        <v>-14282.98</v>
      </c>
    </row>
    <row r="3713" spans="1:9" x14ac:dyDescent="0.4">
      <c r="A3713" s="12">
        <v>41173</v>
      </c>
      <c r="B3713" t="s">
        <v>141</v>
      </c>
      <c r="C3713" t="s">
        <v>103</v>
      </c>
      <c r="D3713" t="s">
        <v>110</v>
      </c>
      <c r="E3713" t="s">
        <v>128</v>
      </c>
      <c r="F3713" t="s">
        <v>112</v>
      </c>
      <c r="G3713" t="s">
        <v>120</v>
      </c>
      <c r="H3713" t="s">
        <v>93</v>
      </c>
      <c r="I3713" s="15">
        <v>-5349.01</v>
      </c>
    </row>
    <row r="3714" spans="1:9" x14ac:dyDescent="0.4">
      <c r="A3714" s="12">
        <v>41091</v>
      </c>
      <c r="B3714" t="s">
        <v>141</v>
      </c>
      <c r="C3714" t="s">
        <v>117</v>
      </c>
      <c r="D3714" t="s">
        <v>106</v>
      </c>
      <c r="E3714" t="s">
        <v>134</v>
      </c>
      <c r="F3714" t="s">
        <v>112</v>
      </c>
      <c r="G3714" t="s">
        <v>111</v>
      </c>
      <c r="H3714">
        <v>12</v>
      </c>
      <c r="I3714" s="15">
        <v>14489.92</v>
      </c>
    </row>
    <row r="3715" spans="1:9" x14ac:dyDescent="0.4">
      <c r="A3715" s="12">
        <v>41540</v>
      </c>
      <c r="B3715" t="s">
        <v>141</v>
      </c>
      <c r="C3715" t="s">
        <v>124</v>
      </c>
      <c r="D3715" t="s">
        <v>97</v>
      </c>
      <c r="E3715" t="s">
        <v>96</v>
      </c>
      <c r="F3715" t="s">
        <v>113</v>
      </c>
      <c r="G3715" t="s">
        <v>99</v>
      </c>
      <c r="H3715" t="s">
        <v>93</v>
      </c>
      <c r="I3715" s="15">
        <v>-787.67</v>
      </c>
    </row>
    <row r="3716" spans="1:9" x14ac:dyDescent="0.4">
      <c r="A3716" s="12">
        <v>41615</v>
      </c>
      <c r="B3716" t="s">
        <v>141</v>
      </c>
      <c r="C3716" t="s">
        <v>103</v>
      </c>
      <c r="D3716" t="s">
        <v>106</v>
      </c>
      <c r="E3716" t="s">
        <v>138</v>
      </c>
      <c r="F3716" t="s">
        <v>104</v>
      </c>
      <c r="G3716" t="s">
        <v>130</v>
      </c>
      <c r="H3716" t="s">
        <v>93</v>
      </c>
      <c r="I3716" s="15">
        <v>-5013.41</v>
      </c>
    </row>
    <row r="3717" spans="1:9" x14ac:dyDescent="0.4">
      <c r="A3717" s="12">
        <v>41467</v>
      </c>
      <c r="B3717" t="s">
        <v>141</v>
      </c>
      <c r="C3717" t="s">
        <v>124</v>
      </c>
      <c r="D3717" t="s">
        <v>119</v>
      </c>
      <c r="E3717" t="s">
        <v>118</v>
      </c>
      <c r="F3717" t="s">
        <v>108</v>
      </c>
      <c r="G3717" t="s">
        <v>94</v>
      </c>
      <c r="H3717" t="s">
        <v>93</v>
      </c>
      <c r="I3717" s="15">
        <v>-325.20999999999998</v>
      </c>
    </row>
    <row r="3718" spans="1:9" x14ac:dyDescent="0.4">
      <c r="A3718" s="12">
        <v>40935</v>
      </c>
      <c r="B3718" t="s">
        <v>141</v>
      </c>
      <c r="C3718" t="s">
        <v>122</v>
      </c>
      <c r="D3718" t="s">
        <v>110</v>
      </c>
      <c r="E3718" t="s">
        <v>109</v>
      </c>
      <c r="F3718" t="s">
        <v>113</v>
      </c>
      <c r="G3718" t="s">
        <v>135</v>
      </c>
      <c r="H3718" t="s">
        <v>93</v>
      </c>
      <c r="I3718" s="15">
        <v>-1587.94</v>
      </c>
    </row>
    <row r="3719" spans="1:9" x14ac:dyDescent="0.4">
      <c r="A3719" s="12">
        <v>41202</v>
      </c>
      <c r="B3719" t="s">
        <v>141</v>
      </c>
      <c r="C3719" t="s">
        <v>122</v>
      </c>
      <c r="D3719" t="s">
        <v>102</v>
      </c>
      <c r="E3719" t="s">
        <v>136</v>
      </c>
      <c r="F3719" t="s">
        <v>100</v>
      </c>
      <c r="G3719" t="s">
        <v>111</v>
      </c>
      <c r="H3719" t="s">
        <v>93</v>
      </c>
      <c r="I3719" s="15">
        <v>-5728.05</v>
      </c>
    </row>
    <row r="3720" spans="1:9" x14ac:dyDescent="0.4">
      <c r="A3720" s="12">
        <v>41437</v>
      </c>
      <c r="B3720" t="s">
        <v>141</v>
      </c>
      <c r="C3720" t="s">
        <v>98</v>
      </c>
      <c r="D3720" t="s">
        <v>102</v>
      </c>
      <c r="E3720" t="s">
        <v>139</v>
      </c>
      <c r="F3720" t="s">
        <v>112</v>
      </c>
      <c r="G3720" t="s">
        <v>94</v>
      </c>
      <c r="H3720" t="s">
        <v>93</v>
      </c>
      <c r="I3720" s="15">
        <v>-9368.16</v>
      </c>
    </row>
    <row r="3721" spans="1:9" x14ac:dyDescent="0.4">
      <c r="A3721" s="12">
        <v>41173</v>
      </c>
      <c r="B3721" t="s">
        <v>141</v>
      </c>
      <c r="C3721" t="s">
        <v>124</v>
      </c>
      <c r="D3721" t="s">
        <v>106</v>
      </c>
      <c r="E3721" t="s">
        <v>105</v>
      </c>
      <c r="F3721" t="s">
        <v>104</v>
      </c>
      <c r="G3721" t="s">
        <v>120</v>
      </c>
      <c r="H3721" t="s">
        <v>93</v>
      </c>
      <c r="I3721" s="15">
        <v>-142.21</v>
      </c>
    </row>
    <row r="3722" spans="1:9" x14ac:dyDescent="0.4">
      <c r="A3722" s="12">
        <v>41446</v>
      </c>
      <c r="B3722" t="s">
        <v>141</v>
      </c>
      <c r="C3722" t="s">
        <v>103</v>
      </c>
      <c r="D3722" t="s">
        <v>106</v>
      </c>
      <c r="E3722" t="s">
        <v>134</v>
      </c>
      <c r="F3722" t="s">
        <v>100</v>
      </c>
      <c r="G3722" t="s">
        <v>111</v>
      </c>
      <c r="H3722" t="s">
        <v>93</v>
      </c>
      <c r="I3722" s="15">
        <v>-6350.58</v>
      </c>
    </row>
    <row r="3723" spans="1:9" x14ac:dyDescent="0.4">
      <c r="A3723" s="12">
        <v>41568</v>
      </c>
      <c r="B3723" t="s">
        <v>141</v>
      </c>
      <c r="C3723" t="s">
        <v>98</v>
      </c>
      <c r="D3723" t="s">
        <v>97</v>
      </c>
      <c r="E3723" t="s">
        <v>96</v>
      </c>
      <c r="F3723" t="s">
        <v>108</v>
      </c>
      <c r="G3723" t="s">
        <v>94</v>
      </c>
      <c r="H3723" t="s">
        <v>93</v>
      </c>
      <c r="I3723" s="15">
        <v>-4046.98</v>
      </c>
    </row>
    <row r="3724" spans="1:9" x14ac:dyDescent="0.4">
      <c r="A3724" s="12">
        <v>41220</v>
      </c>
      <c r="B3724" t="s">
        <v>141</v>
      </c>
      <c r="C3724" t="s">
        <v>103</v>
      </c>
      <c r="D3724" t="s">
        <v>106</v>
      </c>
      <c r="E3724" t="s">
        <v>138</v>
      </c>
      <c r="F3724" t="s">
        <v>112</v>
      </c>
      <c r="G3724" t="s">
        <v>107</v>
      </c>
      <c r="H3724" t="s">
        <v>93</v>
      </c>
      <c r="I3724" s="15">
        <v>-3445.13</v>
      </c>
    </row>
    <row r="3725" spans="1:9" x14ac:dyDescent="0.4">
      <c r="A3725" s="12">
        <v>41462</v>
      </c>
      <c r="B3725" t="s">
        <v>141</v>
      </c>
      <c r="C3725" t="s">
        <v>103</v>
      </c>
      <c r="D3725" t="s">
        <v>97</v>
      </c>
      <c r="E3725" t="s">
        <v>140</v>
      </c>
      <c r="F3725" t="s">
        <v>104</v>
      </c>
      <c r="G3725" t="s">
        <v>111</v>
      </c>
      <c r="H3725" t="s">
        <v>93</v>
      </c>
      <c r="I3725" s="15">
        <v>-9367.2000000000007</v>
      </c>
    </row>
    <row r="3726" spans="1:9" x14ac:dyDescent="0.4">
      <c r="A3726" s="12">
        <v>41635</v>
      </c>
      <c r="B3726" t="s">
        <v>141</v>
      </c>
      <c r="C3726" t="s">
        <v>98</v>
      </c>
      <c r="D3726" t="s">
        <v>102</v>
      </c>
      <c r="E3726" t="s">
        <v>116</v>
      </c>
      <c r="F3726" t="s">
        <v>112</v>
      </c>
      <c r="G3726" t="s">
        <v>94</v>
      </c>
      <c r="H3726" t="s">
        <v>93</v>
      </c>
      <c r="I3726" s="15">
        <v>-8070.23</v>
      </c>
    </row>
    <row r="3727" spans="1:9" x14ac:dyDescent="0.4">
      <c r="A3727" s="12">
        <v>41409</v>
      </c>
      <c r="B3727" t="s">
        <v>141</v>
      </c>
      <c r="C3727" t="s">
        <v>103</v>
      </c>
      <c r="D3727" t="s">
        <v>110</v>
      </c>
      <c r="E3727" t="s">
        <v>128</v>
      </c>
      <c r="F3727" t="s">
        <v>112</v>
      </c>
      <c r="G3727" t="s">
        <v>99</v>
      </c>
      <c r="H3727" t="s">
        <v>93</v>
      </c>
      <c r="I3727" s="15">
        <v>-4718.6099999999997</v>
      </c>
    </row>
    <row r="3728" spans="1:9" x14ac:dyDescent="0.4">
      <c r="A3728" s="12">
        <v>41581</v>
      </c>
      <c r="B3728" t="s">
        <v>141</v>
      </c>
      <c r="C3728" t="s">
        <v>126</v>
      </c>
      <c r="D3728" t="s">
        <v>110</v>
      </c>
      <c r="E3728" t="s">
        <v>132</v>
      </c>
      <c r="F3728" t="s">
        <v>108</v>
      </c>
      <c r="G3728" t="s">
        <v>120</v>
      </c>
      <c r="H3728" t="s">
        <v>93</v>
      </c>
      <c r="I3728" s="15">
        <v>-1405.92</v>
      </c>
    </row>
    <row r="3729" spans="1:9" x14ac:dyDescent="0.4">
      <c r="A3729" s="12">
        <v>41342</v>
      </c>
      <c r="B3729" t="s">
        <v>141</v>
      </c>
      <c r="C3729" t="s">
        <v>103</v>
      </c>
      <c r="D3729" t="s">
        <v>97</v>
      </c>
      <c r="E3729" t="s">
        <v>140</v>
      </c>
      <c r="F3729" t="s">
        <v>108</v>
      </c>
      <c r="G3729" t="s">
        <v>107</v>
      </c>
      <c r="H3729" t="s">
        <v>93</v>
      </c>
      <c r="I3729" s="15">
        <v>-4511.68</v>
      </c>
    </row>
    <row r="3730" spans="1:9" x14ac:dyDescent="0.4">
      <c r="A3730" s="12">
        <v>41377</v>
      </c>
      <c r="B3730" t="s">
        <v>141</v>
      </c>
      <c r="C3730" t="s">
        <v>98</v>
      </c>
      <c r="D3730" t="s">
        <v>119</v>
      </c>
      <c r="E3730" t="s">
        <v>131</v>
      </c>
      <c r="F3730" t="s">
        <v>108</v>
      </c>
      <c r="G3730" t="s">
        <v>130</v>
      </c>
      <c r="H3730" t="s">
        <v>93</v>
      </c>
      <c r="I3730" s="15">
        <v>-4976.8999999999996</v>
      </c>
    </row>
    <row r="3731" spans="1:9" x14ac:dyDescent="0.4">
      <c r="A3731" s="12">
        <v>41270</v>
      </c>
      <c r="B3731" t="s">
        <v>141</v>
      </c>
      <c r="C3731" t="s">
        <v>98</v>
      </c>
      <c r="D3731" t="s">
        <v>97</v>
      </c>
      <c r="E3731" t="s">
        <v>129</v>
      </c>
      <c r="F3731" t="s">
        <v>104</v>
      </c>
      <c r="G3731" t="s">
        <v>94</v>
      </c>
      <c r="H3731" t="s">
        <v>93</v>
      </c>
      <c r="I3731" s="15">
        <v>-3695.79</v>
      </c>
    </row>
    <row r="3732" spans="1:9" x14ac:dyDescent="0.4">
      <c r="A3732" s="12">
        <v>41342</v>
      </c>
      <c r="B3732" t="s">
        <v>141</v>
      </c>
      <c r="C3732" t="s">
        <v>126</v>
      </c>
      <c r="D3732" t="s">
        <v>102</v>
      </c>
      <c r="E3732" t="s">
        <v>116</v>
      </c>
      <c r="F3732" t="s">
        <v>95</v>
      </c>
      <c r="G3732" t="s">
        <v>94</v>
      </c>
      <c r="H3732" t="s">
        <v>93</v>
      </c>
      <c r="I3732" s="15">
        <v>-6766.3</v>
      </c>
    </row>
    <row r="3733" spans="1:9" x14ac:dyDescent="0.4">
      <c r="A3733" s="12">
        <v>41442</v>
      </c>
      <c r="B3733" t="s">
        <v>141</v>
      </c>
      <c r="C3733" t="s">
        <v>126</v>
      </c>
      <c r="D3733" t="s">
        <v>97</v>
      </c>
      <c r="E3733" t="s">
        <v>140</v>
      </c>
      <c r="F3733" t="s">
        <v>112</v>
      </c>
      <c r="G3733" t="s">
        <v>120</v>
      </c>
      <c r="H3733" t="s">
        <v>93</v>
      </c>
      <c r="I3733" s="15">
        <v>-5588.79</v>
      </c>
    </row>
    <row r="3734" spans="1:9" x14ac:dyDescent="0.4">
      <c r="A3734" s="12">
        <v>41506</v>
      </c>
      <c r="B3734" t="s">
        <v>141</v>
      </c>
      <c r="C3734" t="s">
        <v>98</v>
      </c>
      <c r="D3734" t="s">
        <v>102</v>
      </c>
      <c r="E3734" t="s">
        <v>116</v>
      </c>
      <c r="F3734" t="s">
        <v>113</v>
      </c>
      <c r="G3734" t="s">
        <v>99</v>
      </c>
      <c r="H3734" t="s">
        <v>93</v>
      </c>
      <c r="I3734" s="15">
        <v>-12051.33</v>
      </c>
    </row>
    <row r="3735" spans="1:9" x14ac:dyDescent="0.4">
      <c r="A3735" s="12">
        <v>41132</v>
      </c>
      <c r="B3735" t="s">
        <v>141</v>
      </c>
      <c r="C3735" t="s">
        <v>98</v>
      </c>
      <c r="D3735" t="s">
        <v>102</v>
      </c>
      <c r="E3735" t="s">
        <v>139</v>
      </c>
      <c r="F3735" t="s">
        <v>104</v>
      </c>
      <c r="G3735" t="s">
        <v>99</v>
      </c>
      <c r="H3735" t="s">
        <v>93</v>
      </c>
      <c r="I3735" s="15">
        <v>-4251.16</v>
      </c>
    </row>
    <row r="3736" spans="1:9" x14ac:dyDescent="0.4">
      <c r="A3736" s="12">
        <v>41639</v>
      </c>
      <c r="B3736" t="s">
        <v>141</v>
      </c>
      <c r="C3736" t="s">
        <v>124</v>
      </c>
      <c r="D3736" t="s">
        <v>97</v>
      </c>
      <c r="E3736" t="s">
        <v>96</v>
      </c>
      <c r="F3736" t="s">
        <v>104</v>
      </c>
      <c r="G3736" t="s">
        <v>94</v>
      </c>
      <c r="H3736" t="s">
        <v>93</v>
      </c>
      <c r="I3736" s="15">
        <v>-330.66</v>
      </c>
    </row>
    <row r="3737" spans="1:9" x14ac:dyDescent="0.4">
      <c r="A3737" s="12">
        <v>41606</v>
      </c>
      <c r="B3737" t="s">
        <v>141</v>
      </c>
      <c r="C3737" t="s">
        <v>98</v>
      </c>
      <c r="D3737" t="s">
        <v>119</v>
      </c>
      <c r="E3737" t="s">
        <v>127</v>
      </c>
      <c r="F3737" t="s">
        <v>108</v>
      </c>
      <c r="G3737" t="s">
        <v>107</v>
      </c>
      <c r="H3737" t="s">
        <v>93</v>
      </c>
      <c r="I3737" s="15">
        <v>-5291.82</v>
      </c>
    </row>
    <row r="3738" spans="1:9" x14ac:dyDescent="0.4">
      <c r="A3738" s="12">
        <v>41639</v>
      </c>
      <c r="B3738" t="s">
        <v>141</v>
      </c>
      <c r="C3738" t="s">
        <v>124</v>
      </c>
      <c r="D3738" t="s">
        <v>110</v>
      </c>
      <c r="E3738" t="s">
        <v>132</v>
      </c>
      <c r="F3738" t="s">
        <v>100</v>
      </c>
      <c r="G3738" t="s">
        <v>137</v>
      </c>
      <c r="H3738" t="s">
        <v>93</v>
      </c>
      <c r="I3738" s="15">
        <v>-194.35</v>
      </c>
    </row>
    <row r="3739" spans="1:9" x14ac:dyDescent="0.4">
      <c r="A3739" s="12">
        <v>41328</v>
      </c>
      <c r="B3739" t="s">
        <v>141</v>
      </c>
      <c r="C3739" t="s">
        <v>103</v>
      </c>
      <c r="D3739" t="s">
        <v>110</v>
      </c>
      <c r="E3739" t="s">
        <v>128</v>
      </c>
      <c r="F3739" t="s">
        <v>108</v>
      </c>
      <c r="G3739" t="s">
        <v>94</v>
      </c>
      <c r="H3739" t="s">
        <v>93</v>
      </c>
      <c r="I3739" s="15">
        <v>-4302.0600000000004</v>
      </c>
    </row>
    <row r="3740" spans="1:9" x14ac:dyDescent="0.4">
      <c r="A3740" s="12">
        <v>41190</v>
      </c>
      <c r="B3740" t="s">
        <v>141</v>
      </c>
      <c r="C3740" t="s">
        <v>122</v>
      </c>
      <c r="D3740" t="s">
        <v>110</v>
      </c>
      <c r="E3740" t="s">
        <v>121</v>
      </c>
      <c r="F3740" t="s">
        <v>108</v>
      </c>
      <c r="G3740" t="s">
        <v>107</v>
      </c>
      <c r="H3740" t="s">
        <v>93</v>
      </c>
      <c r="I3740" s="15">
        <v>-3958.48</v>
      </c>
    </row>
    <row r="3741" spans="1:9" x14ac:dyDescent="0.4">
      <c r="A3741" s="12">
        <v>41154</v>
      </c>
      <c r="B3741" t="s">
        <v>141</v>
      </c>
      <c r="C3741" t="s">
        <v>126</v>
      </c>
      <c r="D3741" t="s">
        <v>110</v>
      </c>
      <c r="E3741" t="s">
        <v>109</v>
      </c>
      <c r="F3741" t="s">
        <v>112</v>
      </c>
      <c r="G3741" t="s">
        <v>94</v>
      </c>
      <c r="H3741" t="s">
        <v>93</v>
      </c>
      <c r="I3741" s="15">
        <v>-3842.53</v>
      </c>
    </row>
    <row r="3742" spans="1:9" x14ac:dyDescent="0.4">
      <c r="A3742" s="12">
        <v>41449</v>
      </c>
      <c r="B3742" t="s">
        <v>141</v>
      </c>
      <c r="C3742" t="s">
        <v>122</v>
      </c>
      <c r="D3742" t="s">
        <v>119</v>
      </c>
      <c r="E3742" t="s">
        <v>127</v>
      </c>
      <c r="F3742" t="s">
        <v>100</v>
      </c>
      <c r="G3742" t="s">
        <v>115</v>
      </c>
      <c r="H3742" t="s">
        <v>93</v>
      </c>
      <c r="I3742" s="15">
        <v>-2433.13</v>
      </c>
    </row>
    <row r="3743" spans="1:9" x14ac:dyDescent="0.4">
      <c r="A3743" s="12">
        <v>41638</v>
      </c>
      <c r="B3743" t="s">
        <v>141</v>
      </c>
      <c r="C3743" t="s">
        <v>98</v>
      </c>
      <c r="D3743" t="s">
        <v>102</v>
      </c>
      <c r="E3743" t="s">
        <v>139</v>
      </c>
      <c r="F3743" t="s">
        <v>104</v>
      </c>
      <c r="G3743" t="s">
        <v>107</v>
      </c>
      <c r="H3743" t="s">
        <v>93</v>
      </c>
      <c r="I3743" s="15">
        <v>-7704.55</v>
      </c>
    </row>
    <row r="3744" spans="1:9" x14ac:dyDescent="0.4">
      <c r="A3744" s="12">
        <v>41281</v>
      </c>
      <c r="B3744" t="s">
        <v>141</v>
      </c>
      <c r="C3744" t="s">
        <v>126</v>
      </c>
      <c r="D3744" t="s">
        <v>106</v>
      </c>
      <c r="E3744" t="s">
        <v>138</v>
      </c>
      <c r="F3744" t="s">
        <v>100</v>
      </c>
      <c r="G3744" t="s">
        <v>135</v>
      </c>
      <c r="H3744" t="s">
        <v>93</v>
      </c>
      <c r="I3744" s="15">
        <v>-3910.19</v>
      </c>
    </row>
    <row r="3745" spans="1:9" x14ac:dyDescent="0.4">
      <c r="A3745" s="12">
        <v>40962</v>
      </c>
      <c r="B3745" t="s">
        <v>141</v>
      </c>
      <c r="C3745" t="s">
        <v>122</v>
      </c>
      <c r="D3745" t="s">
        <v>110</v>
      </c>
      <c r="E3745" t="s">
        <v>121</v>
      </c>
      <c r="F3745" t="s">
        <v>104</v>
      </c>
      <c r="G3745" t="s">
        <v>137</v>
      </c>
      <c r="H3745" t="s">
        <v>93</v>
      </c>
      <c r="I3745" s="15">
        <v>-5077.54</v>
      </c>
    </row>
    <row r="3746" spans="1:9" x14ac:dyDescent="0.4">
      <c r="A3746" s="12">
        <v>41623</v>
      </c>
      <c r="B3746" t="s">
        <v>141</v>
      </c>
      <c r="C3746" t="s">
        <v>117</v>
      </c>
      <c r="D3746" t="s">
        <v>119</v>
      </c>
      <c r="E3746" t="s">
        <v>118</v>
      </c>
      <c r="F3746" t="s">
        <v>113</v>
      </c>
      <c r="G3746" t="s">
        <v>120</v>
      </c>
      <c r="H3746">
        <v>11</v>
      </c>
      <c r="I3746" s="15">
        <v>8517.11</v>
      </c>
    </row>
    <row r="3747" spans="1:9" x14ac:dyDescent="0.4">
      <c r="A3747" s="12">
        <v>41352</v>
      </c>
      <c r="B3747" t="s">
        <v>141</v>
      </c>
      <c r="C3747" t="s">
        <v>98</v>
      </c>
      <c r="D3747" t="s">
        <v>119</v>
      </c>
      <c r="E3747" t="s">
        <v>125</v>
      </c>
      <c r="F3747" t="s">
        <v>112</v>
      </c>
      <c r="G3747" t="s">
        <v>111</v>
      </c>
      <c r="H3747" t="s">
        <v>93</v>
      </c>
      <c r="I3747" s="15">
        <v>-25715.26</v>
      </c>
    </row>
    <row r="3748" spans="1:9" x14ac:dyDescent="0.4">
      <c r="A3748" s="12">
        <v>41421</v>
      </c>
      <c r="B3748" t="s">
        <v>141</v>
      </c>
      <c r="C3748" t="s">
        <v>117</v>
      </c>
      <c r="D3748" t="s">
        <v>97</v>
      </c>
      <c r="E3748" t="s">
        <v>96</v>
      </c>
      <c r="F3748" t="s">
        <v>113</v>
      </c>
      <c r="G3748" t="s">
        <v>111</v>
      </c>
      <c r="H3748">
        <v>16</v>
      </c>
      <c r="I3748" s="15">
        <v>21317.84</v>
      </c>
    </row>
    <row r="3749" spans="1:9" x14ac:dyDescent="0.4">
      <c r="A3749" s="12">
        <v>41173</v>
      </c>
      <c r="B3749" t="s">
        <v>141</v>
      </c>
      <c r="C3749" t="s">
        <v>117</v>
      </c>
      <c r="D3749" t="s">
        <v>97</v>
      </c>
      <c r="E3749" t="s">
        <v>133</v>
      </c>
      <c r="F3749" t="s">
        <v>108</v>
      </c>
      <c r="G3749" t="s">
        <v>111</v>
      </c>
      <c r="H3749">
        <v>24</v>
      </c>
      <c r="I3749" s="15">
        <v>31054.35</v>
      </c>
    </row>
    <row r="3750" spans="1:9" x14ac:dyDescent="0.4">
      <c r="A3750" s="12">
        <v>41096</v>
      </c>
      <c r="B3750" t="s">
        <v>141</v>
      </c>
      <c r="C3750" t="s">
        <v>126</v>
      </c>
      <c r="D3750" t="s">
        <v>119</v>
      </c>
      <c r="E3750" t="s">
        <v>127</v>
      </c>
      <c r="F3750" t="s">
        <v>113</v>
      </c>
      <c r="G3750" t="s">
        <v>111</v>
      </c>
      <c r="H3750" t="s">
        <v>93</v>
      </c>
      <c r="I3750" s="15">
        <v>-8841.94</v>
      </c>
    </row>
    <row r="3751" spans="1:9" x14ac:dyDescent="0.4">
      <c r="A3751" s="12">
        <v>41275</v>
      </c>
      <c r="B3751" t="s">
        <v>141</v>
      </c>
      <c r="C3751" t="s">
        <v>122</v>
      </c>
      <c r="D3751" t="s">
        <v>110</v>
      </c>
      <c r="E3751" t="s">
        <v>109</v>
      </c>
      <c r="F3751" t="s">
        <v>104</v>
      </c>
      <c r="G3751" t="s">
        <v>115</v>
      </c>
      <c r="H3751" t="s">
        <v>93</v>
      </c>
      <c r="I3751" s="15">
        <v>-2084.85</v>
      </c>
    </row>
    <row r="3752" spans="1:9" x14ac:dyDescent="0.4">
      <c r="A3752" s="12">
        <v>41344</v>
      </c>
      <c r="B3752" t="s">
        <v>141</v>
      </c>
      <c r="C3752" t="s">
        <v>98</v>
      </c>
      <c r="D3752" t="s">
        <v>97</v>
      </c>
      <c r="E3752" t="s">
        <v>133</v>
      </c>
      <c r="F3752" t="s">
        <v>104</v>
      </c>
      <c r="G3752" t="s">
        <v>115</v>
      </c>
      <c r="H3752" t="s">
        <v>93</v>
      </c>
      <c r="I3752" s="15">
        <v>-7115.04</v>
      </c>
    </row>
    <row r="3753" spans="1:9" x14ac:dyDescent="0.4">
      <c r="A3753" s="12">
        <v>41437</v>
      </c>
      <c r="B3753" t="s">
        <v>141</v>
      </c>
      <c r="C3753" t="s">
        <v>98</v>
      </c>
      <c r="D3753" t="s">
        <v>97</v>
      </c>
      <c r="E3753" t="s">
        <v>96</v>
      </c>
      <c r="F3753" t="s">
        <v>95</v>
      </c>
      <c r="G3753" t="s">
        <v>115</v>
      </c>
      <c r="H3753" t="s">
        <v>93</v>
      </c>
      <c r="I3753" s="15">
        <v>-6359.07</v>
      </c>
    </row>
    <row r="3754" spans="1:9" x14ac:dyDescent="0.4">
      <c r="A3754" s="12">
        <v>41412</v>
      </c>
      <c r="B3754" t="s">
        <v>141</v>
      </c>
      <c r="C3754" t="s">
        <v>98</v>
      </c>
      <c r="D3754" t="s">
        <v>110</v>
      </c>
      <c r="E3754" t="s">
        <v>128</v>
      </c>
      <c r="F3754" t="s">
        <v>112</v>
      </c>
      <c r="G3754" t="s">
        <v>137</v>
      </c>
      <c r="H3754" t="s">
        <v>93</v>
      </c>
      <c r="I3754" s="15">
        <v>-9194.32</v>
      </c>
    </row>
    <row r="3755" spans="1:9" x14ac:dyDescent="0.4">
      <c r="A3755" s="12">
        <v>41442</v>
      </c>
      <c r="B3755" t="s">
        <v>141</v>
      </c>
      <c r="C3755" t="s">
        <v>117</v>
      </c>
      <c r="D3755" t="s">
        <v>119</v>
      </c>
      <c r="E3755" t="s">
        <v>118</v>
      </c>
      <c r="F3755" t="s">
        <v>112</v>
      </c>
      <c r="G3755" t="s">
        <v>99</v>
      </c>
      <c r="H3755">
        <v>9</v>
      </c>
      <c r="I3755" s="15">
        <v>5213.3599999999997</v>
      </c>
    </row>
    <row r="3756" spans="1:9" x14ac:dyDescent="0.4">
      <c r="A3756" s="12">
        <v>41578</v>
      </c>
      <c r="B3756" t="s">
        <v>141</v>
      </c>
      <c r="C3756" t="s">
        <v>122</v>
      </c>
      <c r="D3756" t="s">
        <v>97</v>
      </c>
      <c r="E3756" t="s">
        <v>96</v>
      </c>
      <c r="F3756" t="s">
        <v>108</v>
      </c>
      <c r="G3756" t="s">
        <v>137</v>
      </c>
      <c r="H3756" t="s">
        <v>93</v>
      </c>
      <c r="I3756" s="15">
        <v>-1484.88</v>
      </c>
    </row>
    <row r="3757" spans="1:9" x14ac:dyDescent="0.4">
      <c r="A3757" s="12">
        <v>41397</v>
      </c>
      <c r="B3757" t="s">
        <v>141</v>
      </c>
      <c r="C3757" t="s">
        <v>124</v>
      </c>
      <c r="D3757" t="s">
        <v>110</v>
      </c>
      <c r="E3757" t="s">
        <v>109</v>
      </c>
      <c r="F3757" t="s">
        <v>104</v>
      </c>
      <c r="G3757" t="s">
        <v>107</v>
      </c>
      <c r="H3757" t="s">
        <v>93</v>
      </c>
      <c r="I3757" s="15">
        <v>-553.03</v>
      </c>
    </row>
    <row r="3758" spans="1:9" x14ac:dyDescent="0.4">
      <c r="A3758" s="12">
        <v>41206</v>
      </c>
      <c r="B3758" t="s">
        <v>141</v>
      </c>
      <c r="C3758" t="s">
        <v>117</v>
      </c>
      <c r="D3758" t="s">
        <v>119</v>
      </c>
      <c r="E3758" t="s">
        <v>118</v>
      </c>
      <c r="F3758" t="s">
        <v>113</v>
      </c>
      <c r="G3758" t="s">
        <v>130</v>
      </c>
      <c r="H3758">
        <v>20</v>
      </c>
      <c r="I3758" s="15">
        <v>18497.34</v>
      </c>
    </row>
    <row r="3759" spans="1:9" x14ac:dyDescent="0.4">
      <c r="A3759" s="12">
        <v>41307</v>
      </c>
      <c r="B3759" t="s">
        <v>141</v>
      </c>
      <c r="C3759" t="s">
        <v>98</v>
      </c>
      <c r="D3759" t="s">
        <v>119</v>
      </c>
      <c r="E3759" t="s">
        <v>127</v>
      </c>
      <c r="F3759" t="s">
        <v>104</v>
      </c>
      <c r="G3759" t="s">
        <v>137</v>
      </c>
      <c r="H3759" t="s">
        <v>93</v>
      </c>
      <c r="I3759" s="15">
        <v>-4052.26</v>
      </c>
    </row>
    <row r="3760" spans="1:9" x14ac:dyDescent="0.4">
      <c r="A3760" s="12">
        <v>41092</v>
      </c>
      <c r="B3760" t="s">
        <v>141</v>
      </c>
      <c r="C3760" t="s">
        <v>122</v>
      </c>
      <c r="D3760" t="s">
        <v>97</v>
      </c>
      <c r="E3760" t="s">
        <v>140</v>
      </c>
      <c r="F3760" t="s">
        <v>95</v>
      </c>
      <c r="G3760" t="s">
        <v>107</v>
      </c>
      <c r="H3760" t="s">
        <v>93</v>
      </c>
      <c r="I3760" s="15">
        <v>-2206.33</v>
      </c>
    </row>
    <row r="3761" spans="1:9" x14ac:dyDescent="0.4">
      <c r="A3761" s="12">
        <v>41630</v>
      </c>
      <c r="B3761" t="s">
        <v>141</v>
      </c>
      <c r="C3761" t="s">
        <v>126</v>
      </c>
      <c r="D3761" t="s">
        <v>97</v>
      </c>
      <c r="E3761" t="s">
        <v>96</v>
      </c>
      <c r="F3761" t="s">
        <v>108</v>
      </c>
      <c r="G3761" t="s">
        <v>115</v>
      </c>
      <c r="H3761" t="s">
        <v>93</v>
      </c>
      <c r="I3761" s="15">
        <v>-5147.7</v>
      </c>
    </row>
    <row r="3762" spans="1:9" x14ac:dyDescent="0.4">
      <c r="A3762" s="12">
        <v>41381</v>
      </c>
      <c r="B3762" t="s">
        <v>141</v>
      </c>
      <c r="C3762" t="s">
        <v>122</v>
      </c>
      <c r="D3762" t="s">
        <v>102</v>
      </c>
      <c r="E3762" t="s">
        <v>136</v>
      </c>
      <c r="F3762" t="s">
        <v>104</v>
      </c>
      <c r="G3762" t="s">
        <v>120</v>
      </c>
      <c r="H3762" t="s">
        <v>93</v>
      </c>
      <c r="I3762" s="15">
        <v>-1771.97</v>
      </c>
    </row>
    <row r="3763" spans="1:9" x14ac:dyDescent="0.4">
      <c r="A3763" s="12">
        <v>41162</v>
      </c>
      <c r="B3763" t="s">
        <v>141</v>
      </c>
      <c r="C3763" t="s">
        <v>122</v>
      </c>
      <c r="D3763" t="s">
        <v>106</v>
      </c>
      <c r="E3763" t="s">
        <v>134</v>
      </c>
      <c r="F3763" t="s">
        <v>112</v>
      </c>
      <c r="G3763" t="s">
        <v>99</v>
      </c>
      <c r="H3763" t="s">
        <v>93</v>
      </c>
      <c r="I3763" s="15">
        <v>-547.84</v>
      </c>
    </row>
    <row r="3764" spans="1:9" x14ac:dyDescent="0.4">
      <c r="A3764" s="12">
        <v>41520</v>
      </c>
      <c r="B3764" t="s">
        <v>141</v>
      </c>
      <c r="C3764" t="s">
        <v>103</v>
      </c>
      <c r="D3764" t="s">
        <v>106</v>
      </c>
      <c r="E3764" t="s">
        <v>114</v>
      </c>
      <c r="F3764" t="s">
        <v>113</v>
      </c>
      <c r="G3764" t="s">
        <v>130</v>
      </c>
      <c r="H3764" t="s">
        <v>93</v>
      </c>
      <c r="I3764" s="15">
        <v>-4987.53</v>
      </c>
    </row>
    <row r="3765" spans="1:9" x14ac:dyDescent="0.4">
      <c r="A3765" s="12">
        <v>41559</v>
      </c>
      <c r="B3765" t="s">
        <v>141</v>
      </c>
      <c r="C3765" t="s">
        <v>103</v>
      </c>
      <c r="D3765" t="s">
        <v>119</v>
      </c>
      <c r="E3765" t="s">
        <v>127</v>
      </c>
      <c r="F3765" t="s">
        <v>95</v>
      </c>
      <c r="G3765" t="s">
        <v>107</v>
      </c>
      <c r="H3765" t="s">
        <v>93</v>
      </c>
      <c r="I3765" s="15">
        <v>-5389.29</v>
      </c>
    </row>
    <row r="3766" spans="1:9" x14ac:dyDescent="0.4">
      <c r="A3766" s="12">
        <v>41131</v>
      </c>
      <c r="B3766" t="s">
        <v>141</v>
      </c>
      <c r="C3766" t="s">
        <v>124</v>
      </c>
      <c r="D3766" t="s">
        <v>110</v>
      </c>
      <c r="E3766" t="s">
        <v>132</v>
      </c>
      <c r="F3766" t="s">
        <v>108</v>
      </c>
      <c r="G3766" t="s">
        <v>115</v>
      </c>
      <c r="H3766" t="s">
        <v>93</v>
      </c>
      <c r="I3766" s="15">
        <v>-201.87</v>
      </c>
    </row>
    <row r="3767" spans="1:9" x14ac:dyDescent="0.4">
      <c r="A3767" s="12">
        <v>41225</v>
      </c>
      <c r="B3767" t="s">
        <v>141</v>
      </c>
      <c r="C3767" t="s">
        <v>103</v>
      </c>
      <c r="D3767" t="s">
        <v>106</v>
      </c>
      <c r="E3767" t="s">
        <v>134</v>
      </c>
      <c r="F3767" t="s">
        <v>104</v>
      </c>
      <c r="G3767" t="s">
        <v>107</v>
      </c>
      <c r="H3767" t="s">
        <v>93</v>
      </c>
      <c r="I3767" s="15">
        <v>-1943.93</v>
      </c>
    </row>
    <row r="3768" spans="1:9" x14ac:dyDescent="0.4">
      <c r="A3768" s="12">
        <v>41023</v>
      </c>
      <c r="B3768" t="s">
        <v>141</v>
      </c>
      <c r="C3768" t="s">
        <v>117</v>
      </c>
      <c r="D3768" t="s">
        <v>119</v>
      </c>
      <c r="E3768" t="s">
        <v>125</v>
      </c>
      <c r="F3768" t="s">
        <v>108</v>
      </c>
      <c r="G3768" t="s">
        <v>137</v>
      </c>
      <c r="H3768">
        <v>82</v>
      </c>
      <c r="I3768" s="15">
        <v>50911.01</v>
      </c>
    </row>
    <row r="3769" spans="1:9" x14ac:dyDescent="0.4">
      <c r="A3769" s="12">
        <v>41319</v>
      </c>
      <c r="B3769" t="s">
        <v>141</v>
      </c>
      <c r="C3769" t="s">
        <v>98</v>
      </c>
      <c r="D3769" t="s">
        <v>106</v>
      </c>
      <c r="E3769" t="s">
        <v>105</v>
      </c>
      <c r="F3769" t="s">
        <v>112</v>
      </c>
      <c r="G3769" t="s">
        <v>115</v>
      </c>
      <c r="H3769" t="s">
        <v>93</v>
      </c>
      <c r="I3769" s="15">
        <v>-4157.16</v>
      </c>
    </row>
    <row r="3770" spans="1:9" x14ac:dyDescent="0.4">
      <c r="A3770" s="12">
        <v>41097</v>
      </c>
      <c r="B3770" t="s">
        <v>141</v>
      </c>
      <c r="C3770" t="s">
        <v>103</v>
      </c>
      <c r="D3770" t="s">
        <v>102</v>
      </c>
      <c r="E3770" t="s">
        <v>101</v>
      </c>
      <c r="F3770" t="s">
        <v>100</v>
      </c>
      <c r="G3770" t="s">
        <v>107</v>
      </c>
      <c r="H3770" t="s">
        <v>93</v>
      </c>
      <c r="I3770" s="15">
        <v>-6902.4</v>
      </c>
    </row>
    <row r="3771" spans="1:9" x14ac:dyDescent="0.4">
      <c r="A3771" s="12">
        <v>41056</v>
      </c>
      <c r="B3771" t="s">
        <v>141</v>
      </c>
      <c r="C3771" t="s">
        <v>126</v>
      </c>
      <c r="D3771" t="s">
        <v>102</v>
      </c>
      <c r="E3771" t="s">
        <v>116</v>
      </c>
      <c r="F3771" t="s">
        <v>112</v>
      </c>
      <c r="G3771" t="s">
        <v>111</v>
      </c>
      <c r="H3771" t="s">
        <v>93</v>
      </c>
      <c r="I3771" s="15">
        <v>-7473.9</v>
      </c>
    </row>
    <row r="3772" spans="1:9" x14ac:dyDescent="0.4">
      <c r="A3772" s="12">
        <v>41620</v>
      </c>
      <c r="B3772" t="s">
        <v>141</v>
      </c>
      <c r="C3772" t="s">
        <v>117</v>
      </c>
      <c r="D3772" t="s">
        <v>97</v>
      </c>
      <c r="E3772" t="s">
        <v>96</v>
      </c>
      <c r="F3772" t="s">
        <v>104</v>
      </c>
      <c r="G3772" t="s">
        <v>137</v>
      </c>
      <c r="H3772">
        <v>20</v>
      </c>
      <c r="I3772" s="15">
        <v>11664.23</v>
      </c>
    </row>
    <row r="3773" spans="1:9" x14ac:dyDescent="0.4">
      <c r="A3773" s="12">
        <v>41292</v>
      </c>
      <c r="B3773" t="s">
        <v>141</v>
      </c>
      <c r="C3773" t="s">
        <v>124</v>
      </c>
      <c r="D3773" t="s">
        <v>119</v>
      </c>
      <c r="E3773" t="s">
        <v>131</v>
      </c>
      <c r="F3773" t="s">
        <v>104</v>
      </c>
      <c r="G3773" t="s">
        <v>130</v>
      </c>
      <c r="H3773" t="s">
        <v>93</v>
      </c>
      <c r="I3773" s="15">
        <v>-533.71</v>
      </c>
    </row>
    <row r="3774" spans="1:9" x14ac:dyDescent="0.4">
      <c r="A3774" s="12">
        <v>41267</v>
      </c>
      <c r="B3774" t="s">
        <v>141</v>
      </c>
      <c r="C3774" t="s">
        <v>103</v>
      </c>
      <c r="D3774" t="s">
        <v>106</v>
      </c>
      <c r="E3774" t="s">
        <v>114</v>
      </c>
      <c r="F3774" t="s">
        <v>113</v>
      </c>
      <c r="G3774" t="s">
        <v>94</v>
      </c>
      <c r="H3774" t="s">
        <v>93</v>
      </c>
      <c r="I3774" s="15">
        <v>-6714.16</v>
      </c>
    </row>
    <row r="3775" spans="1:9" x14ac:dyDescent="0.4">
      <c r="A3775" s="12">
        <v>41239</v>
      </c>
      <c r="B3775" t="s">
        <v>141</v>
      </c>
      <c r="C3775" t="s">
        <v>98</v>
      </c>
      <c r="D3775" t="s">
        <v>110</v>
      </c>
      <c r="E3775" t="s">
        <v>121</v>
      </c>
      <c r="F3775" t="s">
        <v>108</v>
      </c>
      <c r="G3775" t="s">
        <v>130</v>
      </c>
      <c r="H3775" t="s">
        <v>93</v>
      </c>
      <c r="I3775" s="15">
        <v>-15165.13</v>
      </c>
    </row>
    <row r="3776" spans="1:9" x14ac:dyDescent="0.4">
      <c r="A3776" s="12">
        <v>40920</v>
      </c>
      <c r="B3776" t="s">
        <v>141</v>
      </c>
      <c r="C3776" t="s">
        <v>117</v>
      </c>
      <c r="D3776" t="s">
        <v>119</v>
      </c>
      <c r="E3776" t="s">
        <v>123</v>
      </c>
      <c r="F3776" t="s">
        <v>100</v>
      </c>
      <c r="G3776" t="s">
        <v>137</v>
      </c>
      <c r="H3776">
        <v>12</v>
      </c>
      <c r="I3776" s="15">
        <v>7523.57</v>
      </c>
    </row>
    <row r="3777" spans="1:9" x14ac:dyDescent="0.4">
      <c r="A3777" s="12">
        <v>41124</v>
      </c>
      <c r="B3777" t="s">
        <v>141</v>
      </c>
      <c r="C3777" t="s">
        <v>103</v>
      </c>
      <c r="D3777" t="s">
        <v>97</v>
      </c>
      <c r="E3777" t="s">
        <v>96</v>
      </c>
      <c r="F3777" t="s">
        <v>108</v>
      </c>
      <c r="G3777" t="s">
        <v>137</v>
      </c>
      <c r="H3777" t="s">
        <v>93</v>
      </c>
      <c r="I3777" s="15">
        <v>-3923.28</v>
      </c>
    </row>
    <row r="3778" spans="1:9" x14ac:dyDescent="0.4">
      <c r="A3778" s="12">
        <v>41099</v>
      </c>
      <c r="B3778" t="s">
        <v>141</v>
      </c>
      <c r="C3778" t="s">
        <v>117</v>
      </c>
      <c r="D3778" t="s">
        <v>97</v>
      </c>
      <c r="E3778" t="s">
        <v>96</v>
      </c>
      <c r="F3778" t="s">
        <v>100</v>
      </c>
      <c r="G3778" t="s">
        <v>130</v>
      </c>
      <c r="H3778">
        <v>40</v>
      </c>
      <c r="I3778" s="15">
        <v>36392.78</v>
      </c>
    </row>
    <row r="3779" spans="1:9" x14ac:dyDescent="0.4">
      <c r="A3779" s="12">
        <v>41267</v>
      </c>
      <c r="B3779" t="s">
        <v>141</v>
      </c>
      <c r="C3779" t="s">
        <v>117</v>
      </c>
      <c r="D3779" t="s">
        <v>97</v>
      </c>
      <c r="E3779" t="s">
        <v>140</v>
      </c>
      <c r="F3779" t="s">
        <v>112</v>
      </c>
      <c r="G3779" t="s">
        <v>130</v>
      </c>
      <c r="H3779">
        <v>25</v>
      </c>
      <c r="I3779" s="15">
        <v>21959.599999999999</v>
      </c>
    </row>
    <row r="3780" spans="1:9" x14ac:dyDescent="0.4">
      <c r="A3780" s="12">
        <v>41211</v>
      </c>
      <c r="B3780" t="s">
        <v>141</v>
      </c>
      <c r="C3780" t="s">
        <v>124</v>
      </c>
      <c r="D3780" t="s">
        <v>119</v>
      </c>
      <c r="E3780" t="s">
        <v>118</v>
      </c>
      <c r="F3780" t="s">
        <v>95</v>
      </c>
      <c r="G3780" t="s">
        <v>99</v>
      </c>
      <c r="H3780" t="s">
        <v>93</v>
      </c>
      <c r="I3780" s="15">
        <v>-245.77</v>
      </c>
    </row>
    <row r="3781" spans="1:9" x14ac:dyDescent="0.4">
      <c r="A3781" s="12">
        <v>41214</v>
      </c>
      <c r="B3781" t="s">
        <v>141</v>
      </c>
      <c r="C3781" t="s">
        <v>124</v>
      </c>
      <c r="D3781" t="s">
        <v>106</v>
      </c>
      <c r="E3781" t="s">
        <v>105</v>
      </c>
      <c r="F3781" t="s">
        <v>113</v>
      </c>
      <c r="G3781" t="s">
        <v>99</v>
      </c>
      <c r="H3781" t="s">
        <v>93</v>
      </c>
      <c r="I3781" s="15">
        <v>-139.79</v>
      </c>
    </row>
    <row r="3782" spans="1:9" x14ac:dyDescent="0.4">
      <c r="A3782" s="12">
        <v>41153</v>
      </c>
      <c r="B3782" t="s">
        <v>141</v>
      </c>
      <c r="C3782" t="s">
        <v>103</v>
      </c>
      <c r="D3782" t="s">
        <v>97</v>
      </c>
      <c r="E3782" t="s">
        <v>96</v>
      </c>
      <c r="F3782" t="s">
        <v>104</v>
      </c>
      <c r="G3782" t="s">
        <v>94</v>
      </c>
      <c r="H3782" t="s">
        <v>93</v>
      </c>
      <c r="I3782" s="15">
        <v>-3501.81</v>
      </c>
    </row>
    <row r="3783" spans="1:9" x14ac:dyDescent="0.4">
      <c r="A3783" s="12">
        <v>41527</v>
      </c>
      <c r="B3783" t="s">
        <v>141</v>
      </c>
      <c r="C3783" t="s">
        <v>98</v>
      </c>
      <c r="D3783" t="s">
        <v>97</v>
      </c>
      <c r="E3783" t="s">
        <v>133</v>
      </c>
      <c r="F3783" t="s">
        <v>113</v>
      </c>
      <c r="G3783" t="s">
        <v>99</v>
      </c>
      <c r="H3783" t="s">
        <v>93</v>
      </c>
      <c r="I3783" s="15">
        <v>-7671.53</v>
      </c>
    </row>
    <row r="3784" spans="1:9" x14ac:dyDescent="0.4">
      <c r="A3784" s="12">
        <v>41104</v>
      </c>
      <c r="B3784" t="s">
        <v>141</v>
      </c>
      <c r="C3784" t="s">
        <v>98</v>
      </c>
      <c r="D3784" t="s">
        <v>110</v>
      </c>
      <c r="E3784" t="s">
        <v>109</v>
      </c>
      <c r="F3784" t="s">
        <v>100</v>
      </c>
      <c r="G3784" t="s">
        <v>115</v>
      </c>
      <c r="H3784" t="s">
        <v>93</v>
      </c>
      <c r="I3784" s="15">
        <v>-12673.19</v>
      </c>
    </row>
    <row r="3785" spans="1:9" x14ac:dyDescent="0.4">
      <c r="A3785" s="12">
        <v>41145</v>
      </c>
      <c r="B3785" t="s">
        <v>141</v>
      </c>
      <c r="C3785" t="s">
        <v>117</v>
      </c>
      <c r="D3785" t="s">
        <v>119</v>
      </c>
      <c r="E3785" t="s">
        <v>131</v>
      </c>
      <c r="F3785" t="s">
        <v>95</v>
      </c>
      <c r="G3785" t="s">
        <v>120</v>
      </c>
      <c r="H3785">
        <v>12</v>
      </c>
      <c r="I3785" s="15">
        <v>8776.65</v>
      </c>
    </row>
    <row r="3786" spans="1:9" x14ac:dyDescent="0.4">
      <c r="A3786" s="12">
        <v>41043</v>
      </c>
      <c r="B3786" t="s">
        <v>141</v>
      </c>
      <c r="C3786" t="s">
        <v>103</v>
      </c>
      <c r="D3786" t="s">
        <v>97</v>
      </c>
      <c r="E3786" t="s">
        <v>133</v>
      </c>
      <c r="F3786" t="s">
        <v>108</v>
      </c>
      <c r="G3786" t="s">
        <v>137</v>
      </c>
      <c r="H3786" t="s">
        <v>93</v>
      </c>
      <c r="I3786" s="15">
        <v>-6823.09</v>
      </c>
    </row>
    <row r="3787" spans="1:9" x14ac:dyDescent="0.4">
      <c r="A3787" s="12">
        <v>41397</v>
      </c>
      <c r="B3787" t="s">
        <v>141</v>
      </c>
      <c r="C3787" t="s">
        <v>98</v>
      </c>
      <c r="D3787" t="s">
        <v>102</v>
      </c>
      <c r="E3787" t="s">
        <v>136</v>
      </c>
      <c r="F3787" t="s">
        <v>112</v>
      </c>
      <c r="G3787" t="s">
        <v>94</v>
      </c>
      <c r="H3787" t="s">
        <v>93</v>
      </c>
      <c r="I3787" s="15">
        <v>-11068.66</v>
      </c>
    </row>
    <row r="3788" spans="1:9" x14ac:dyDescent="0.4">
      <c r="A3788" s="12">
        <v>41452</v>
      </c>
      <c r="B3788" t="s">
        <v>141</v>
      </c>
      <c r="C3788" t="s">
        <v>98</v>
      </c>
      <c r="D3788" t="s">
        <v>119</v>
      </c>
      <c r="E3788" t="s">
        <v>118</v>
      </c>
      <c r="F3788" t="s">
        <v>95</v>
      </c>
      <c r="G3788" t="s">
        <v>135</v>
      </c>
      <c r="H3788" t="s">
        <v>93</v>
      </c>
      <c r="I3788" s="15">
        <v>-1983</v>
      </c>
    </row>
    <row r="3789" spans="1:9" x14ac:dyDescent="0.4">
      <c r="A3789" s="12">
        <v>41333</v>
      </c>
      <c r="B3789" t="s">
        <v>141</v>
      </c>
      <c r="C3789" t="s">
        <v>122</v>
      </c>
      <c r="D3789" t="s">
        <v>110</v>
      </c>
      <c r="E3789" t="s">
        <v>121</v>
      </c>
      <c r="F3789" t="s">
        <v>113</v>
      </c>
      <c r="G3789" t="s">
        <v>120</v>
      </c>
      <c r="H3789" t="s">
        <v>93</v>
      </c>
      <c r="I3789" s="15">
        <v>-9271.0300000000007</v>
      </c>
    </row>
    <row r="3790" spans="1:9" x14ac:dyDescent="0.4">
      <c r="A3790" s="12">
        <v>41047</v>
      </c>
      <c r="B3790" t="s">
        <v>141</v>
      </c>
      <c r="C3790" t="s">
        <v>124</v>
      </c>
      <c r="D3790" t="s">
        <v>102</v>
      </c>
      <c r="E3790" t="s">
        <v>116</v>
      </c>
      <c r="F3790" t="s">
        <v>100</v>
      </c>
      <c r="G3790" t="s">
        <v>135</v>
      </c>
      <c r="H3790" t="s">
        <v>93</v>
      </c>
      <c r="I3790" s="15">
        <v>-446.64</v>
      </c>
    </row>
    <row r="3791" spans="1:9" x14ac:dyDescent="0.4">
      <c r="A3791" s="12">
        <v>40960</v>
      </c>
      <c r="B3791" t="s">
        <v>141</v>
      </c>
      <c r="C3791" t="s">
        <v>117</v>
      </c>
      <c r="D3791" t="s">
        <v>119</v>
      </c>
      <c r="E3791" t="s">
        <v>125</v>
      </c>
      <c r="F3791" t="s">
        <v>113</v>
      </c>
      <c r="G3791" t="s">
        <v>111</v>
      </c>
      <c r="H3791">
        <v>91</v>
      </c>
      <c r="I3791" s="15">
        <v>122683.5</v>
      </c>
    </row>
    <row r="3792" spans="1:9" x14ac:dyDescent="0.4">
      <c r="A3792" s="12">
        <v>41625</v>
      </c>
      <c r="B3792" t="s">
        <v>141</v>
      </c>
      <c r="C3792" t="s">
        <v>98</v>
      </c>
      <c r="D3792" t="s">
        <v>97</v>
      </c>
      <c r="E3792" t="s">
        <v>140</v>
      </c>
      <c r="F3792" t="s">
        <v>113</v>
      </c>
      <c r="G3792" t="s">
        <v>111</v>
      </c>
      <c r="H3792" t="s">
        <v>93</v>
      </c>
      <c r="I3792" s="15">
        <v>-12739.5</v>
      </c>
    </row>
    <row r="3793" spans="1:9" x14ac:dyDescent="0.4">
      <c r="A3793" s="12">
        <v>40938</v>
      </c>
      <c r="B3793" t="s">
        <v>141</v>
      </c>
      <c r="C3793" t="s">
        <v>122</v>
      </c>
      <c r="D3793" t="s">
        <v>110</v>
      </c>
      <c r="E3793" t="s">
        <v>128</v>
      </c>
      <c r="F3793" t="s">
        <v>113</v>
      </c>
      <c r="G3793" t="s">
        <v>111</v>
      </c>
      <c r="H3793" t="s">
        <v>93</v>
      </c>
      <c r="I3793" s="15">
        <v>-3458.82</v>
      </c>
    </row>
    <row r="3794" spans="1:9" x14ac:dyDescent="0.4">
      <c r="A3794" s="12">
        <v>40961</v>
      </c>
      <c r="B3794" t="s">
        <v>141</v>
      </c>
      <c r="C3794" t="s">
        <v>122</v>
      </c>
      <c r="D3794" t="s">
        <v>97</v>
      </c>
      <c r="E3794" t="s">
        <v>133</v>
      </c>
      <c r="F3794" t="s">
        <v>104</v>
      </c>
      <c r="G3794" t="s">
        <v>137</v>
      </c>
      <c r="H3794" t="s">
        <v>93</v>
      </c>
      <c r="I3794" s="15">
        <v>-4619.04</v>
      </c>
    </row>
    <row r="3795" spans="1:9" x14ac:dyDescent="0.4">
      <c r="A3795" s="12">
        <v>41526</v>
      </c>
      <c r="B3795" t="s">
        <v>141</v>
      </c>
      <c r="C3795" t="s">
        <v>98</v>
      </c>
      <c r="D3795" t="s">
        <v>106</v>
      </c>
      <c r="E3795" t="s">
        <v>114</v>
      </c>
      <c r="F3795" t="s">
        <v>108</v>
      </c>
      <c r="G3795" t="s">
        <v>111</v>
      </c>
      <c r="H3795" t="s">
        <v>93</v>
      </c>
      <c r="I3795" s="15">
        <v>-7055.3</v>
      </c>
    </row>
    <row r="3796" spans="1:9" x14ac:dyDescent="0.4">
      <c r="A3796" s="12">
        <v>41036</v>
      </c>
      <c r="B3796" t="s">
        <v>141</v>
      </c>
      <c r="C3796" t="s">
        <v>122</v>
      </c>
      <c r="D3796" t="s">
        <v>97</v>
      </c>
      <c r="E3796" t="s">
        <v>133</v>
      </c>
      <c r="F3796" t="s">
        <v>112</v>
      </c>
      <c r="G3796" t="s">
        <v>94</v>
      </c>
      <c r="H3796" t="s">
        <v>93</v>
      </c>
      <c r="I3796" s="15">
        <v>-5304.28</v>
      </c>
    </row>
    <row r="3797" spans="1:9" x14ac:dyDescent="0.4">
      <c r="A3797" s="12">
        <v>41256</v>
      </c>
      <c r="B3797" t="s">
        <v>141</v>
      </c>
      <c r="C3797" t="s">
        <v>103</v>
      </c>
      <c r="D3797" t="s">
        <v>102</v>
      </c>
      <c r="E3797" t="s">
        <v>116</v>
      </c>
      <c r="F3797" t="s">
        <v>95</v>
      </c>
      <c r="G3797" t="s">
        <v>120</v>
      </c>
      <c r="H3797" t="s">
        <v>93</v>
      </c>
      <c r="I3797" s="15">
        <v>-15346.6</v>
      </c>
    </row>
    <row r="3798" spans="1:9" x14ac:dyDescent="0.4">
      <c r="A3798" s="12">
        <v>41470</v>
      </c>
      <c r="B3798" t="s">
        <v>141</v>
      </c>
      <c r="C3798" t="s">
        <v>103</v>
      </c>
      <c r="D3798" t="s">
        <v>110</v>
      </c>
      <c r="E3798" t="s">
        <v>132</v>
      </c>
      <c r="F3798" t="s">
        <v>108</v>
      </c>
      <c r="G3798" t="s">
        <v>94</v>
      </c>
      <c r="H3798" t="s">
        <v>93</v>
      </c>
      <c r="I3798" s="15">
        <v>-3034.04</v>
      </c>
    </row>
    <row r="3799" spans="1:9" x14ac:dyDescent="0.4">
      <c r="A3799" s="12">
        <v>41262</v>
      </c>
      <c r="B3799" t="s">
        <v>141</v>
      </c>
      <c r="C3799" t="s">
        <v>117</v>
      </c>
      <c r="D3799" t="s">
        <v>119</v>
      </c>
      <c r="E3799" t="s">
        <v>118</v>
      </c>
      <c r="F3799" t="s">
        <v>112</v>
      </c>
      <c r="G3799" t="s">
        <v>135</v>
      </c>
      <c r="H3799">
        <v>9</v>
      </c>
      <c r="I3799" s="15">
        <v>5624.56</v>
      </c>
    </row>
    <row r="3800" spans="1:9" x14ac:dyDescent="0.4">
      <c r="A3800" s="12">
        <v>41315</v>
      </c>
      <c r="B3800" t="s">
        <v>141</v>
      </c>
      <c r="C3800" t="s">
        <v>117</v>
      </c>
      <c r="D3800" t="s">
        <v>102</v>
      </c>
      <c r="E3800" t="s">
        <v>136</v>
      </c>
      <c r="F3800" t="s">
        <v>100</v>
      </c>
      <c r="G3800" t="s">
        <v>99</v>
      </c>
      <c r="H3800">
        <v>59</v>
      </c>
      <c r="I3800" s="15">
        <v>35199.58</v>
      </c>
    </row>
    <row r="3801" spans="1:9" x14ac:dyDescent="0.4">
      <c r="A3801" s="12">
        <v>41287</v>
      </c>
      <c r="B3801" t="s">
        <v>141</v>
      </c>
      <c r="C3801" t="s">
        <v>117</v>
      </c>
      <c r="D3801" t="s">
        <v>119</v>
      </c>
      <c r="E3801" t="s">
        <v>127</v>
      </c>
      <c r="F3801" t="s">
        <v>113</v>
      </c>
      <c r="G3801" t="s">
        <v>99</v>
      </c>
      <c r="H3801">
        <v>30</v>
      </c>
      <c r="I3801" s="15">
        <v>17366.080000000002</v>
      </c>
    </row>
    <row r="3802" spans="1:9" x14ac:dyDescent="0.4">
      <c r="A3802" s="12">
        <v>41288</v>
      </c>
      <c r="B3802" t="s">
        <v>141</v>
      </c>
      <c r="C3802" t="s">
        <v>124</v>
      </c>
      <c r="D3802" t="s">
        <v>119</v>
      </c>
      <c r="E3802" t="s">
        <v>127</v>
      </c>
      <c r="F3802" t="s">
        <v>95</v>
      </c>
      <c r="G3802" t="s">
        <v>111</v>
      </c>
      <c r="H3802" t="s">
        <v>93</v>
      </c>
      <c r="I3802" s="15">
        <v>-829.66</v>
      </c>
    </row>
    <row r="3803" spans="1:9" x14ac:dyDescent="0.4">
      <c r="A3803" s="12">
        <v>41192</v>
      </c>
      <c r="B3803" t="s">
        <v>141</v>
      </c>
      <c r="C3803" t="s">
        <v>126</v>
      </c>
      <c r="D3803" t="s">
        <v>119</v>
      </c>
      <c r="E3803" t="s">
        <v>125</v>
      </c>
      <c r="F3803" t="s">
        <v>95</v>
      </c>
      <c r="G3803" t="s">
        <v>115</v>
      </c>
      <c r="H3803" t="s">
        <v>93</v>
      </c>
      <c r="I3803" s="15">
        <v>-13615</v>
      </c>
    </row>
    <row r="3804" spans="1:9" x14ac:dyDescent="0.4">
      <c r="A3804" s="12">
        <v>41293</v>
      </c>
      <c r="B3804" t="s">
        <v>141</v>
      </c>
      <c r="C3804" t="s">
        <v>103</v>
      </c>
      <c r="D3804" t="s">
        <v>110</v>
      </c>
      <c r="E3804" t="s">
        <v>121</v>
      </c>
      <c r="F3804" t="s">
        <v>104</v>
      </c>
      <c r="G3804" t="s">
        <v>94</v>
      </c>
      <c r="H3804" t="s">
        <v>93</v>
      </c>
      <c r="I3804" s="15">
        <v>-7994.93</v>
      </c>
    </row>
    <row r="3805" spans="1:9" x14ac:dyDescent="0.4">
      <c r="A3805" s="12">
        <v>41417</v>
      </c>
      <c r="B3805" t="s">
        <v>141</v>
      </c>
      <c r="C3805" t="s">
        <v>117</v>
      </c>
      <c r="D3805" t="s">
        <v>102</v>
      </c>
      <c r="E3805" t="s">
        <v>136</v>
      </c>
      <c r="F3805" t="s">
        <v>112</v>
      </c>
      <c r="G3805" t="s">
        <v>111</v>
      </c>
      <c r="H3805">
        <v>59</v>
      </c>
      <c r="I3805" s="15">
        <v>73079.44</v>
      </c>
    </row>
    <row r="3806" spans="1:9" x14ac:dyDescent="0.4">
      <c r="A3806" s="12">
        <v>41048</v>
      </c>
      <c r="B3806" t="s">
        <v>141</v>
      </c>
      <c r="C3806" t="s">
        <v>122</v>
      </c>
      <c r="D3806" t="s">
        <v>119</v>
      </c>
      <c r="E3806" t="s">
        <v>131</v>
      </c>
      <c r="F3806" t="s">
        <v>112</v>
      </c>
      <c r="G3806" t="s">
        <v>137</v>
      </c>
      <c r="H3806" t="s">
        <v>93</v>
      </c>
      <c r="I3806" s="15">
        <v>-785.11</v>
      </c>
    </row>
    <row r="3807" spans="1:9" x14ac:dyDescent="0.4">
      <c r="A3807" s="12">
        <v>41009</v>
      </c>
      <c r="B3807" t="s">
        <v>141</v>
      </c>
      <c r="C3807" t="s">
        <v>98</v>
      </c>
      <c r="D3807" t="s">
        <v>119</v>
      </c>
      <c r="E3807" t="s">
        <v>131</v>
      </c>
      <c r="F3807" t="s">
        <v>113</v>
      </c>
      <c r="G3807" t="s">
        <v>115</v>
      </c>
      <c r="H3807" t="s">
        <v>93</v>
      </c>
      <c r="I3807" s="15">
        <v>-2823.48</v>
      </c>
    </row>
    <row r="3808" spans="1:9" x14ac:dyDescent="0.4">
      <c r="A3808" s="12">
        <v>41186</v>
      </c>
      <c r="B3808" t="s">
        <v>141</v>
      </c>
      <c r="C3808" t="s">
        <v>126</v>
      </c>
      <c r="D3808" t="s">
        <v>106</v>
      </c>
      <c r="E3808" t="s">
        <v>138</v>
      </c>
      <c r="F3808" t="s">
        <v>112</v>
      </c>
      <c r="G3808" t="s">
        <v>130</v>
      </c>
      <c r="H3808" t="s">
        <v>93</v>
      </c>
      <c r="I3808" s="15">
        <v>-2343.04</v>
      </c>
    </row>
    <row r="3809" spans="1:9" x14ac:dyDescent="0.4">
      <c r="A3809" s="12">
        <v>41506</v>
      </c>
      <c r="B3809" t="s">
        <v>141</v>
      </c>
      <c r="C3809" t="s">
        <v>122</v>
      </c>
      <c r="D3809" t="s">
        <v>119</v>
      </c>
      <c r="E3809" t="s">
        <v>131</v>
      </c>
      <c r="F3809" t="s">
        <v>108</v>
      </c>
      <c r="G3809" t="s">
        <v>99</v>
      </c>
      <c r="H3809" t="s">
        <v>93</v>
      </c>
      <c r="I3809" s="15">
        <v>-716.81</v>
      </c>
    </row>
    <row r="3810" spans="1:9" x14ac:dyDescent="0.4">
      <c r="A3810" s="12">
        <v>41404</v>
      </c>
      <c r="B3810" t="s">
        <v>141</v>
      </c>
      <c r="C3810" t="s">
        <v>117</v>
      </c>
      <c r="D3810" t="s">
        <v>97</v>
      </c>
      <c r="E3810" t="s">
        <v>140</v>
      </c>
      <c r="F3810" t="s">
        <v>104</v>
      </c>
      <c r="G3810" t="s">
        <v>130</v>
      </c>
      <c r="H3810">
        <v>29</v>
      </c>
      <c r="I3810" s="15">
        <v>24953.27</v>
      </c>
    </row>
    <row r="3811" spans="1:9" x14ac:dyDescent="0.4">
      <c r="A3811" s="12">
        <v>41347</v>
      </c>
      <c r="B3811" t="s">
        <v>141</v>
      </c>
      <c r="C3811" t="s">
        <v>117</v>
      </c>
      <c r="D3811" t="s">
        <v>110</v>
      </c>
      <c r="E3811" t="s">
        <v>132</v>
      </c>
      <c r="F3811" t="s">
        <v>104</v>
      </c>
      <c r="G3811" t="s">
        <v>94</v>
      </c>
      <c r="H3811">
        <v>21</v>
      </c>
      <c r="I3811" s="15">
        <v>15560.29</v>
      </c>
    </row>
    <row r="3812" spans="1:9" x14ac:dyDescent="0.4">
      <c r="A3812" s="12">
        <v>41128</v>
      </c>
      <c r="B3812" t="s">
        <v>141</v>
      </c>
      <c r="C3812" t="s">
        <v>126</v>
      </c>
      <c r="D3812" t="s">
        <v>110</v>
      </c>
      <c r="E3812" t="s">
        <v>128</v>
      </c>
      <c r="F3812" t="s">
        <v>100</v>
      </c>
      <c r="G3812" t="s">
        <v>107</v>
      </c>
      <c r="H3812" t="s">
        <v>93</v>
      </c>
      <c r="I3812" s="15">
        <v>-2649.88</v>
      </c>
    </row>
    <row r="3813" spans="1:9" x14ac:dyDescent="0.4">
      <c r="A3813" s="12">
        <v>41124</v>
      </c>
      <c r="B3813" t="s">
        <v>141</v>
      </c>
      <c r="C3813" t="s">
        <v>124</v>
      </c>
      <c r="D3813" t="s">
        <v>110</v>
      </c>
      <c r="E3813" t="s">
        <v>128</v>
      </c>
      <c r="F3813" t="s">
        <v>113</v>
      </c>
      <c r="G3813" t="s">
        <v>137</v>
      </c>
      <c r="H3813" t="s">
        <v>93</v>
      </c>
      <c r="I3813" s="15">
        <v>-447.32</v>
      </c>
    </row>
    <row r="3814" spans="1:9" x14ac:dyDescent="0.4">
      <c r="A3814" s="12">
        <v>41525</v>
      </c>
      <c r="B3814" t="s">
        <v>141</v>
      </c>
      <c r="C3814" t="s">
        <v>124</v>
      </c>
      <c r="D3814" t="s">
        <v>106</v>
      </c>
      <c r="E3814" t="s">
        <v>134</v>
      </c>
      <c r="F3814" t="s">
        <v>108</v>
      </c>
      <c r="G3814" t="s">
        <v>115</v>
      </c>
      <c r="H3814" t="s">
        <v>93</v>
      </c>
      <c r="I3814" s="15">
        <v>-144.4</v>
      </c>
    </row>
    <row r="3815" spans="1:9" x14ac:dyDescent="0.4">
      <c r="A3815" s="12">
        <v>41119</v>
      </c>
      <c r="B3815" t="s">
        <v>141</v>
      </c>
      <c r="C3815" t="s">
        <v>98</v>
      </c>
      <c r="D3815" t="s">
        <v>110</v>
      </c>
      <c r="E3815" t="s">
        <v>109</v>
      </c>
      <c r="F3815" t="s">
        <v>95</v>
      </c>
      <c r="G3815" t="s">
        <v>120</v>
      </c>
      <c r="H3815" t="s">
        <v>93</v>
      </c>
      <c r="I3815" s="15">
        <v>-7126.07</v>
      </c>
    </row>
    <row r="3816" spans="1:9" x14ac:dyDescent="0.4">
      <c r="A3816" s="12">
        <v>41057</v>
      </c>
      <c r="B3816" t="s">
        <v>141</v>
      </c>
      <c r="C3816" t="s">
        <v>98</v>
      </c>
      <c r="D3816" t="s">
        <v>119</v>
      </c>
      <c r="E3816" t="s">
        <v>131</v>
      </c>
      <c r="F3816" t="s">
        <v>95</v>
      </c>
      <c r="G3816" t="s">
        <v>107</v>
      </c>
      <c r="H3816" t="s">
        <v>93</v>
      </c>
      <c r="I3816" s="15">
        <v>-3802.41</v>
      </c>
    </row>
    <row r="3817" spans="1:9" x14ac:dyDescent="0.4">
      <c r="A3817" s="12">
        <v>41349</v>
      </c>
      <c r="B3817" t="s">
        <v>141</v>
      </c>
      <c r="C3817" t="s">
        <v>98</v>
      </c>
      <c r="D3817" t="s">
        <v>97</v>
      </c>
      <c r="E3817" t="s">
        <v>140</v>
      </c>
      <c r="F3817" t="s">
        <v>113</v>
      </c>
      <c r="G3817" t="s">
        <v>94</v>
      </c>
      <c r="H3817" t="s">
        <v>93</v>
      </c>
      <c r="I3817" s="15">
        <v>-12685.41</v>
      </c>
    </row>
    <row r="3818" spans="1:9" x14ac:dyDescent="0.4">
      <c r="A3818" s="12">
        <v>41429</v>
      </c>
      <c r="B3818" t="s">
        <v>141</v>
      </c>
      <c r="C3818" t="s">
        <v>122</v>
      </c>
      <c r="D3818" t="s">
        <v>106</v>
      </c>
      <c r="E3818" t="s">
        <v>138</v>
      </c>
      <c r="F3818" t="s">
        <v>113</v>
      </c>
      <c r="G3818" t="s">
        <v>120</v>
      </c>
      <c r="H3818" t="s">
        <v>93</v>
      </c>
      <c r="I3818" s="15">
        <v>-1226.68</v>
      </c>
    </row>
    <row r="3819" spans="1:9" x14ac:dyDescent="0.4">
      <c r="A3819" s="12">
        <v>41346</v>
      </c>
      <c r="B3819" t="s">
        <v>141</v>
      </c>
      <c r="C3819" t="s">
        <v>122</v>
      </c>
      <c r="D3819" t="s">
        <v>97</v>
      </c>
      <c r="E3819" t="s">
        <v>133</v>
      </c>
      <c r="F3819" t="s">
        <v>112</v>
      </c>
      <c r="G3819" t="s">
        <v>94</v>
      </c>
      <c r="H3819" t="s">
        <v>93</v>
      </c>
      <c r="I3819" s="15">
        <v>-3182.57</v>
      </c>
    </row>
    <row r="3820" spans="1:9" x14ac:dyDescent="0.4">
      <c r="A3820" s="12">
        <v>41351</v>
      </c>
      <c r="B3820" t="s">
        <v>141</v>
      </c>
      <c r="C3820" t="s">
        <v>103</v>
      </c>
      <c r="D3820" t="s">
        <v>106</v>
      </c>
      <c r="E3820" t="s">
        <v>138</v>
      </c>
      <c r="F3820" t="s">
        <v>108</v>
      </c>
      <c r="G3820" t="s">
        <v>120</v>
      </c>
      <c r="H3820" t="s">
        <v>93</v>
      </c>
      <c r="I3820" s="15">
        <v>-8028.62</v>
      </c>
    </row>
    <row r="3821" spans="1:9" x14ac:dyDescent="0.4">
      <c r="A3821" s="12">
        <v>41392</v>
      </c>
      <c r="B3821" t="s">
        <v>141</v>
      </c>
      <c r="C3821" t="s">
        <v>103</v>
      </c>
      <c r="D3821" t="s">
        <v>102</v>
      </c>
      <c r="E3821" t="s">
        <v>136</v>
      </c>
      <c r="F3821" t="s">
        <v>104</v>
      </c>
      <c r="G3821" t="s">
        <v>111</v>
      </c>
      <c r="H3821" t="s">
        <v>93</v>
      </c>
      <c r="I3821" s="15">
        <v>-18214.900000000001</v>
      </c>
    </row>
    <row r="3822" spans="1:9" x14ac:dyDescent="0.4">
      <c r="A3822" s="12">
        <v>41483</v>
      </c>
      <c r="B3822" t="s">
        <v>141</v>
      </c>
      <c r="C3822" t="s">
        <v>117</v>
      </c>
      <c r="D3822" t="s">
        <v>110</v>
      </c>
      <c r="E3822" t="s">
        <v>121</v>
      </c>
      <c r="F3822" t="s">
        <v>108</v>
      </c>
      <c r="G3822" t="s">
        <v>99</v>
      </c>
      <c r="H3822">
        <v>57</v>
      </c>
      <c r="I3822" s="15">
        <v>34297.1</v>
      </c>
    </row>
    <row r="3823" spans="1:9" x14ac:dyDescent="0.4">
      <c r="A3823" s="12">
        <v>41617</v>
      </c>
      <c r="B3823" t="s">
        <v>141</v>
      </c>
      <c r="C3823" t="s">
        <v>126</v>
      </c>
      <c r="D3823" t="s">
        <v>97</v>
      </c>
      <c r="E3823" t="s">
        <v>140</v>
      </c>
      <c r="F3823" t="s">
        <v>108</v>
      </c>
      <c r="G3823" t="s">
        <v>135</v>
      </c>
      <c r="H3823" t="s">
        <v>93</v>
      </c>
      <c r="I3823" s="15">
        <v>-4414.3</v>
      </c>
    </row>
    <row r="3824" spans="1:9" x14ac:dyDescent="0.4">
      <c r="A3824" s="12">
        <v>41004</v>
      </c>
      <c r="B3824" t="s">
        <v>141</v>
      </c>
      <c r="C3824" t="s">
        <v>124</v>
      </c>
      <c r="D3824" t="s">
        <v>97</v>
      </c>
      <c r="E3824" t="s">
        <v>133</v>
      </c>
      <c r="F3824" t="s">
        <v>95</v>
      </c>
      <c r="G3824" t="s">
        <v>107</v>
      </c>
      <c r="H3824" t="s">
        <v>93</v>
      </c>
      <c r="I3824" s="15">
        <v>-613.45000000000005</v>
      </c>
    </row>
    <row r="3825" spans="1:9" x14ac:dyDescent="0.4">
      <c r="A3825" s="12">
        <v>41626</v>
      </c>
      <c r="B3825" t="s">
        <v>141</v>
      </c>
      <c r="C3825" t="s">
        <v>122</v>
      </c>
      <c r="D3825" t="s">
        <v>97</v>
      </c>
      <c r="E3825" t="s">
        <v>96</v>
      </c>
      <c r="F3825" t="s">
        <v>108</v>
      </c>
      <c r="G3825" t="s">
        <v>111</v>
      </c>
      <c r="H3825" t="s">
        <v>93</v>
      </c>
      <c r="I3825" s="15">
        <v>-2277.3200000000002</v>
      </c>
    </row>
    <row r="3826" spans="1:9" x14ac:dyDescent="0.4">
      <c r="A3826" s="12">
        <v>41434</v>
      </c>
      <c r="B3826" t="s">
        <v>141</v>
      </c>
      <c r="C3826" t="s">
        <v>98</v>
      </c>
      <c r="D3826" t="s">
        <v>97</v>
      </c>
      <c r="E3826" t="s">
        <v>96</v>
      </c>
      <c r="F3826" t="s">
        <v>113</v>
      </c>
      <c r="G3826" t="s">
        <v>111</v>
      </c>
      <c r="H3826" t="s">
        <v>93</v>
      </c>
      <c r="I3826" s="15">
        <v>-11159.89</v>
      </c>
    </row>
    <row r="3827" spans="1:9" x14ac:dyDescent="0.4">
      <c r="A3827" s="12">
        <v>41482</v>
      </c>
      <c r="B3827" t="s">
        <v>141</v>
      </c>
      <c r="C3827" t="s">
        <v>103</v>
      </c>
      <c r="D3827" t="s">
        <v>119</v>
      </c>
      <c r="E3827" t="s">
        <v>127</v>
      </c>
      <c r="F3827" t="s">
        <v>104</v>
      </c>
      <c r="G3827" t="s">
        <v>94</v>
      </c>
      <c r="H3827" t="s">
        <v>93</v>
      </c>
      <c r="I3827" s="15">
        <v>-4772.29</v>
      </c>
    </row>
    <row r="3828" spans="1:9" x14ac:dyDescent="0.4">
      <c r="A3828" s="12">
        <v>40916</v>
      </c>
      <c r="B3828" t="s">
        <v>141</v>
      </c>
      <c r="C3828" t="s">
        <v>126</v>
      </c>
      <c r="D3828" t="s">
        <v>97</v>
      </c>
      <c r="E3828" t="s">
        <v>129</v>
      </c>
      <c r="F3828" t="s">
        <v>112</v>
      </c>
      <c r="G3828" t="s">
        <v>111</v>
      </c>
      <c r="H3828" t="s">
        <v>93</v>
      </c>
      <c r="I3828" s="15">
        <v>-2895.03</v>
      </c>
    </row>
    <row r="3829" spans="1:9" x14ac:dyDescent="0.4">
      <c r="A3829" s="12">
        <v>41187</v>
      </c>
      <c r="B3829" t="s">
        <v>141</v>
      </c>
      <c r="C3829" t="s">
        <v>126</v>
      </c>
      <c r="D3829" t="s">
        <v>110</v>
      </c>
      <c r="E3829" t="s">
        <v>132</v>
      </c>
      <c r="F3829" t="s">
        <v>108</v>
      </c>
      <c r="G3829" t="s">
        <v>94</v>
      </c>
      <c r="H3829" t="s">
        <v>93</v>
      </c>
      <c r="I3829" s="15">
        <v>-2338.6799999999998</v>
      </c>
    </row>
    <row r="3830" spans="1:9" x14ac:dyDescent="0.4">
      <c r="A3830" s="12">
        <v>41333</v>
      </c>
      <c r="B3830" t="s">
        <v>141</v>
      </c>
      <c r="C3830" t="s">
        <v>126</v>
      </c>
      <c r="D3830" t="s">
        <v>97</v>
      </c>
      <c r="E3830" t="s">
        <v>96</v>
      </c>
      <c r="F3830" t="s">
        <v>104</v>
      </c>
      <c r="G3830" t="s">
        <v>135</v>
      </c>
      <c r="H3830" t="s">
        <v>93</v>
      </c>
      <c r="I3830" s="15">
        <v>-1945.87</v>
      </c>
    </row>
    <row r="3831" spans="1:9" x14ac:dyDescent="0.4">
      <c r="A3831" s="12">
        <v>41206</v>
      </c>
      <c r="B3831" t="s">
        <v>141</v>
      </c>
      <c r="C3831" t="s">
        <v>103</v>
      </c>
      <c r="D3831" t="s">
        <v>110</v>
      </c>
      <c r="E3831" t="s">
        <v>132</v>
      </c>
      <c r="F3831" t="s">
        <v>95</v>
      </c>
      <c r="G3831" t="s">
        <v>115</v>
      </c>
      <c r="H3831" t="s">
        <v>93</v>
      </c>
      <c r="I3831" s="15">
        <v>-2200.35</v>
      </c>
    </row>
    <row r="3832" spans="1:9" x14ac:dyDescent="0.4">
      <c r="A3832" s="12">
        <v>41289</v>
      </c>
      <c r="B3832" t="s">
        <v>141</v>
      </c>
      <c r="C3832" t="s">
        <v>98</v>
      </c>
      <c r="D3832" t="s">
        <v>102</v>
      </c>
      <c r="E3832" t="s">
        <v>136</v>
      </c>
      <c r="F3832" t="s">
        <v>100</v>
      </c>
      <c r="G3832" t="s">
        <v>94</v>
      </c>
      <c r="H3832" t="s">
        <v>93</v>
      </c>
      <c r="I3832" s="15">
        <v>-9015.8700000000008</v>
      </c>
    </row>
    <row r="3833" spans="1:9" x14ac:dyDescent="0.4">
      <c r="A3833" s="12">
        <v>41146</v>
      </c>
      <c r="B3833" t="s">
        <v>141</v>
      </c>
      <c r="C3833" t="s">
        <v>122</v>
      </c>
      <c r="D3833" t="s">
        <v>97</v>
      </c>
      <c r="E3833" t="s">
        <v>133</v>
      </c>
      <c r="F3833" t="s">
        <v>104</v>
      </c>
      <c r="G3833" t="s">
        <v>94</v>
      </c>
      <c r="H3833" t="s">
        <v>93</v>
      </c>
      <c r="I3833" s="15">
        <v>-3117.62</v>
      </c>
    </row>
    <row r="3834" spans="1:9" x14ac:dyDescent="0.4">
      <c r="A3834" s="12">
        <v>41361</v>
      </c>
      <c r="B3834" t="s">
        <v>141</v>
      </c>
      <c r="C3834" t="s">
        <v>126</v>
      </c>
      <c r="D3834" t="s">
        <v>119</v>
      </c>
      <c r="E3834" t="s">
        <v>125</v>
      </c>
      <c r="F3834" t="s">
        <v>100</v>
      </c>
      <c r="G3834" t="s">
        <v>111</v>
      </c>
      <c r="H3834" t="s">
        <v>93</v>
      </c>
      <c r="I3834" s="15">
        <v>-20562.189999999999</v>
      </c>
    </row>
    <row r="3835" spans="1:9" x14ac:dyDescent="0.4">
      <c r="A3835" s="12">
        <v>41094</v>
      </c>
      <c r="B3835" t="s">
        <v>141</v>
      </c>
      <c r="C3835" t="s">
        <v>98</v>
      </c>
      <c r="D3835" t="s">
        <v>97</v>
      </c>
      <c r="E3835" t="s">
        <v>129</v>
      </c>
      <c r="F3835" t="s">
        <v>95</v>
      </c>
      <c r="G3835" t="s">
        <v>135</v>
      </c>
      <c r="H3835" t="s">
        <v>93</v>
      </c>
      <c r="I3835" s="15">
        <v>-6728.66</v>
      </c>
    </row>
    <row r="3836" spans="1:9" x14ac:dyDescent="0.4">
      <c r="A3836" s="12">
        <v>41015</v>
      </c>
      <c r="B3836" t="s">
        <v>141</v>
      </c>
      <c r="C3836" t="s">
        <v>98</v>
      </c>
      <c r="D3836" t="s">
        <v>106</v>
      </c>
      <c r="E3836" t="s">
        <v>134</v>
      </c>
      <c r="F3836" t="s">
        <v>95</v>
      </c>
      <c r="G3836" t="s">
        <v>137</v>
      </c>
      <c r="H3836" t="s">
        <v>93</v>
      </c>
      <c r="I3836" s="15">
        <v>-2826.26</v>
      </c>
    </row>
    <row r="3837" spans="1:9" x14ac:dyDescent="0.4">
      <c r="A3837" s="12">
        <v>41146</v>
      </c>
      <c r="B3837" t="s">
        <v>141</v>
      </c>
      <c r="C3837" t="s">
        <v>103</v>
      </c>
      <c r="D3837" t="s">
        <v>102</v>
      </c>
      <c r="E3837" t="s">
        <v>139</v>
      </c>
      <c r="F3837" t="s">
        <v>108</v>
      </c>
      <c r="G3837" t="s">
        <v>130</v>
      </c>
      <c r="H3837" t="s">
        <v>93</v>
      </c>
      <c r="I3837" s="15">
        <v>-10720.24</v>
      </c>
    </row>
    <row r="3838" spans="1:9" x14ac:dyDescent="0.4">
      <c r="A3838" s="12">
        <v>41190</v>
      </c>
      <c r="B3838" t="s">
        <v>141</v>
      </c>
      <c r="C3838" t="s">
        <v>126</v>
      </c>
      <c r="D3838" t="s">
        <v>110</v>
      </c>
      <c r="E3838" t="s">
        <v>121</v>
      </c>
      <c r="F3838" t="s">
        <v>113</v>
      </c>
      <c r="G3838" t="s">
        <v>135</v>
      </c>
      <c r="H3838" t="s">
        <v>93</v>
      </c>
      <c r="I3838" s="15">
        <v>-8021.33</v>
      </c>
    </row>
    <row r="3839" spans="1:9" x14ac:dyDescent="0.4">
      <c r="A3839" s="12">
        <v>41319</v>
      </c>
      <c r="B3839" t="s">
        <v>141</v>
      </c>
      <c r="C3839" t="s">
        <v>98</v>
      </c>
      <c r="D3839" t="s">
        <v>110</v>
      </c>
      <c r="E3839" t="s">
        <v>109</v>
      </c>
      <c r="F3839" t="s">
        <v>112</v>
      </c>
      <c r="G3839" t="s">
        <v>135</v>
      </c>
      <c r="H3839" t="s">
        <v>93</v>
      </c>
      <c r="I3839" s="15">
        <v>-10789.64</v>
      </c>
    </row>
    <row r="3840" spans="1:9" x14ac:dyDescent="0.4">
      <c r="A3840" s="12">
        <v>41128</v>
      </c>
      <c r="B3840" t="s">
        <v>141</v>
      </c>
      <c r="C3840" t="s">
        <v>98</v>
      </c>
      <c r="D3840" t="s">
        <v>102</v>
      </c>
      <c r="E3840" t="s">
        <v>101</v>
      </c>
      <c r="F3840" t="s">
        <v>108</v>
      </c>
      <c r="G3840" t="s">
        <v>115</v>
      </c>
      <c r="H3840" t="s">
        <v>93</v>
      </c>
      <c r="I3840" s="15">
        <v>-3882.74</v>
      </c>
    </row>
    <row r="3841" spans="1:9" x14ac:dyDescent="0.4">
      <c r="A3841" s="12">
        <v>41378</v>
      </c>
      <c r="B3841" t="s">
        <v>141</v>
      </c>
      <c r="C3841" t="s">
        <v>117</v>
      </c>
      <c r="D3841" t="s">
        <v>119</v>
      </c>
      <c r="E3841" t="s">
        <v>123</v>
      </c>
      <c r="F3841" t="s">
        <v>104</v>
      </c>
      <c r="G3841" t="s">
        <v>130</v>
      </c>
      <c r="H3841">
        <v>13</v>
      </c>
      <c r="I3841" s="15">
        <v>11045.45</v>
      </c>
    </row>
    <row r="3842" spans="1:9" x14ac:dyDescent="0.4">
      <c r="A3842" s="12">
        <v>41615</v>
      </c>
      <c r="B3842" t="s">
        <v>141</v>
      </c>
      <c r="C3842" t="s">
        <v>122</v>
      </c>
      <c r="D3842" t="s">
        <v>97</v>
      </c>
      <c r="E3842" t="s">
        <v>96</v>
      </c>
      <c r="F3842" t="s">
        <v>95</v>
      </c>
      <c r="G3842" t="s">
        <v>107</v>
      </c>
      <c r="H3842" t="s">
        <v>93</v>
      </c>
      <c r="I3842" s="15">
        <v>-1724.49</v>
      </c>
    </row>
    <row r="3843" spans="1:9" x14ac:dyDescent="0.4">
      <c r="A3843" s="12">
        <v>41422</v>
      </c>
      <c r="B3843" t="s">
        <v>141</v>
      </c>
      <c r="C3843" t="s">
        <v>98</v>
      </c>
      <c r="D3843" t="s">
        <v>110</v>
      </c>
      <c r="E3843" t="s">
        <v>128</v>
      </c>
      <c r="F3843" t="s">
        <v>104</v>
      </c>
      <c r="G3843" t="s">
        <v>120</v>
      </c>
      <c r="H3843" t="s">
        <v>93</v>
      </c>
      <c r="I3843" s="15">
        <v>-6578.08</v>
      </c>
    </row>
    <row r="3844" spans="1:9" x14ac:dyDescent="0.4">
      <c r="A3844" s="12">
        <v>41515</v>
      </c>
      <c r="B3844" t="s">
        <v>141</v>
      </c>
      <c r="C3844" t="s">
        <v>117</v>
      </c>
      <c r="D3844" t="s">
        <v>110</v>
      </c>
      <c r="E3844" t="s">
        <v>121</v>
      </c>
      <c r="F3844" t="s">
        <v>113</v>
      </c>
      <c r="G3844" t="s">
        <v>94</v>
      </c>
      <c r="H3844">
        <v>60</v>
      </c>
      <c r="I3844" s="15">
        <v>51925.54</v>
      </c>
    </row>
    <row r="3845" spans="1:9" x14ac:dyDescent="0.4">
      <c r="A3845" s="12">
        <v>41259</v>
      </c>
      <c r="B3845" t="s">
        <v>141</v>
      </c>
      <c r="C3845" t="s">
        <v>103</v>
      </c>
      <c r="D3845" t="s">
        <v>102</v>
      </c>
      <c r="E3845" t="s">
        <v>139</v>
      </c>
      <c r="F3845" t="s">
        <v>95</v>
      </c>
      <c r="G3845" t="s">
        <v>120</v>
      </c>
      <c r="H3845" t="s">
        <v>93</v>
      </c>
      <c r="I3845" s="15">
        <v>-5198.2700000000004</v>
      </c>
    </row>
    <row r="3846" spans="1:9" x14ac:dyDescent="0.4">
      <c r="A3846" s="12">
        <v>41339</v>
      </c>
      <c r="B3846" t="s">
        <v>141</v>
      </c>
      <c r="C3846" t="s">
        <v>126</v>
      </c>
      <c r="D3846" t="s">
        <v>102</v>
      </c>
      <c r="E3846" t="s">
        <v>136</v>
      </c>
      <c r="F3846" t="s">
        <v>100</v>
      </c>
      <c r="G3846" t="s">
        <v>137</v>
      </c>
      <c r="H3846" t="s">
        <v>93</v>
      </c>
      <c r="I3846" s="15">
        <v>-3950.93</v>
      </c>
    </row>
    <row r="3847" spans="1:9" x14ac:dyDescent="0.4">
      <c r="A3847" s="12">
        <v>41574</v>
      </c>
      <c r="B3847" t="s">
        <v>141</v>
      </c>
      <c r="C3847" t="s">
        <v>98</v>
      </c>
      <c r="D3847" t="s">
        <v>119</v>
      </c>
      <c r="E3847" t="s">
        <v>125</v>
      </c>
      <c r="F3847" t="s">
        <v>108</v>
      </c>
      <c r="G3847" t="s">
        <v>130</v>
      </c>
      <c r="H3847" t="s">
        <v>93</v>
      </c>
      <c r="I3847" s="15">
        <v>-18273.189999999999</v>
      </c>
    </row>
    <row r="3848" spans="1:9" x14ac:dyDescent="0.4">
      <c r="A3848" s="12">
        <v>41129</v>
      </c>
      <c r="B3848" t="s">
        <v>141</v>
      </c>
      <c r="C3848" t="s">
        <v>124</v>
      </c>
      <c r="D3848" t="s">
        <v>102</v>
      </c>
      <c r="E3848" t="s">
        <v>139</v>
      </c>
      <c r="F3848" t="s">
        <v>113</v>
      </c>
      <c r="G3848" t="s">
        <v>94</v>
      </c>
      <c r="H3848" t="s">
        <v>93</v>
      </c>
      <c r="I3848" s="15">
        <v>-1206.48</v>
      </c>
    </row>
    <row r="3849" spans="1:9" x14ac:dyDescent="0.4">
      <c r="A3849" s="12">
        <v>41263</v>
      </c>
      <c r="B3849" t="s">
        <v>141</v>
      </c>
      <c r="C3849" t="s">
        <v>103</v>
      </c>
      <c r="D3849" t="s">
        <v>102</v>
      </c>
      <c r="E3849" t="s">
        <v>116</v>
      </c>
      <c r="F3849" t="s">
        <v>112</v>
      </c>
      <c r="G3849" t="s">
        <v>120</v>
      </c>
      <c r="H3849" t="s">
        <v>93</v>
      </c>
      <c r="I3849" s="15">
        <v>-4997.2299999999996</v>
      </c>
    </row>
    <row r="3850" spans="1:9" x14ac:dyDescent="0.4">
      <c r="A3850" s="12">
        <v>40938</v>
      </c>
      <c r="B3850" t="s">
        <v>141</v>
      </c>
      <c r="C3850" t="s">
        <v>122</v>
      </c>
      <c r="D3850" t="s">
        <v>97</v>
      </c>
      <c r="E3850" t="s">
        <v>140</v>
      </c>
      <c r="F3850" t="s">
        <v>104</v>
      </c>
      <c r="G3850" t="s">
        <v>94</v>
      </c>
      <c r="H3850" t="s">
        <v>93</v>
      </c>
      <c r="I3850" s="15">
        <v>-2548.35</v>
      </c>
    </row>
    <row r="3851" spans="1:9" x14ac:dyDescent="0.4">
      <c r="A3851" s="12">
        <v>41593</v>
      </c>
      <c r="B3851" t="s">
        <v>141</v>
      </c>
      <c r="C3851" t="s">
        <v>98</v>
      </c>
      <c r="D3851" t="s">
        <v>102</v>
      </c>
      <c r="E3851" t="s">
        <v>136</v>
      </c>
      <c r="F3851" t="s">
        <v>100</v>
      </c>
      <c r="G3851" t="s">
        <v>115</v>
      </c>
      <c r="H3851" t="s">
        <v>93</v>
      </c>
      <c r="I3851" s="15">
        <v>-5774.01</v>
      </c>
    </row>
    <row r="3852" spans="1:9" x14ac:dyDescent="0.4">
      <c r="A3852" s="12">
        <v>40942</v>
      </c>
      <c r="B3852" t="s">
        <v>141</v>
      </c>
      <c r="C3852" t="s">
        <v>124</v>
      </c>
      <c r="D3852" t="s">
        <v>110</v>
      </c>
      <c r="E3852" t="s">
        <v>132</v>
      </c>
      <c r="F3852" t="s">
        <v>95</v>
      </c>
      <c r="G3852" t="s">
        <v>115</v>
      </c>
      <c r="H3852" t="s">
        <v>93</v>
      </c>
      <c r="I3852" s="15">
        <v>-316.60000000000002</v>
      </c>
    </row>
    <row r="3853" spans="1:9" x14ac:dyDescent="0.4">
      <c r="A3853" s="12">
        <v>41373</v>
      </c>
      <c r="B3853" t="s">
        <v>141</v>
      </c>
      <c r="C3853" t="s">
        <v>103</v>
      </c>
      <c r="D3853" t="s">
        <v>102</v>
      </c>
      <c r="E3853" t="s">
        <v>101</v>
      </c>
      <c r="F3853" t="s">
        <v>113</v>
      </c>
      <c r="G3853" t="s">
        <v>137</v>
      </c>
      <c r="H3853" t="s">
        <v>93</v>
      </c>
      <c r="I3853" s="15">
        <v>-2049.87</v>
      </c>
    </row>
    <row r="3854" spans="1:9" x14ac:dyDescent="0.4">
      <c r="A3854" s="12">
        <v>41109</v>
      </c>
      <c r="B3854" t="s">
        <v>141</v>
      </c>
      <c r="C3854" t="s">
        <v>98</v>
      </c>
      <c r="D3854" t="s">
        <v>97</v>
      </c>
      <c r="E3854" t="s">
        <v>96</v>
      </c>
      <c r="F3854" t="s">
        <v>108</v>
      </c>
      <c r="G3854" t="s">
        <v>120</v>
      </c>
      <c r="H3854" t="s">
        <v>93</v>
      </c>
      <c r="I3854" s="15">
        <v>-4952.66</v>
      </c>
    </row>
    <row r="3855" spans="1:9" x14ac:dyDescent="0.4">
      <c r="A3855" s="12">
        <v>41590</v>
      </c>
      <c r="B3855" t="s">
        <v>141</v>
      </c>
      <c r="C3855" t="s">
        <v>122</v>
      </c>
      <c r="D3855" t="s">
        <v>102</v>
      </c>
      <c r="E3855" t="s">
        <v>139</v>
      </c>
      <c r="F3855" t="s">
        <v>113</v>
      </c>
      <c r="G3855" t="s">
        <v>120</v>
      </c>
      <c r="H3855" t="s">
        <v>93</v>
      </c>
      <c r="I3855" s="15">
        <v>-2659.39</v>
      </c>
    </row>
    <row r="3856" spans="1:9" x14ac:dyDescent="0.4">
      <c r="A3856" s="12">
        <v>41231</v>
      </c>
      <c r="B3856" t="s">
        <v>141</v>
      </c>
      <c r="C3856" t="s">
        <v>98</v>
      </c>
      <c r="D3856" t="s">
        <v>110</v>
      </c>
      <c r="E3856" t="s">
        <v>109</v>
      </c>
      <c r="F3856" t="s">
        <v>112</v>
      </c>
      <c r="G3856" t="s">
        <v>94</v>
      </c>
      <c r="H3856" t="s">
        <v>93</v>
      </c>
      <c r="I3856" s="15">
        <v>-15645.49</v>
      </c>
    </row>
    <row r="3857" spans="1:9" x14ac:dyDescent="0.4">
      <c r="A3857" s="12">
        <v>41228</v>
      </c>
      <c r="B3857" t="s">
        <v>141</v>
      </c>
      <c r="C3857" t="s">
        <v>98</v>
      </c>
      <c r="D3857" t="s">
        <v>97</v>
      </c>
      <c r="E3857" t="s">
        <v>133</v>
      </c>
      <c r="F3857" t="s">
        <v>113</v>
      </c>
      <c r="G3857" t="s">
        <v>130</v>
      </c>
      <c r="H3857" t="s">
        <v>93</v>
      </c>
      <c r="I3857" s="15">
        <v>-8977.08</v>
      </c>
    </row>
    <row r="3858" spans="1:9" x14ac:dyDescent="0.4">
      <c r="A3858" s="12">
        <v>41540</v>
      </c>
      <c r="B3858" t="s">
        <v>141</v>
      </c>
      <c r="C3858" t="s">
        <v>126</v>
      </c>
      <c r="D3858" t="s">
        <v>119</v>
      </c>
      <c r="E3858" t="s">
        <v>123</v>
      </c>
      <c r="F3858" t="s">
        <v>113</v>
      </c>
      <c r="G3858" t="s">
        <v>94</v>
      </c>
      <c r="H3858" t="s">
        <v>93</v>
      </c>
      <c r="I3858" s="15">
        <v>-3930.96</v>
      </c>
    </row>
    <row r="3859" spans="1:9" x14ac:dyDescent="0.4">
      <c r="A3859" s="12">
        <v>41506</v>
      </c>
      <c r="B3859" t="s">
        <v>141</v>
      </c>
      <c r="C3859" t="s">
        <v>124</v>
      </c>
      <c r="D3859" t="s">
        <v>110</v>
      </c>
      <c r="E3859" t="s">
        <v>132</v>
      </c>
      <c r="F3859" t="s">
        <v>113</v>
      </c>
      <c r="G3859" t="s">
        <v>130</v>
      </c>
      <c r="H3859" t="s">
        <v>93</v>
      </c>
      <c r="I3859" s="15">
        <v>-363.14</v>
      </c>
    </row>
    <row r="3860" spans="1:9" x14ac:dyDescent="0.4">
      <c r="A3860" s="12">
        <v>41056</v>
      </c>
      <c r="B3860" t="s">
        <v>141</v>
      </c>
      <c r="C3860" t="s">
        <v>103</v>
      </c>
      <c r="D3860" t="s">
        <v>102</v>
      </c>
      <c r="E3860" t="s">
        <v>136</v>
      </c>
      <c r="F3860" t="s">
        <v>95</v>
      </c>
      <c r="G3860" t="s">
        <v>115</v>
      </c>
      <c r="H3860" t="s">
        <v>93</v>
      </c>
      <c r="I3860" s="15">
        <v>-5189.5600000000004</v>
      </c>
    </row>
    <row r="3861" spans="1:9" x14ac:dyDescent="0.4">
      <c r="A3861" s="12">
        <v>41016</v>
      </c>
      <c r="B3861" t="s">
        <v>141</v>
      </c>
      <c r="C3861" t="s">
        <v>98</v>
      </c>
      <c r="D3861" t="s">
        <v>106</v>
      </c>
      <c r="E3861" t="s">
        <v>105</v>
      </c>
      <c r="F3861" t="s">
        <v>112</v>
      </c>
      <c r="G3861" t="s">
        <v>115</v>
      </c>
      <c r="H3861" t="s">
        <v>93</v>
      </c>
      <c r="I3861" s="15">
        <v>-1847.62</v>
      </c>
    </row>
    <row r="3862" spans="1:9" x14ac:dyDescent="0.4">
      <c r="A3862" s="12">
        <v>41450</v>
      </c>
      <c r="B3862" t="s">
        <v>141</v>
      </c>
      <c r="C3862" t="s">
        <v>126</v>
      </c>
      <c r="D3862" t="s">
        <v>97</v>
      </c>
      <c r="E3862" t="s">
        <v>129</v>
      </c>
      <c r="F3862" t="s">
        <v>100</v>
      </c>
      <c r="G3862" t="s">
        <v>130</v>
      </c>
      <c r="H3862" t="s">
        <v>93</v>
      </c>
      <c r="I3862" s="15">
        <v>-2622.42</v>
      </c>
    </row>
    <row r="3863" spans="1:9" x14ac:dyDescent="0.4">
      <c r="A3863" s="12">
        <v>41049</v>
      </c>
      <c r="B3863" t="s">
        <v>141</v>
      </c>
      <c r="C3863" t="s">
        <v>122</v>
      </c>
      <c r="D3863" t="s">
        <v>102</v>
      </c>
      <c r="E3863" t="s">
        <v>139</v>
      </c>
      <c r="F3863" t="s">
        <v>113</v>
      </c>
      <c r="G3863" t="s">
        <v>137</v>
      </c>
      <c r="H3863" t="s">
        <v>93</v>
      </c>
      <c r="I3863" s="15">
        <v>-1843.37</v>
      </c>
    </row>
    <row r="3864" spans="1:9" x14ac:dyDescent="0.4">
      <c r="A3864" s="12">
        <v>41388</v>
      </c>
      <c r="B3864" t="s">
        <v>141</v>
      </c>
      <c r="C3864" t="s">
        <v>103</v>
      </c>
      <c r="D3864" t="s">
        <v>97</v>
      </c>
      <c r="E3864" t="s">
        <v>129</v>
      </c>
      <c r="F3864" t="s">
        <v>100</v>
      </c>
      <c r="G3864" t="s">
        <v>115</v>
      </c>
      <c r="H3864" t="s">
        <v>93</v>
      </c>
      <c r="I3864" s="15">
        <v>-3115.93</v>
      </c>
    </row>
    <row r="3865" spans="1:9" x14ac:dyDescent="0.4">
      <c r="A3865" s="12">
        <v>40916</v>
      </c>
      <c r="B3865" t="s">
        <v>141</v>
      </c>
      <c r="C3865" t="s">
        <v>122</v>
      </c>
      <c r="D3865" t="s">
        <v>97</v>
      </c>
      <c r="E3865" t="s">
        <v>129</v>
      </c>
      <c r="F3865" t="s">
        <v>104</v>
      </c>
      <c r="G3865" t="s">
        <v>137</v>
      </c>
      <c r="H3865" t="s">
        <v>93</v>
      </c>
      <c r="I3865" s="15">
        <v>-924.56</v>
      </c>
    </row>
    <row r="3866" spans="1:9" x14ac:dyDescent="0.4">
      <c r="A3866" s="12">
        <v>41174</v>
      </c>
      <c r="B3866" t="s">
        <v>141</v>
      </c>
      <c r="C3866" t="s">
        <v>126</v>
      </c>
      <c r="D3866" t="s">
        <v>97</v>
      </c>
      <c r="E3866" t="s">
        <v>133</v>
      </c>
      <c r="F3866" t="s">
        <v>100</v>
      </c>
      <c r="G3866" t="s">
        <v>137</v>
      </c>
      <c r="H3866" t="s">
        <v>93</v>
      </c>
      <c r="I3866" s="15">
        <v>-4004.72</v>
      </c>
    </row>
    <row r="3867" spans="1:9" x14ac:dyDescent="0.4">
      <c r="A3867" s="12">
        <v>41506</v>
      </c>
      <c r="B3867" t="s">
        <v>141</v>
      </c>
      <c r="C3867" t="s">
        <v>122</v>
      </c>
      <c r="D3867" t="s">
        <v>106</v>
      </c>
      <c r="E3867" t="s">
        <v>138</v>
      </c>
      <c r="F3867" t="s">
        <v>104</v>
      </c>
      <c r="G3867" t="s">
        <v>137</v>
      </c>
      <c r="H3867" t="s">
        <v>93</v>
      </c>
      <c r="I3867" s="15">
        <v>-1364.33</v>
      </c>
    </row>
    <row r="3868" spans="1:9" x14ac:dyDescent="0.4">
      <c r="A3868" s="12">
        <v>41418</v>
      </c>
      <c r="B3868" t="s">
        <v>141</v>
      </c>
      <c r="C3868" t="s">
        <v>124</v>
      </c>
      <c r="D3868" t="s">
        <v>110</v>
      </c>
      <c r="E3868" t="s">
        <v>121</v>
      </c>
      <c r="F3868" t="s">
        <v>95</v>
      </c>
      <c r="G3868" t="s">
        <v>130</v>
      </c>
      <c r="H3868" t="s">
        <v>93</v>
      </c>
      <c r="I3868" s="15">
        <v>-3194.45</v>
      </c>
    </row>
    <row r="3869" spans="1:9" x14ac:dyDescent="0.4">
      <c r="A3869" s="12">
        <v>41575</v>
      </c>
      <c r="B3869" t="s">
        <v>141</v>
      </c>
      <c r="C3869" t="s">
        <v>98</v>
      </c>
      <c r="D3869" t="s">
        <v>102</v>
      </c>
      <c r="E3869" t="s">
        <v>116</v>
      </c>
      <c r="F3869" t="s">
        <v>108</v>
      </c>
      <c r="G3869" t="s">
        <v>107</v>
      </c>
      <c r="H3869" t="s">
        <v>93</v>
      </c>
      <c r="I3869" s="15">
        <v>-12761.65</v>
      </c>
    </row>
    <row r="3870" spans="1:9" x14ac:dyDescent="0.4">
      <c r="A3870" s="12">
        <v>41409</v>
      </c>
      <c r="B3870" t="s">
        <v>141</v>
      </c>
      <c r="C3870" t="s">
        <v>126</v>
      </c>
      <c r="D3870" t="s">
        <v>97</v>
      </c>
      <c r="E3870" t="s">
        <v>96</v>
      </c>
      <c r="F3870" t="s">
        <v>113</v>
      </c>
      <c r="G3870" t="s">
        <v>99</v>
      </c>
      <c r="H3870" t="s">
        <v>93</v>
      </c>
      <c r="I3870" s="15">
        <v>-2076.0300000000002</v>
      </c>
    </row>
    <row r="3871" spans="1:9" x14ac:dyDescent="0.4">
      <c r="A3871" s="12">
        <v>41068</v>
      </c>
      <c r="B3871" t="s">
        <v>141</v>
      </c>
      <c r="C3871" t="s">
        <v>98</v>
      </c>
      <c r="D3871" t="s">
        <v>102</v>
      </c>
      <c r="E3871" t="s">
        <v>101</v>
      </c>
      <c r="F3871" t="s">
        <v>108</v>
      </c>
      <c r="G3871" t="s">
        <v>99</v>
      </c>
      <c r="H3871" t="s">
        <v>93</v>
      </c>
      <c r="I3871" s="15">
        <v>-4025.4</v>
      </c>
    </row>
    <row r="3872" spans="1:9" x14ac:dyDescent="0.4">
      <c r="A3872" s="12">
        <v>40914</v>
      </c>
      <c r="B3872" t="s">
        <v>141</v>
      </c>
      <c r="C3872" t="s">
        <v>98</v>
      </c>
      <c r="D3872" t="s">
        <v>106</v>
      </c>
      <c r="E3872" t="s">
        <v>134</v>
      </c>
      <c r="F3872" t="s">
        <v>100</v>
      </c>
      <c r="G3872" t="s">
        <v>111</v>
      </c>
      <c r="H3872" t="s">
        <v>93</v>
      </c>
      <c r="I3872" s="15">
        <v>-8858.32</v>
      </c>
    </row>
    <row r="3873" spans="1:9" x14ac:dyDescent="0.4">
      <c r="A3873" s="12">
        <v>41121</v>
      </c>
      <c r="B3873" t="s">
        <v>141</v>
      </c>
      <c r="C3873" t="s">
        <v>117</v>
      </c>
      <c r="D3873" t="s">
        <v>110</v>
      </c>
      <c r="E3873" t="s">
        <v>128</v>
      </c>
      <c r="F3873" t="s">
        <v>108</v>
      </c>
      <c r="G3873" t="s">
        <v>135</v>
      </c>
      <c r="H3873">
        <v>24</v>
      </c>
      <c r="I3873" s="15">
        <v>15098.2</v>
      </c>
    </row>
    <row r="3874" spans="1:9" x14ac:dyDescent="0.4">
      <c r="A3874" s="12">
        <v>41346</v>
      </c>
      <c r="B3874" t="s">
        <v>141</v>
      </c>
      <c r="C3874" t="s">
        <v>98</v>
      </c>
      <c r="D3874" t="s">
        <v>97</v>
      </c>
      <c r="E3874" t="s">
        <v>129</v>
      </c>
      <c r="F3874" t="s">
        <v>108</v>
      </c>
      <c r="G3874" t="s">
        <v>137</v>
      </c>
      <c r="H3874" t="s">
        <v>93</v>
      </c>
      <c r="I3874" s="15">
        <v>-3086.16</v>
      </c>
    </row>
    <row r="3875" spans="1:9" x14ac:dyDescent="0.4">
      <c r="A3875" s="12">
        <v>40972</v>
      </c>
      <c r="B3875" t="s">
        <v>141</v>
      </c>
      <c r="C3875" t="s">
        <v>103</v>
      </c>
      <c r="D3875" t="s">
        <v>110</v>
      </c>
      <c r="E3875" t="s">
        <v>132</v>
      </c>
      <c r="F3875" t="s">
        <v>108</v>
      </c>
      <c r="G3875" t="s">
        <v>137</v>
      </c>
      <c r="H3875" t="s">
        <v>93</v>
      </c>
      <c r="I3875" s="15">
        <v>-1765.98</v>
      </c>
    </row>
    <row r="3876" spans="1:9" x14ac:dyDescent="0.4">
      <c r="A3876" s="12">
        <v>41205</v>
      </c>
      <c r="B3876" t="s">
        <v>141</v>
      </c>
      <c r="C3876" t="s">
        <v>117</v>
      </c>
      <c r="D3876" t="s">
        <v>97</v>
      </c>
      <c r="E3876" t="s">
        <v>96</v>
      </c>
      <c r="F3876" t="s">
        <v>112</v>
      </c>
      <c r="G3876" t="s">
        <v>135</v>
      </c>
      <c r="H3876">
        <v>22</v>
      </c>
      <c r="I3876" s="15">
        <v>13656.54</v>
      </c>
    </row>
    <row r="3877" spans="1:9" x14ac:dyDescent="0.4">
      <c r="A3877" s="12">
        <v>41549</v>
      </c>
      <c r="B3877" t="s">
        <v>141</v>
      </c>
      <c r="C3877" t="s">
        <v>126</v>
      </c>
      <c r="D3877" t="s">
        <v>102</v>
      </c>
      <c r="E3877" t="s">
        <v>101</v>
      </c>
      <c r="F3877" t="s">
        <v>112</v>
      </c>
      <c r="G3877" t="s">
        <v>107</v>
      </c>
      <c r="H3877" t="s">
        <v>93</v>
      </c>
      <c r="I3877" s="15">
        <v>-2493.59</v>
      </c>
    </row>
    <row r="3878" spans="1:9" x14ac:dyDescent="0.4">
      <c r="A3878" s="12">
        <v>41273</v>
      </c>
      <c r="B3878" t="s">
        <v>141</v>
      </c>
      <c r="C3878" t="s">
        <v>126</v>
      </c>
      <c r="D3878" t="s">
        <v>110</v>
      </c>
      <c r="E3878" t="s">
        <v>132</v>
      </c>
      <c r="F3878" t="s">
        <v>112</v>
      </c>
      <c r="G3878" t="s">
        <v>120</v>
      </c>
      <c r="H3878" t="s">
        <v>93</v>
      </c>
      <c r="I3878" s="15">
        <v>-1909.82</v>
      </c>
    </row>
    <row r="3879" spans="1:9" x14ac:dyDescent="0.4">
      <c r="A3879" s="12">
        <v>41161</v>
      </c>
      <c r="B3879" t="s">
        <v>141</v>
      </c>
      <c r="C3879" t="s">
        <v>117</v>
      </c>
      <c r="D3879" t="s">
        <v>110</v>
      </c>
      <c r="E3879" t="s">
        <v>121</v>
      </c>
      <c r="F3879" t="s">
        <v>113</v>
      </c>
      <c r="G3879" t="s">
        <v>107</v>
      </c>
      <c r="H3879">
        <v>54</v>
      </c>
      <c r="I3879" s="15">
        <v>39234.78</v>
      </c>
    </row>
    <row r="3880" spans="1:9" x14ac:dyDescent="0.4">
      <c r="A3880" s="12">
        <v>41501</v>
      </c>
      <c r="B3880" t="s">
        <v>141</v>
      </c>
      <c r="C3880" t="s">
        <v>103</v>
      </c>
      <c r="D3880" t="s">
        <v>106</v>
      </c>
      <c r="E3880" t="s">
        <v>138</v>
      </c>
      <c r="F3880" t="s">
        <v>108</v>
      </c>
      <c r="G3880" t="s">
        <v>135</v>
      </c>
      <c r="H3880" t="s">
        <v>93</v>
      </c>
      <c r="I3880" s="15">
        <v>-3610.39</v>
      </c>
    </row>
    <row r="3881" spans="1:9" x14ac:dyDescent="0.4">
      <c r="A3881" s="12">
        <v>41582</v>
      </c>
      <c r="B3881" t="s">
        <v>141</v>
      </c>
      <c r="C3881" t="s">
        <v>117</v>
      </c>
      <c r="D3881" t="s">
        <v>119</v>
      </c>
      <c r="E3881" t="s">
        <v>127</v>
      </c>
      <c r="F3881" t="s">
        <v>100</v>
      </c>
      <c r="G3881" t="s">
        <v>137</v>
      </c>
      <c r="H3881">
        <v>32</v>
      </c>
      <c r="I3881" s="15">
        <v>18983.150000000001</v>
      </c>
    </row>
    <row r="3882" spans="1:9" x14ac:dyDescent="0.4">
      <c r="A3882" s="12">
        <v>41520</v>
      </c>
      <c r="B3882" t="s">
        <v>141</v>
      </c>
      <c r="C3882" t="s">
        <v>98</v>
      </c>
      <c r="D3882" t="s">
        <v>102</v>
      </c>
      <c r="E3882" t="s">
        <v>101</v>
      </c>
      <c r="F3882" t="s">
        <v>100</v>
      </c>
      <c r="G3882" t="s">
        <v>115</v>
      </c>
      <c r="H3882" t="s">
        <v>93</v>
      </c>
      <c r="I3882" s="15">
        <v>-5939.43</v>
      </c>
    </row>
    <row r="3883" spans="1:9" x14ac:dyDescent="0.4">
      <c r="A3883" s="12">
        <v>41187</v>
      </c>
      <c r="B3883" t="s">
        <v>141</v>
      </c>
      <c r="C3883" t="s">
        <v>124</v>
      </c>
      <c r="D3883" t="s">
        <v>110</v>
      </c>
      <c r="E3883" t="s">
        <v>109</v>
      </c>
      <c r="F3883" t="s">
        <v>113</v>
      </c>
      <c r="G3883" t="s">
        <v>115</v>
      </c>
      <c r="H3883" t="s">
        <v>93</v>
      </c>
      <c r="I3883" s="15">
        <v>-1099.96</v>
      </c>
    </row>
    <row r="3884" spans="1:9" x14ac:dyDescent="0.4">
      <c r="A3884" s="12">
        <v>41627</v>
      </c>
      <c r="B3884" t="s">
        <v>141</v>
      </c>
      <c r="C3884" t="s">
        <v>117</v>
      </c>
      <c r="D3884" t="s">
        <v>119</v>
      </c>
      <c r="E3884" t="s">
        <v>131</v>
      </c>
      <c r="F3884" t="s">
        <v>113</v>
      </c>
      <c r="G3884" t="s">
        <v>99</v>
      </c>
      <c r="H3884">
        <v>13</v>
      </c>
      <c r="I3884" s="15">
        <v>7929.97</v>
      </c>
    </row>
    <row r="3885" spans="1:9" x14ac:dyDescent="0.4">
      <c r="A3885" s="12">
        <v>41593</v>
      </c>
      <c r="B3885" t="s">
        <v>141</v>
      </c>
      <c r="C3885" t="s">
        <v>122</v>
      </c>
      <c r="D3885" t="s">
        <v>97</v>
      </c>
      <c r="E3885" t="s">
        <v>129</v>
      </c>
      <c r="F3885" t="s">
        <v>108</v>
      </c>
      <c r="G3885" t="s">
        <v>115</v>
      </c>
      <c r="H3885" t="s">
        <v>93</v>
      </c>
      <c r="I3885" s="15">
        <v>-1284.54</v>
      </c>
    </row>
    <row r="3886" spans="1:9" x14ac:dyDescent="0.4">
      <c r="A3886" s="12">
        <v>41163</v>
      </c>
      <c r="B3886" t="s">
        <v>141</v>
      </c>
      <c r="C3886" t="s">
        <v>117</v>
      </c>
      <c r="D3886" t="s">
        <v>119</v>
      </c>
      <c r="E3886" t="s">
        <v>127</v>
      </c>
      <c r="F3886" t="s">
        <v>108</v>
      </c>
      <c r="G3886" t="s">
        <v>94</v>
      </c>
      <c r="H3886">
        <v>25</v>
      </c>
      <c r="I3886" s="15">
        <v>19631.07</v>
      </c>
    </row>
    <row r="3887" spans="1:9" x14ac:dyDescent="0.4">
      <c r="A3887" s="12">
        <v>41568</v>
      </c>
      <c r="B3887" t="s">
        <v>141</v>
      </c>
      <c r="C3887" t="s">
        <v>117</v>
      </c>
      <c r="D3887" t="s">
        <v>106</v>
      </c>
      <c r="E3887" t="s">
        <v>138</v>
      </c>
      <c r="F3887" t="s">
        <v>100</v>
      </c>
      <c r="G3887" t="s">
        <v>111</v>
      </c>
      <c r="H3887">
        <v>15</v>
      </c>
      <c r="I3887" s="15">
        <v>19133.53</v>
      </c>
    </row>
    <row r="3888" spans="1:9" x14ac:dyDescent="0.4">
      <c r="A3888" s="12">
        <v>41456</v>
      </c>
      <c r="B3888" t="s">
        <v>141</v>
      </c>
      <c r="C3888" t="s">
        <v>103</v>
      </c>
      <c r="D3888" t="s">
        <v>119</v>
      </c>
      <c r="E3888" t="s">
        <v>125</v>
      </c>
      <c r="F3888" t="s">
        <v>104</v>
      </c>
      <c r="G3888" t="s">
        <v>111</v>
      </c>
      <c r="H3888" t="s">
        <v>93</v>
      </c>
      <c r="I3888" s="15">
        <v>-36671.89</v>
      </c>
    </row>
    <row r="3889" spans="1:9" x14ac:dyDescent="0.4">
      <c r="A3889" s="12">
        <v>40969</v>
      </c>
      <c r="B3889" t="s">
        <v>141</v>
      </c>
      <c r="C3889" t="s">
        <v>126</v>
      </c>
      <c r="D3889" t="s">
        <v>119</v>
      </c>
      <c r="E3889" t="s">
        <v>127</v>
      </c>
      <c r="F3889" t="s">
        <v>100</v>
      </c>
      <c r="G3889" t="s">
        <v>120</v>
      </c>
      <c r="H3889" t="s">
        <v>93</v>
      </c>
      <c r="I3889" s="15">
        <v>-3754.96</v>
      </c>
    </row>
    <row r="3890" spans="1:9" x14ac:dyDescent="0.4">
      <c r="A3890" s="12">
        <v>41254</v>
      </c>
      <c r="B3890" t="s">
        <v>141</v>
      </c>
      <c r="C3890" t="s">
        <v>117</v>
      </c>
      <c r="D3890" t="s">
        <v>119</v>
      </c>
      <c r="E3890" t="s">
        <v>125</v>
      </c>
      <c r="F3890" t="s">
        <v>108</v>
      </c>
      <c r="G3890" t="s">
        <v>137</v>
      </c>
      <c r="H3890">
        <v>67</v>
      </c>
      <c r="I3890" s="15">
        <v>41598.019999999997</v>
      </c>
    </row>
    <row r="3891" spans="1:9" x14ac:dyDescent="0.4">
      <c r="A3891" s="12">
        <v>40990</v>
      </c>
      <c r="B3891" t="s">
        <v>141</v>
      </c>
      <c r="C3891" t="s">
        <v>98</v>
      </c>
      <c r="D3891" t="s">
        <v>119</v>
      </c>
      <c r="E3891" t="s">
        <v>127</v>
      </c>
      <c r="F3891" t="s">
        <v>95</v>
      </c>
      <c r="G3891" t="s">
        <v>135</v>
      </c>
      <c r="H3891" t="s">
        <v>93</v>
      </c>
      <c r="I3891" s="15">
        <v>-5394.51</v>
      </c>
    </row>
    <row r="3892" spans="1:9" x14ac:dyDescent="0.4">
      <c r="A3892" s="12">
        <v>41135</v>
      </c>
      <c r="B3892" t="s">
        <v>141</v>
      </c>
      <c r="C3892" t="s">
        <v>126</v>
      </c>
      <c r="D3892" t="s">
        <v>110</v>
      </c>
      <c r="E3892" t="s">
        <v>132</v>
      </c>
      <c r="F3892" t="s">
        <v>104</v>
      </c>
      <c r="G3892" t="s">
        <v>99</v>
      </c>
      <c r="H3892" t="s">
        <v>93</v>
      </c>
      <c r="I3892" s="15">
        <v>-1167.04</v>
      </c>
    </row>
    <row r="3893" spans="1:9" x14ac:dyDescent="0.4">
      <c r="A3893" s="12">
        <v>41020</v>
      </c>
      <c r="B3893" t="s">
        <v>141</v>
      </c>
      <c r="C3893" t="s">
        <v>98</v>
      </c>
      <c r="D3893" t="s">
        <v>102</v>
      </c>
      <c r="E3893" t="s">
        <v>139</v>
      </c>
      <c r="F3893" t="s">
        <v>112</v>
      </c>
      <c r="G3893" t="s">
        <v>135</v>
      </c>
      <c r="H3893" t="s">
        <v>93</v>
      </c>
      <c r="I3893" s="15">
        <v>-5107.66</v>
      </c>
    </row>
    <row r="3894" spans="1:9" x14ac:dyDescent="0.4">
      <c r="A3894" s="12">
        <v>41166</v>
      </c>
      <c r="B3894" t="s">
        <v>141</v>
      </c>
      <c r="C3894" t="s">
        <v>124</v>
      </c>
      <c r="D3894" t="s">
        <v>97</v>
      </c>
      <c r="E3894" t="s">
        <v>133</v>
      </c>
      <c r="F3894" t="s">
        <v>100</v>
      </c>
      <c r="G3894" t="s">
        <v>99</v>
      </c>
      <c r="H3894" t="s">
        <v>93</v>
      </c>
      <c r="I3894" s="15">
        <v>-507.97</v>
      </c>
    </row>
    <row r="3895" spans="1:9" x14ac:dyDescent="0.4">
      <c r="A3895" s="12">
        <v>41032</v>
      </c>
      <c r="B3895" t="s">
        <v>141</v>
      </c>
      <c r="C3895" t="s">
        <v>117</v>
      </c>
      <c r="D3895" t="s">
        <v>110</v>
      </c>
      <c r="E3895" t="s">
        <v>132</v>
      </c>
      <c r="F3895" t="s">
        <v>112</v>
      </c>
      <c r="G3895" t="s">
        <v>99</v>
      </c>
      <c r="H3895">
        <v>13</v>
      </c>
      <c r="I3895" s="15">
        <v>7039.82</v>
      </c>
    </row>
    <row r="3896" spans="1:9" x14ac:dyDescent="0.4">
      <c r="A3896" s="12">
        <v>41526</v>
      </c>
      <c r="B3896" t="s">
        <v>141</v>
      </c>
      <c r="C3896" t="s">
        <v>126</v>
      </c>
      <c r="D3896" t="s">
        <v>97</v>
      </c>
      <c r="E3896" t="s">
        <v>129</v>
      </c>
      <c r="F3896" t="s">
        <v>104</v>
      </c>
      <c r="G3896" t="s">
        <v>94</v>
      </c>
      <c r="H3896" t="s">
        <v>93</v>
      </c>
      <c r="I3896" s="15">
        <v>-2269.21</v>
      </c>
    </row>
    <row r="3897" spans="1:9" x14ac:dyDescent="0.4">
      <c r="A3897" s="12">
        <v>41276</v>
      </c>
      <c r="B3897" t="s">
        <v>141</v>
      </c>
      <c r="C3897" t="s">
        <v>126</v>
      </c>
      <c r="D3897" t="s">
        <v>110</v>
      </c>
      <c r="E3897" t="s">
        <v>109</v>
      </c>
      <c r="F3897" t="s">
        <v>100</v>
      </c>
      <c r="G3897" t="s">
        <v>115</v>
      </c>
      <c r="H3897" t="s">
        <v>93</v>
      </c>
      <c r="I3897" s="15">
        <v>-2905.03</v>
      </c>
    </row>
    <row r="3898" spans="1:9" x14ac:dyDescent="0.4">
      <c r="A3898" s="12">
        <v>41511</v>
      </c>
      <c r="B3898" t="s">
        <v>141</v>
      </c>
      <c r="C3898" t="s">
        <v>98</v>
      </c>
      <c r="D3898" t="s">
        <v>106</v>
      </c>
      <c r="E3898" t="s">
        <v>105</v>
      </c>
      <c r="F3898" t="s">
        <v>100</v>
      </c>
      <c r="G3898" t="s">
        <v>99</v>
      </c>
      <c r="H3898" t="s">
        <v>93</v>
      </c>
      <c r="I3898" s="15">
        <v>-4429.1400000000003</v>
      </c>
    </row>
    <row r="3899" spans="1:9" x14ac:dyDescent="0.4">
      <c r="A3899" s="12">
        <v>41564</v>
      </c>
      <c r="B3899" t="s">
        <v>141</v>
      </c>
      <c r="C3899" t="s">
        <v>126</v>
      </c>
      <c r="D3899" t="s">
        <v>106</v>
      </c>
      <c r="E3899" t="s">
        <v>105</v>
      </c>
      <c r="F3899" t="s">
        <v>113</v>
      </c>
      <c r="G3899" t="s">
        <v>94</v>
      </c>
      <c r="H3899" t="s">
        <v>93</v>
      </c>
      <c r="I3899" s="15">
        <v>-3254.33</v>
      </c>
    </row>
    <row r="3900" spans="1:9" x14ac:dyDescent="0.4">
      <c r="A3900" s="12">
        <v>41261</v>
      </c>
      <c r="B3900" t="s">
        <v>141</v>
      </c>
      <c r="C3900" t="s">
        <v>124</v>
      </c>
      <c r="D3900" t="s">
        <v>119</v>
      </c>
      <c r="E3900" t="s">
        <v>131</v>
      </c>
      <c r="F3900" t="s">
        <v>112</v>
      </c>
      <c r="G3900" t="s">
        <v>99</v>
      </c>
      <c r="H3900" t="s">
        <v>93</v>
      </c>
      <c r="I3900" s="15">
        <v>-396.62</v>
      </c>
    </row>
    <row r="3901" spans="1:9" x14ac:dyDescent="0.4">
      <c r="A3901" s="12">
        <v>41195</v>
      </c>
      <c r="B3901" t="s">
        <v>141</v>
      </c>
      <c r="C3901" t="s">
        <v>126</v>
      </c>
      <c r="D3901" t="s">
        <v>97</v>
      </c>
      <c r="E3901" t="s">
        <v>129</v>
      </c>
      <c r="F3901" t="s">
        <v>108</v>
      </c>
      <c r="G3901" t="s">
        <v>120</v>
      </c>
      <c r="H3901" t="s">
        <v>93</v>
      </c>
      <c r="I3901" s="15">
        <v>-2009.29</v>
      </c>
    </row>
    <row r="3902" spans="1:9" x14ac:dyDescent="0.4">
      <c r="A3902" s="12">
        <v>41529</v>
      </c>
      <c r="B3902" t="s">
        <v>141</v>
      </c>
      <c r="C3902" t="s">
        <v>124</v>
      </c>
      <c r="D3902" t="s">
        <v>102</v>
      </c>
      <c r="E3902" t="s">
        <v>136</v>
      </c>
      <c r="F3902" t="s">
        <v>95</v>
      </c>
      <c r="G3902" t="s">
        <v>107</v>
      </c>
      <c r="H3902" t="s">
        <v>93</v>
      </c>
      <c r="I3902" s="15">
        <v>-504.34</v>
      </c>
    </row>
    <row r="3903" spans="1:9" x14ac:dyDescent="0.4">
      <c r="A3903" s="12">
        <v>40985</v>
      </c>
      <c r="B3903" t="s">
        <v>141</v>
      </c>
      <c r="C3903" t="s">
        <v>122</v>
      </c>
      <c r="D3903" t="s">
        <v>106</v>
      </c>
      <c r="E3903" t="s">
        <v>114</v>
      </c>
      <c r="F3903" t="s">
        <v>108</v>
      </c>
      <c r="G3903" t="s">
        <v>135</v>
      </c>
      <c r="H3903" t="s">
        <v>93</v>
      </c>
      <c r="I3903" s="15">
        <v>-1305.6300000000001</v>
      </c>
    </row>
    <row r="3904" spans="1:9" x14ac:dyDescent="0.4">
      <c r="A3904" s="12">
        <v>40945</v>
      </c>
      <c r="B3904" t="s">
        <v>141</v>
      </c>
      <c r="C3904" t="s">
        <v>103</v>
      </c>
      <c r="D3904" t="s">
        <v>97</v>
      </c>
      <c r="E3904" t="s">
        <v>140</v>
      </c>
      <c r="F3904" t="s">
        <v>95</v>
      </c>
      <c r="G3904" t="s">
        <v>94</v>
      </c>
      <c r="H3904" t="s">
        <v>93</v>
      </c>
      <c r="I3904" s="15">
        <v>-7786.73</v>
      </c>
    </row>
    <row r="3905" spans="1:9" x14ac:dyDescent="0.4">
      <c r="A3905" s="12">
        <v>41552</v>
      </c>
      <c r="B3905" t="s">
        <v>141</v>
      </c>
      <c r="C3905" t="s">
        <v>103</v>
      </c>
      <c r="D3905" t="s">
        <v>97</v>
      </c>
      <c r="E3905" t="s">
        <v>140</v>
      </c>
      <c r="F3905" t="s">
        <v>104</v>
      </c>
      <c r="G3905" t="s">
        <v>111</v>
      </c>
      <c r="H3905" t="s">
        <v>93</v>
      </c>
      <c r="I3905" s="15">
        <v>-11101.87</v>
      </c>
    </row>
    <row r="3906" spans="1:9" x14ac:dyDescent="0.4">
      <c r="A3906" s="12">
        <v>41163</v>
      </c>
      <c r="B3906" t="s">
        <v>141</v>
      </c>
      <c r="C3906" t="s">
        <v>103</v>
      </c>
      <c r="D3906" t="s">
        <v>102</v>
      </c>
      <c r="E3906" t="s">
        <v>116</v>
      </c>
      <c r="F3906" t="s">
        <v>113</v>
      </c>
      <c r="G3906" t="s">
        <v>107</v>
      </c>
      <c r="H3906" t="s">
        <v>93</v>
      </c>
      <c r="I3906" s="15">
        <v>-4542.45</v>
      </c>
    </row>
    <row r="3907" spans="1:9" x14ac:dyDescent="0.4">
      <c r="A3907" s="12">
        <v>41397</v>
      </c>
      <c r="B3907" t="s">
        <v>141</v>
      </c>
      <c r="C3907" t="s">
        <v>122</v>
      </c>
      <c r="D3907" t="s">
        <v>110</v>
      </c>
      <c r="E3907" t="s">
        <v>128</v>
      </c>
      <c r="F3907" t="s">
        <v>108</v>
      </c>
      <c r="G3907" t="s">
        <v>99</v>
      </c>
      <c r="H3907" t="s">
        <v>93</v>
      </c>
      <c r="I3907" s="15">
        <v>-2437.36</v>
      </c>
    </row>
    <row r="3908" spans="1:9" x14ac:dyDescent="0.4">
      <c r="A3908" s="12">
        <v>41614</v>
      </c>
      <c r="B3908" t="s">
        <v>141</v>
      </c>
      <c r="C3908" t="s">
        <v>126</v>
      </c>
      <c r="D3908" t="s">
        <v>110</v>
      </c>
      <c r="E3908" t="s">
        <v>121</v>
      </c>
      <c r="F3908" t="s">
        <v>104</v>
      </c>
      <c r="G3908" t="s">
        <v>130</v>
      </c>
      <c r="H3908" t="s">
        <v>93</v>
      </c>
      <c r="I3908" s="15">
        <v>-15488.24</v>
      </c>
    </row>
    <row r="3909" spans="1:9" x14ac:dyDescent="0.4">
      <c r="A3909" s="12">
        <v>41516</v>
      </c>
      <c r="B3909" t="s">
        <v>141</v>
      </c>
      <c r="C3909" t="s">
        <v>122</v>
      </c>
      <c r="D3909" t="s">
        <v>106</v>
      </c>
      <c r="E3909" t="s">
        <v>105</v>
      </c>
      <c r="F3909" t="s">
        <v>113</v>
      </c>
      <c r="G3909" t="s">
        <v>115</v>
      </c>
      <c r="H3909" t="s">
        <v>93</v>
      </c>
      <c r="I3909" s="15">
        <v>-618</v>
      </c>
    </row>
    <row r="3910" spans="1:9" x14ac:dyDescent="0.4">
      <c r="A3910" s="12">
        <v>41046</v>
      </c>
      <c r="B3910" t="s">
        <v>141</v>
      </c>
      <c r="C3910" t="s">
        <v>103</v>
      </c>
      <c r="D3910" t="s">
        <v>102</v>
      </c>
      <c r="E3910" t="s">
        <v>139</v>
      </c>
      <c r="F3910" t="s">
        <v>112</v>
      </c>
      <c r="G3910" t="s">
        <v>115</v>
      </c>
      <c r="H3910" t="s">
        <v>93</v>
      </c>
      <c r="I3910" s="15">
        <v>-5115.1899999999996</v>
      </c>
    </row>
    <row r="3911" spans="1:9" x14ac:dyDescent="0.4">
      <c r="A3911" s="12">
        <v>40979</v>
      </c>
      <c r="B3911" t="s">
        <v>141</v>
      </c>
      <c r="C3911" t="s">
        <v>122</v>
      </c>
      <c r="D3911" t="s">
        <v>110</v>
      </c>
      <c r="E3911" t="s">
        <v>109</v>
      </c>
      <c r="F3911" t="s">
        <v>113</v>
      </c>
      <c r="G3911" t="s">
        <v>115</v>
      </c>
      <c r="H3911" t="s">
        <v>93</v>
      </c>
      <c r="I3911" s="15">
        <v>-4517.18</v>
      </c>
    </row>
    <row r="3912" spans="1:9" x14ac:dyDescent="0.4">
      <c r="A3912" s="12">
        <v>41445</v>
      </c>
      <c r="B3912" t="s">
        <v>141</v>
      </c>
      <c r="C3912" t="s">
        <v>122</v>
      </c>
      <c r="D3912" t="s">
        <v>97</v>
      </c>
      <c r="E3912" t="s">
        <v>140</v>
      </c>
      <c r="F3912" t="s">
        <v>108</v>
      </c>
      <c r="G3912" t="s">
        <v>99</v>
      </c>
      <c r="H3912" t="s">
        <v>93</v>
      </c>
      <c r="I3912" s="15">
        <v>-3243.18</v>
      </c>
    </row>
    <row r="3913" spans="1:9" x14ac:dyDescent="0.4">
      <c r="A3913" s="12">
        <v>41455</v>
      </c>
      <c r="B3913" t="s">
        <v>141</v>
      </c>
      <c r="C3913" t="s">
        <v>122</v>
      </c>
      <c r="D3913" t="s">
        <v>97</v>
      </c>
      <c r="E3913" t="s">
        <v>140</v>
      </c>
      <c r="F3913" t="s">
        <v>100</v>
      </c>
      <c r="G3913" t="s">
        <v>135</v>
      </c>
      <c r="H3913" t="s">
        <v>93</v>
      </c>
      <c r="I3913" s="15">
        <v>-2767.23</v>
      </c>
    </row>
    <row r="3914" spans="1:9" x14ac:dyDescent="0.4">
      <c r="A3914" s="12">
        <v>41504</v>
      </c>
      <c r="B3914" t="s">
        <v>141</v>
      </c>
      <c r="C3914" t="s">
        <v>126</v>
      </c>
      <c r="D3914" t="s">
        <v>97</v>
      </c>
      <c r="E3914" t="s">
        <v>129</v>
      </c>
      <c r="F3914" t="s">
        <v>95</v>
      </c>
      <c r="G3914" t="s">
        <v>107</v>
      </c>
      <c r="H3914" t="s">
        <v>93</v>
      </c>
      <c r="I3914" s="15">
        <v>-3536.38</v>
      </c>
    </row>
    <row r="3915" spans="1:9" x14ac:dyDescent="0.4">
      <c r="A3915" s="12">
        <v>41227</v>
      </c>
      <c r="B3915" t="s">
        <v>141</v>
      </c>
      <c r="C3915" t="s">
        <v>98</v>
      </c>
      <c r="D3915" t="s">
        <v>97</v>
      </c>
      <c r="E3915" t="s">
        <v>133</v>
      </c>
      <c r="F3915" t="s">
        <v>113</v>
      </c>
      <c r="G3915" t="s">
        <v>111</v>
      </c>
      <c r="H3915" t="s">
        <v>93</v>
      </c>
      <c r="I3915" s="15">
        <v>-15809.84</v>
      </c>
    </row>
    <row r="3916" spans="1:9" x14ac:dyDescent="0.4">
      <c r="A3916" s="12">
        <v>41380</v>
      </c>
      <c r="B3916" t="s">
        <v>141</v>
      </c>
      <c r="C3916" t="s">
        <v>126</v>
      </c>
      <c r="D3916" t="s">
        <v>110</v>
      </c>
      <c r="E3916" t="s">
        <v>128</v>
      </c>
      <c r="F3916" t="s">
        <v>113</v>
      </c>
      <c r="G3916" t="s">
        <v>137</v>
      </c>
      <c r="H3916" t="s">
        <v>93</v>
      </c>
      <c r="I3916" s="15">
        <v>-2982.15</v>
      </c>
    </row>
    <row r="3917" spans="1:9" x14ac:dyDescent="0.4">
      <c r="A3917" s="12">
        <v>40968</v>
      </c>
      <c r="B3917" t="s">
        <v>141</v>
      </c>
      <c r="C3917" t="s">
        <v>122</v>
      </c>
      <c r="D3917" t="s">
        <v>97</v>
      </c>
      <c r="E3917" t="s">
        <v>133</v>
      </c>
      <c r="F3917" t="s">
        <v>95</v>
      </c>
      <c r="G3917" t="s">
        <v>115</v>
      </c>
      <c r="H3917" t="s">
        <v>93</v>
      </c>
      <c r="I3917" s="15">
        <v>-2158.4699999999998</v>
      </c>
    </row>
    <row r="3918" spans="1:9" x14ac:dyDescent="0.4">
      <c r="A3918" s="12">
        <v>41125</v>
      </c>
      <c r="B3918" t="s">
        <v>141</v>
      </c>
      <c r="C3918" t="s">
        <v>98</v>
      </c>
      <c r="D3918" t="s">
        <v>97</v>
      </c>
      <c r="E3918" t="s">
        <v>140</v>
      </c>
      <c r="F3918" t="s">
        <v>112</v>
      </c>
      <c r="G3918" t="s">
        <v>107</v>
      </c>
      <c r="H3918" t="s">
        <v>93</v>
      </c>
      <c r="I3918" s="15">
        <v>-6929.37</v>
      </c>
    </row>
    <row r="3919" spans="1:9" x14ac:dyDescent="0.4">
      <c r="A3919" s="12">
        <v>41349</v>
      </c>
      <c r="B3919" t="s">
        <v>141</v>
      </c>
      <c r="C3919" t="s">
        <v>122</v>
      </c>
      <c r="D3919" t="s">
        <v>119</v>
      </c>
      <c r="E3919" t="s">
        <v>125</v>
      </c>
      <c r="F3919" t="s">
        <v>104</v>
      </c>
      <c r="G3919" t="s">
        <v>120</v>
      </c>
      <c r="H3919" t="s">
        <v>93</v>
      </c>
      <c r="I3919" s="15">
        <v>-6084.35</v>
      </c>
    </row>
    <row r="3920" spans="1:9" x14ac:dyDescent="0.4">
      <c r="A3920" s="12">
        <v>41430</v>
      </c>
      <c r="B3920" t="s">
        <v>141</v>
      </c>
      <c r="C3920" t="s">
        <v>103</v>
      </c>
      <c r="D3920" t="s">
        <v>106</v>
      </c>
      <c r="E3920" t="s">
        <v>134</v>
      </c>
      <c r="F3920" t="s">
        <v>113</v>
      </c>
      <c r="G3920" t="s">
        <v>115</v>
      </c>
      <c r="H3920" t="s">
        <v>93</v>
      </c>
      <c r="I3920" s="15">
        <v>-2165.21</v>
      </c>
    </row>
    <row r="3921" spans="1:9" x14ac:dyDescent="0.4">
      <c r="A3921" s="12">
        <v>41387</v>
      </c>
      <c r="B3921" t="s">
        <v>141</v>
      </c>
      <c r="C3921" t="s">
        <v>124</v>
      </c>
      <c r="D3921" t="s">
        <v>102</v>
      </c>
      <c r="E3921" t="s">
        <v>101</v>
      </c>
      <c r="F3921" t="s">
        <v>113</v>
      </c>
      <c r="G3921" t="s">
        <v>115</v>
      </c>
      <c r="H3921" t="s">
        <v>93</v>
      </c>
      <c r="I3921" s="15">
        <v>-708.83</v>
      </c>
    </row>
    <row r="3922" spans="1:9" x14ac:dyDescent="0.4">
      <c r="A3922" s="12">
        <v>40926</v>
      </c>
      <c r="B3922" t="s">
        <v>141</v>
      </c>
      <c r="C3922" t="s">
        <v>122</v>
      </c>
      <c r="D3922" t="s">
        <v>102</v>
      </c>
      <c r="E3922" t="s">
        <v>116</v>
      </c>
      <c r="F3922" t="s">
        <v>112</v>
      </c>
      <c r="G3922" t="s">
        <v>135</v>
      </c>
      <c r="H3922" t="s">
        <v>93</v>
      </c>
      <c r="I3922" s="15">
        <v>-2032.41</v>
      </c>
    </row>
    <row r="3923" spans="1:9" x14ac:dyDescent="0.4">
      <c r="A3923" s="12">
        <v>41520</v>
      </c>
      <c r="B3923" t="s">
        <v>141</v>
      </c>
      <c r="C3923" t="s">
        <v>117</v>
      </c>
      <c r="D3923" t="s">
        <v>110</v>
      </c>
      <c r="E3923" t="s">
        <v>132</v>
      </c>
      <c r="F3923" t="s">
        <v>112</v>
      </c>
      <c r="G3923" t="s">
        <v>107</v>
      </c>
      <c r="H3923">
        <v>14</v>
      </c>
      <c r="I3923" s="15">
        <v>8890.56</v>
      </c>
    </row>
    <row r="3924" spans="1:9" x14ac:dyDescent="0.4">
      <c r="A3924" s="12">
        <v>41228</v>
      </c>
      <c r="B3924" t="s">
        <v>141</v>
      </c>
      <c r="C3924" t="s">
        <v>124</v>
      </c>
      <c r="D3924" t="s">
        <v>119</v>
      </c>
      <c r="E3924" t="s">
        <v>127</v>
      </c>
      <c r="F3924" t="s">
        <v>104</v>
      </c>
      <c r="G3924" t="s">
        <v>107</v>
      </c>
      <c r="H3924" t="s">
        <v>93</v>
      </c>
      <c r="I3924" s="15">
        <v>-657.95</v>
      </c>
    </row>
    <row r="3925" spans="1:9" x14ac:dyDescent="0.4">
      <c r="A3925" s="12">
        <v>41152</v>
      </c>
      <c r="B3925" t="s">
        <v>141</v>
      </c>
      <c r="C3925" t="s">
        <v>103</v>
      </c>
      <c r="D3925" t="s">
        <v>110</v>
      </c>
      <c r="E3925" t="s">
        <v>128</v>
      </c>
      <c r="F3925" t="s">
        <v>104</v>
      </c>
      <c r="G3925" t="s">
        <v>115</v>
      </c>
      <c r="H3925" t="s">
        <v>93</v>
      </c>
      <c r="I3925" s="15">
        <v>-4458.49</v>
      </c>
    </row>
    <row r="3926" spans="1:9" x14ac:dyDescent="0.4">
      <c r="A3926" s="12">
        <v>40972</v>
      </c>
      <c r="B3926" t="s">
        <v>141</v>
      </c>
      <c r="C3926" t="s">
        <v>98</v>
      </c>
      <c r="D3926" t="s">
        <v>119</v>
      </c>
      <c r="E3926" t="s">
        <v>131</v>
      </c>
      <c r="F3926" t="s">
        <v>104</v>
      </c>
      <c r="G3926" t="s">
        <v>111</v>
      </c>
      <c r="H3926" t="s">
        <v>93</v>
      </c>
      <c r="I3926" s="15">
        <v>-3430.45</v>
      </c>
    </row>
    <row r="3927" spans="1:9" x14ac:dyDescent="0.4">
      <c r="A3927" s="12">
        <v>41373</v>
      </c>
      <c r="B3927" t="s">
        <v>141</v>
      </c>
      <c r="C3927" t="s">
        <v>122</v>
      </c>
      <c r="D3927" t="s">
        <v>102</v>
      </c>
      <c r="E3927" t="s">
        <v>101</v>
      </c>
      <c r="F3927" t="s">
        <v>95</v>
      </c>
      <c r="G3927" t="s">
        <v>130</v>
      </c>
      <c r="H3927" t="s">
        <v>93</v>
      </c>
      <c r="I3927" s="15">
        <v>-3742.12</v>
      </c>
    </row>
    <row r="3928" spans="1:9" x14ac:dyDescent="0.4">
      <c r="A3928" s="12">
        <v>41392</v>
      </c>
      <c r="B3928" t="s">
        <v>141</v>
      </c>
      <c r="C3928" t="s">
        <v>98</v>
      </c>
      <c r="D3928" t="s">
        <v>106</v>
      </c>
      <c r="E3928" t="s">
        <v>105</v>
      </c>
      <c r="F3928" t="s">
        <v>95</v>
      </c>
      <c r="G3928" t="s">
        <v>120</v>
      </c>
      <c r="H3928" t="s">
        <v>93</v>
      </c>
      <c r="I3928" s="15">
        <v>-2193.58</v>
      </c>
    </row>
    <row r="3929" spans="1:9" x14ac:dyDescent="0.4">
      <c r="A3929" s="12">
        <v>41629</v>
      </c>
      <c r="B3929" t="s">
        <v>141</v>
      </c>
      <c r="C3929" t="s">
        <v>98</v>
      </c>
      <c r="D3929" t="s">
        <v>97</v>
      </c>
      <c r="E3929" t="s">
        <v>140</v>
      </c>
      <c r="F3929" t="s">
        <v>112</v>
      </c>
      <c r="G3929" t="s">
        <v>120</v>
      </c>
      <c r="H3929" t="s">
        <v>93</v>
      </c>
      <c r="I3929" s="15">
        <v>-13602.09</v>
      </c>
    </row>
    <row r="3930" spans="1:9" x14ac:dyDescent="0.4">
      <c r="A3930" s="12">
        <v>41095</v>
      </c>
      <c r="B3930" t="s">
        <v>141</v>
      </c>
      <c r="C3930" t="s">
        <v>98</v>
      </c>
      <c r="D3930" t="s">
        <v>102</v>
      </c>
      <c r="E3930" t="s">
        <v>101</v>
      </c>
      <c r="F3930" t="s">
        <v>108</v>
      </c>
      <c r="G3930" t="s">
        <v>120</v>
      </c>
      <c r="H3930" t="s">
        <v>93</v>
      </c>
      <c r="I3930" s="15">
        <v>-4816.71</v>
      </c>
    </row>
    <row r="3931" spans="1:9" x14ac:dyDescent="0.4">
      <c r="A3931" s="12">
        <v>41178</v>
      </c>
      <c r="B3931" t="s">
        <v>141</v>
      </c>
      <c r="C3931" t="s">
        <v>126</v>
      </c>
      <c r="D3931" t="s">
        <v>110</v>
      </c>
      <c r="E3931" t="s">
        <v>132</v>
      </c>
      <c r="F3931" t="s">
        <v>95</v>
      </c>
      <c r="G3931" t="s">
        <v>120</v>
      </c>
      <c r="H3931" t="s">
        <v>93</v>
      </c>
      <c r="I3931" s="15">
        <v>-1929.31</v>
      </c>
    </row>
    <row r="3932" spans="1:9" x14ac:dyDescent="0.4">
      <c r="A3932" s="12">
        <v>41219</v>
      </c>
      <c r="B3932" t="s">
        <v>141</v>
      </c>
      <c r="C3932" t="s">
        <v>124</v>
      </c>
      <c r="D3932" t="s">
        <v>106</v>
      </c>
      <c r="E3932" t="s">
        <v>134</v>
      </c>
      <c r="F3932" t="s">
        <v>112</v>
      </c>
      <c r="G3932" t="s">
        <v>135</v>
      </c>
      <c r="H3932" t="s">
        <v>93</v>
      </c>
      <c r="I3932" s="15">
        <v>-143.28</v>
      </c>
    </row>
    <row r="3933" spans="1:9" x14ac:dyDescent="0.4">
      <c r="A3933" s="12">
        <v>41572</v>
      </c>
      <c r="B3933" t="s">
        <v>141</v>
      </c>
      <c r="C3933" t="s">
        <v>98</v>
      </c>
      <c r="D3933" t="s">
        <v>110</v>
      </c>
      <c r="E3933" t="s">
        <v>128</v>
      </c>
      <c r="F3933" t="s">
        <v>113</v>
      </c>
      <c r="G3933" t="s">
        <v>137</v>
      </c>
      <c r="H3933" t="s">
        <v>93</v>
      </c>
      <c r="I3933" s="15">
        <v>-11491.86</v>
      </c>
    </row>
    <row r="3934" spans="1:9" x14ac:dyDescent="0.4">
      <c r="A3934" s="12">
        <v>41148</v>
      </c>
      <c r="B3934" t="s">
        <v>141</v>
      </c>
      <c r="C3934" t="s">
        <v>117</v>
      </c>
      <c r="D3934" t="s">
        <v>102</v>
      </c>
      <c r="E3934" t="s">
        <v>116</v>
      </c>
      <c r="F3934" t="s">
        <v>95</v>
      </c>
      <c r="G3934" t="s">
        <v>120</v>
      </c>
      <c r="H3934">
        <v>30</v>
      </c>
      <c r="I3934" s="15">
        <v>21790.89</v>
      </c>
    </row>
    <row r="3935" spans="1:9" x14ac:dyDescent="0.4">
      <c r="A3935" s="12">
        <v>41639</v>
      </c>
      <c r="B3935" t="s">
        <v>141</v>
      </c>
      <c r="C3935" t="s">
        <v>122</v>
      </c>
      <c r="D3935" t="s">
        <v>119</v>
      </c>
      <c r="E3935" t="s">
        <v>118</v>
      </c>
      <c r="F3935" t="s">
        <v>113</v>
      </c>
      <c r="G3935" t="s">
        <v>115</v>
      </c>
      <c r="H3935" t="s">
        <v>93</v>
      </c>
      <c r="I3935" s="15">
        <v>-1059.8800000000001</v>
      </c>
    </row>
    <row r="3936" spans="1:9" x14ac:dyDescent="0.4">
      <c r="A3936" s="12">
        <v>41365</v>
      </c>
      <c r="B3936" t="s">
        <v>141</v>
      </c>
      <c r="C3936" t="s">
        <v>117</v>
      </c>
      <c r="D3936" t="s">
        <v>97</v>
      </c>
      <c r="E3936" t="s">
        <v>129</v>
      </c>
      <c r="F3936" t="s">
        <v>108</v>
      </c>
      <c r="G3936" t="s">
        <v>94</v>
      </c>
      <c r="H3936">
        <v>14</v>
      </c>
      <c r="I3936" s="15">
        <v>11141.19</v>
      </c>
    </row>
    <row r="3937" spans="1:9" x14ac:dyDescent="0.4">
      <c r="A3937" s="12">
        <v>41209</v>
      </c>
      <c r="B3937" t="s">
        <v>141</v>
      </c>
      <c r="C3937" t="s">
        <v>126</v>
      </c>
      <c r="D3937" t="s">
        <v>119</v>
      </c>
      <c r="E3937" t="s">
        <v>131</v>
      </c>
      <c r="F3937" t="s">
        <v>104</v>
      </c>
      <c r="G3937" t="s">
        <v>120</v>
      </c>
      <c r="H3937" t="s">
        <v>93</v>
      </c>
      <c r="I3937" s="15">
        <v>-2553.21</v>
      </c>
    </row>
    <row r="3938" spans="1:9" x14ac:dyDescent="0.4">
      <c r="A3938" s="12">
        <v>41552</v>
      </c>
      <c r="B3938" t="s">
        <v>141</v>
      </c>
      <c r="C3938" t="s">
        <v>122</v>
      </c>
      <c r="D3938" t="s">
        <v>110</v>
      </c>
      <c r="E3938" t="s">
        <v>128</v>
      </c>
      <c r="F3938" t="s">
        <v>112</v>
      </c>
      <c r="G3938" t="s">
        <v>135</v>
      </c>
      <c r="H3938" t="s">
        <v>93</v>
      </c>
      <c r="I3938" s="15">
        <v>-1410.04</v>
      </c>
    </row>
    <row r="3939" spans="1:9" x14ac:dyDescent="0.4">
      <c r="A3939" s="12">
        <v>41242</v>
      </c>
      <c r="B3939" t="s">
        <v>141</v>
      </c>
      <c r="C3939" t="s">
        <v>122</v>
      </c>
      <c r="D3939" t="s">
        <v>119</v>
      </c>
      <c r="E3939" t="s">
        <v>125</v>
      </c>
      <c r="F3939" t="s">
        <v>113</v>
      </c>
      <c r="G3939" t="s">
        <v>107</v>
      </c>
      <c r="H3939" t="s">
        <v>93</v>
      </c>
      <c r="I3939" s="15">
        <v>-7252.59</v>
      </c>
    </row>
    <row r="3940" spans="1:9" x14ac:dyDescent="0.4">
      <c r="A3940" s="12">
        <v>41002</v>
      </c>
      <c r="B3940" t="s">
        <v>141</v>
      </c>
      <c r="C3940" t="s">
        <v>126</v>
      </c>
      <c r="D3940" t="s">
        <v>97</v>
      </c>
      <c r="E3940" t="s">
        <v>129</v>
      </c>
      <c r="F3940" t="s">
        <v>108</v>
      </c>
      <c r="G3940" t="s">
        <v>115</v>
      </c>
      <c r="H3940" t="s">
        <v>93</v>
      </c>
      <c r="I3940" s="15">
        <v>-3434.61</v>
      </c>
    </row>
    <row r="3941" spans="1:9" x14ac:dyDescent="0.4">
      <c r="A3941" s="12">
        <v>40941</v>
      </c>
      <c r="B3941" t="s">
        <v>141</v>
      </c>
      <c r="C3941" t="s">
        <v>117</v>
      </c>
      <c r="D3941" t="s">
        <v>102</v>
      </c>
      <c r="E3941" t="s">
        <v>139</v>
      </c>
      <c r="F3941" t="s">
        <v>112</v>
      </c>
      <c r="G3941" t="s">
        <v>111</v>
      </c>
      <c r="H3941">
        <v>68</v>
      </c>
      <c r="I3941" s="15">
        <v>83867.240000000005</v>
      </c>
    </row>
    <row r="3942" spans="1:9" x14ac:dyDescent="0.4">
      <c r="A3942" s="12">
        <v>41154</v>
      </c>
      <c r="B3942" t="s">
        <v>141</v>
      </c>
      <c r="C3942" t="s">
        <v>124</v>
      </c>
      <c r="D3942" t="s">
        <v>110</v>
      </c>
      <c r="E3942" t="s">
        <v>132</v>
      </c>
      <c r="F3942" t="s">
        <v>100</v>
      </c>
      <c r="G3942" t="s">
        <v>115</v>
      </c>
      <c r="H3942" t="s">
        <v>93</v>
      </c>
      <c r="I3942" s="15">
        <v>-308.8</v>
      </c>
    </row>
    <row r="3943" spans="1:9" x14ac:dyDescent="0.4">
      <c r="A3943" s="12">
        <v>41048</v>
      </c>
      <c r="B3943" t="s">
        <v>141</v>
      </c>
      <c r="C3943" t="s">
        <v>122</v>
      </c>
      <c r="D3943" t="s">
        <v>119</v>
      </c>
      <c r="E3943" t="s">
        <v>127</v>
      </c>
      <c r="F3943" t="s">
        <v>112</v>
      </c>
      <c r="G3943" t="s">
        <v>130</v>
      </c>
      <c r="H3943" t="s">
        <v>93</v>
      </c>
      <c r="I3943" s="15">
        <v>-3791.51</v>
      </c>
    </row>
    <row r="3944" spans="1:9" x14ac:dyDescent="0.4">
      <c r="A3944" s="12">
        <v>40949</v>
      </c>
      <c r="B3944" t="s">
        <v>141</v>
      </c>
      <c r="C3944" t="s">
        <v>98</v>
      </c>
      <c r="D3944" t="s">
        <v>119</v>
      </c>
      <c r="E3944" t="s">
        <v>123</v>
      </c>
      <c r="F3944" t="s">
        <v>104</v>
      </c>
      <c r="G3944" t="s">
        <v>135</v>
      </c>
      <c r="H3944" t="s">
        <v>93</v>
      </c>
      <c r="I3944" s="15">
        <v>-1913.73</v>
      </c>
    </row>
    <row r="3945" spans="1:9" x14ac:dyDescent="0.4">
      <c r="A3945" s="12">
        <v>41071</v>
      </c>
      <c r="B3945" t="s">
        <v>141</v>
      </c>
      <c r="C3945" t="s">
        <v>124</v>
      </c>
      <c r="D3945" t="s">
        <v>110</v>
      </c>
      <c r="E3945" t="s">
        <v>132</v>
      </c>
      <c r="F3945" t="s">
        <v>112</v>
      </c>
      <c r="G3945" t="s">
        <v>130</v>
      </c>
      <c r="H3945" t="s">
        <v>93</v>
      </c>
      <c r="I3945" s="15">
        <v>-293.3</v>
      </c>
    </row>
    <row r="3946" spans="1:9" x14ac:dyDescent="0.4">
      <c r="A3946" s="12">
        <v>41334</v>
      </c>
      <c r="B3946" t="s">
        <v>141</v>
      </c>
      <c r="C3946" t="s">
        <v>124</v>
      </c>
      <c r="D3946" t="s">
        <v>97</v>
      </c>
      <c r="E3946" t="s">
        <v>140</v>
      </c>
      <c r="F3946" t="s">
        <v>113</v>
      </c>
      <c r="G3946" t="s">
        <v>94</v>
      </c>
      <c r="H3946" t="s">
        <v>93</v>
      </c>
      <c r="I3946" s="15">
        <v>-597.14</v>
      </c>
    </row>
    <row r="3947" spans="1:9" x14ac:dyDescent="0.4">
      <c r="A3947" s="12">
        <v>41428</v>
      </c>
      <c r="B3947" t="s">
        <v>141</v>
      </c>
      <c r="C3947" t="s">
        <v>126</v>
      </c>
      <c r="D3947" t="s">
        <v>110</v>
      </c>
      <c r="E3947" t="s">
        <v>109</v>
      </c>
      <c r="F3947" t="s">
        <v>100</v>
      </c>
      <c r="G3947" t="s">
        <v>94</v>
      </c>
      <c r="H3947" t="s">
        <v>93</v>
      </c>
      <c r="I3947" s="15">
        <v>-2860.66</v>
      </c>
    </row>
    <row r="3948" spans="1:9" x14ac:dyDescent="0.4">
      <c r="A3948" s="12">
        <v>41377</v>
      </c>
      <c r="B3948" t="s">
        <v>141</v>
      </c>
      <c r="C3948" t="s">
        <v>103</v>
      </c>
      <c r="D3948" t="s">
        <v>102</v>
      </c>
      <c r="E3948" t="s">
        <v>139</v>
      </c>
      <c r="F3948" t="s">
        <v>95</v>
      </c>
      <c r="G3948" t="s">
        <v>115</v>
      </c>
      <c r="H3948" t="s">
        <v>93</v>
      </c>
      <c r="I3948" s="15">
        <v>-4976</v>
      </c>
    </row>
    <row r="3949" spans="1:9" x14ac:dyDescent="0.4">
      <c r="A3949" s="12">
        <v>41632</v>
      </c>
      <c r="B3949" t="s">
        <v>141</v>
      </c>
      <c r="C3949" t="s">
        <v>103</v>
      </c>
      <c r="D3949" t="s">
        <v>106</v>
      </c>
      <c r="E3949" t="s">
        <v>134</v>
      </c>
      <c r="F3949" t="s">
        <v>104</v>
      </c>
      <c r="G3949" t="s">
        <v>99</v>
      </c>
      <c r="H3949" t="s">
        <v>93</v>
      </c>
      <c r="I3949" s="15">
        <v>-2109.7600000000002</v>
      </c>
    </row>
    <row r="3950" spans="1:9" x14ac:dyDescent="0.4">
      <c r="A3950" s="12">
        <v>41377</v>
      </c>
      <c r="B3950" t="s">
        <v>141</v>
      </c>
      <c r="C3950" t="s">
        <v>124</v>
      </c>
      <c r="D3950" t="s">
        <v>102</v>
      </c>
      <c r="E3950" t="s">
        <v>136</v>
      </c>
      <c r="F3950" t="s">
        <v>108</v>
      </c>
      <c r="G3950" t="s">
        <v>130</v>
      </c>
      <c r="H3950" t="s">
        <v>93</v>
      </c>
      <c r="I3950" s="15">
        <v>-712.94</v>
      </c>
    </row>
    <row r="3951" spans="1:9" x14ac:dyDescent="0.4">
      <c r="A3951" s="12">
        <v>41037</v>
      </c>
      <c r="B3951" t="s">
        <v>141</v>
      </c>
      <c r="C3951" t="s">
        <v>124</v>
      </c>
      <c r="D3951" t="s">
        <v>119</v>
      </c>
      <c r="E3951" t="s">
        <v>125</v>
      </c>
      <c r="F3951" t="s">
        <v>108</v>
      </c>
      <c r="G3951" t="s">
        <v>99</v>
      </c>
      <c r="H3951" t="s">
        <v>93</v>
      </c>
      <c r="I3951" s="15">
        <v>-1206.04</v>
      </c>
    </row>
    <row r="3952" spans="1:9" x14ac:dyDescent="0.4">
      <c r="A3952" s="12">
        <v>41171</v>
      </c>
      <c r="B3952" t="s">
        <v>141</v>
      </c>
      <c r="C3952" t="s">
        <v>122</v>
      </c>
      <c r="D3952" t="s">
        <v>97</v>
      </c>
      <c r="E3952" t="s">
        <v>133</v>
      </c>
      <c r="F3952" t="s">
        <v>113</v>
      </c>
      <c r="G3952" t="s">
        <v>130</v>
      </c>
      <c r="H3952" t="s">
        <v>93</v>
      </c>
      <c r="I3952" s="15">
        <v>-2627.35</v>
      </c>
    </row>
    <row r="3953" spans="1:9" x14ac:dyDescent="0.4">
      <c r="A3953" s="12">
        <v>41499</v>
      </c>
      <c r="B3953" t="s">
        <v>141</v>
      </c>
      <c r="C3953" t="s">
        <v>124</v>
      </c>
      <c r="D3953" t="s">
        <v>119</v>
      </c>
      <c r="E3953" t="s">
        <v>131</v>
      </c>
      <c r="F3953" t="s">
        <v>95</v>
      </c>
      <c r="G3953" t="s">
        <v>130</v>
      </c>
      <c r="H3953" t="s">
        <v>93</v>
      </c>
      <c r="I3953" s="15">
        <v>-314.51</v>
      </c>
    </row>
    <row r="3954" spans="1:9" x14ac:dyDescent="0.4">
      <c r="A3954" s="12">
        <v>41612</v>
      </c>
      <c r="B3954" t="s">
        <v>141</v>
      </c>
      <c r="C3954" t="s">
        <v>98</v>
      </c>
      <c r="D3954" t="s">
        <v>110</v>
      </c>
      <c r="E3954" t="s">
        <v>109</v>
      </c>
      <c r="F3954" t="s">
        <v>95</v>
      </c>
      <c r="G3954" t="s">
        <v>115</v>
      </c>
      <c r="H3954" t="s">
        <v>93</v>
      </c>
      <c r="I3954" s="15">
        <v>-6577.75</v>
      </c>
    </row>
    <row r="3955" spans="1:9" x14ac:dyDescent="0.4">
      <c r="A3955" s="12">
        <v>41410</v>
      </c>
      <c r="B3955" t="s">
        <v>141</v>
      </c>
      <c r="C3955" t="s">
        <v>103</v>
      </c>
      <c r="D3955" t="s">
        <v>110</v>
      </c>
      <c r="E3955" t="s">
        <v>109</v>
      </c>
      <c r="F3955" t="s">
        <v>100</v>
      </c>
      <c r="G3955" t="s">
        <v>111</v>
      </c>
      <c r="H3955" t="s">
        <v>93</v>
      </c>
      <c r="I3955" s="15">
        <v>-9134.93</v>
      </c>
    </row>
    <row r="3956" spans="1:9" x14ac:dyDescent="0.4">
      <c r="A3956" s="12">
        <v>41500</v>
      </c>
      <c r="B3956" t="s">
        <v>141</v>
      </c>
      <c r="C3956" t="s">
        <v>117</v>
      </c>
      <c r="D3956" t="s">
        <v>119</v>
      </c>
      <c r="E3956" t="s">
        <v>125</v>
      </c>
      <c r="F3956" t="s">
        <v>113</v>
      </c>
      <c r="G3956" t="s">
        <v>120</v>
      </c>
      <c r="H3956">
        <v>173</v>
      </c>
      <c r="I3956" s="15">
        <v>134629.19</v>
      </c>
    </row>
    <row r="3957" spans="1:9" x14ac:dyDescent="0.4">
      <c r="A3957" s="12">
        <v>41596</v>
      </c>
      <c r="B3957" t="s">
        <v>141</v>
      </c>
      <c r="C3957" t="s">
        <v>103</v>
      </c>
      <c r="D3957" t="s">
        <v>106</v>
      </c>
      <c r="E3957" t="s">
        <v>134</v>
      </c>
      <c r="F3957" t="s">
        <v>112</v>
      </c>
      <c r="G3957" t="s">
        <v>115</v>
      </c>
      <c r="H3957" t="s">
        <v>93</v>
      </c>
      <c r="I3957" s="15">
        <v>-2040.29</v>
      </c>
    </row>
    <row r="3958" spans="1:9" x14ac:dyDescent="0.4">
      <c r="A3958" s="12">
        <v>41103</v>
      </c>
      <c r="B3958" t="s">
        <v>141</v>
      </c>
      <c r="C3958" t="s">
        <v>98</v>
      </c>
      <c r="D3958" t="s">
        <v>119</v>
      </c>
      <c r="E3958" t="s">
        <v>127</v>
      </c>
      <c r="F3958" t="s">
        <v>108</v>
      </c>
      <c r="G3958" t="s">
        <v>115</v>
      </c>
      <c r="H3958" t="s">
        <v>93</v>
      </c>
      <c r="I3958" s="15">
        <v>-7569.77</v>
      </c>
    </row>
    <row r="3959" spans="1:9" x14ac:dyDescent="0.4">
      <c r="A3959" s="12">
        <v>41045</v>
      </c>
      <c r="B3959" t="s">
        <v>141</v>
      </c>
      <c r="C3959" t="s">
        <v>124</v>
      </c>
      <c r="D3959" t="s">
        <v>102</v>
      </c>
      <c r="E3959" t="s">
        <v>101</v>
      </c>
      <c r="F3959" t="s">
        <v>104</v>
      </c>
      <c r="G3959" t="s">
        <v>107</v>
      </c>
      <c r="H3959" t="s">
        <v>93</v>
      </c>
      <c r="I3959" s="15">
        <v>-269.98</v>
      </c>
    </row>
    <row r="3960" spans="1:9" x14ac:dyDescent="0.4">
      <c r="A3960" s="12">
        <v>41015</v>
      </c>
      <c r="B3960" t="s">
        <v>141</v>
      </c>
      <c r="C3960" t="s">
        <v>98</v>
      </c>
      <c r="D3960" t="s">
        <v>97</v>
      </c>
      <c r="E3960" t="s">
        <v>140</v>
      </c>
      <c r="F3960" t="s">
        <v>113</v>
      </c>
      <c r="G3960" t="s">
        <v>107</v>
      </c>
      <c r="H3960" t="s">
        <v>93</v>
      </c>
      <c r="I3960" s="15">
        <v>-6846.47</v>
      </c>
    </row>
    <row r="3961" spans="1:9" x14ac:dyDescent="0.4">
      <c r="A3961" s="12">
        <v>41619</v>
      </c>
      <c r="B3961" t="s">
        <v>141</v>
      </c>
      <c r="C3961" t="s">
        <v>124</v>
      </c>
      <c r="D3961" t="s">
        <v>119</v>
      </c>
      <c r="E3961" t="s">
        <v>125</v>
      </c>
      <c r="F3961" t="s">
        <v>112</v>
      </c>
      <c r="G3961" t="s">
        <v>94</v>
      </c>
      <c r="H3961" t="s">
        <v>93</v>
      </c>
      <c r="I3961" s="15">
        <v>-2805.58</v>
      </c>
    </row>
    <row r="3962" spans="1:9" x14ac:dyDescent="0.4">
      <c r="A3962" s="12">
        <v>41594</v>
      </c>
      <c r="B3962" t="s">
        <v>141</v>
      </c>
      <c r="C3962" t="s">
        <v>124</v>
      </c>
      <c r="D3962" t="s">
        <v>97</v>
      </c>
      <c r="E3962" t="s">
        <v>140</v>
      </c>
      <c r="F3962" t="s">
        <v>104</v>
      </c>
      <c r="G3962" t="s">
        <v>137</v>
      </c>
      <c r="H3962" t="s">
        <v>93</v>
      </c>
      <c r="I3962" s="15">
        <v>-408.33</v>
      </c>
    </row>
    <row r="3963" spans="1:9" x14ac:dyDescent="0.4">
      <c r="A3963" s="12">
        <v>41585</v>
      </c>
      <c r="B3963" t="s">
        <v>141</v>
      </c>
      <c r="C3963" t="s">
        <v>103</v>
      </c>
      <c r="D3963" t="s">
        <v>119</v>
      </c>
      <c r="E3963" t="s">
        <v>127</v>
      </c>
      <c r="F3963" t="s">
        <v>113</v>
      </c>
      <c r="G3963" t="s">
        <v>130</v>
      </c>
      <c r="H3963" t="s">
        <v>93</v>
      </c>
      <c r="I3963" s="15">
        <v>-5568.66</v>
      </c>
    </row>
    <row r="3964" spans="1:9" x14ac:dyDescent="0.4">
      <c r="A3964" s="12">
        <v>41266</v>
      </c>
      <c r="B3964" t="s">
        <v>141</v>
      </c>
      <c r="C3964" t="s">
        <v>103</v>
      </c>
      <c r="D3964" t="s">
        <v>97</v>
      </c>
      <c r="E3964" t="s">
        <v>129</v>
      </c>
      <c r="F3964" t="s">
        <v>112</v>
      </c>
      <c r="G3964" t="s">
        <v>99</v>
      </c>
      <c r="H3964" t="s">
        <v>93</v>
      </c>
      <c r="I3964" s="15">
        <v>-5532.48</v>
      </c>
    </row>
    <row r="3965" spans="1:9" x14ac:dyDescent="0.4">
      <c r="A3965" s="12">
        <v>41099</v>
      </c>
      <c r="B3965" t="s">
        <v>141</v>
      </c>
      <c r="C3965" t="s">
        <v>103</v>
      </c>
      <c r="D3965" t="s">
        <v>110</v>
      </c>
      <c r="E3965" t="s">
        <v>109</v>
      </c>
      <c r="F3965" t="s">
        <v>100</v>
      </c>
      <c r="G3965" t="s">
        <v>111</v>
      </c>
      <c r="H3965" t="s">
        <v>93</v>
      </c>
      <c r="I3965" s="15">
        <v>-6211.75</v>
      </c>
    </row>
    <row r="3966" spans="1:9" x14ac:dyDescent="0.4">
      <c r="A3966" s="12">
        <v>41565</v>
      </c>
      <c r="B3966" t="s">
        <v>141</v>
      </c>
      <c r="C3966" t="s">
        <v>126</v>
      </c>
      <c r="D3966" t="s">
        <v>102</v>
      </c>
      <c r="E3966" t="s">
        <v>139</v>
      </c>
      <c r="F3966" t="s">
        <v>113</v>
      </c>
      <c r="G3966" t="s">
        <v>130</v>
      </c>
      <c r="H3966" t="s">
        <v>93</v>
      </c>
      <c r="I3966" s="15">
        <v>-11009.78</v>
      </c>
    </row>
    <row r="3967" spans="1:9" x14ac:dyDescent="0.4">
      <c r="A3967" s="12">
        <v>41190</v>
      </c>
      <c r="B3967" t="s">
        <v>141</v>
      </c>
      <c r="C3967" t="s">
        <v>122</v>
      </c>
      <c r="D3967" t="s">
        <v>119</v>
      </c>
      <c r="E3967" t="s">
        <v>127</v>
      </c>
      <c r="F3967" t="s">
        <v>108</v>
      </c>
      <c r="G3967" t="s">
        <v>137</v>
      </c>
      <c r="H3967" t="s">
        <v>93</v>
      </c>
      <c r="I3967" s="15">
        <v>-1663.68</v>
      </c>
    </row>
    <row r="3968" spans="1:9" x14ac:dyDescent="0.4">
      <c r="A3968" s="12">
        <v>41454</v>
      </c>
      <c r="B3968" t="s">
        <v>141</v>
      </c>
      <c r="C3968" t="s">
        <v>126</v>
      </c>
      <c r="D3968" t="s">
        <v>102</v>
      </c>
      <c r="E3968" t="s">
        <v>139</v>
      </c>
      <c r="F3968" t="s">
        <v>95</v>
      </c>
      <c r="G3968" t="s">
        <v>130</v>
      </c>
      <c r="H3968" t="s">
        <v>93</v>
      </c>
      <c r="I3968" s="15">
        <v>-4467.08</v>
      </c>
    </row>
    <row r="3969" spans="1:9" x14ac:dyDescent="0.4">
      <c r="A3969" s="12">
        <v>41473</v>
      </c>
      <c r="B3969" t="s">
        <v>141</v>
      </c>
      <c r="C3969" t="s">
        <v>98</v>
      </c>
      <c r="D3969" t="s">
        <v>102</v>
      </c>
      <c r="E3969" t="s">
        <v>101</v>
      </c>
      <c r="F3969" t="s">
        <v>104</v>
      </c>
      <c r="G3969" t="s">
        <v>120</v>
      </c>
      <c r="H3969" t="s">
        <v>93</v>
      </c>
      <c r="I3969" s="15">
        <v>-5301.14</v>
      </c>
    </row>
    <row r="3970" spans="1:9" x14ac:dyDescent="0.4">
      <c r="A3970" s="12">
        <v>41535</v>
      </c>
      <c r="B3970" t="s">
        <v>141</v>
      </c>
      <c r="C3970" t="s">
        <v>98</v>
      </c>
      <c r="D3970" t="s">
        <v>110</v>
      </c>
      <c r="E3970" t="s">
        <v>109</v>
      </c>
      <c r="F3970" t="s">
        <v>113</v>
      </c>
      <c r="G3970" t="s">
        <v>107</v>
      </c>
      <c r="H3970" t="s">
        <v>93</v>
      </c>
      <c r="I3970" s="15">
        <v>-5974.03</v>
      </c>
    </row>
    <row r="3971" spans="1:9" x14ac:dyDescent="0.4">
      <c r="A3971" s="12">
        <v>41197</v>
      </c>
      <c r="B3971" t="s">
        <v>141</v>
      </c>
      <c r="C3971" t="s">
        <v>124</v>
      </c>
      <c r="D3971" t="s">
        <v>106</v>
      </c>
      <c r="E3971" t="s">
        <v>134</v>
      </c>
      <c r="F3971" t="s">
        <v>112</v>
      </c>
      <c r="G3971" t="s">
        <v>135</v>
      </c>
      <c r="H3971" t="s">
        <v>93</v>
      </c>
      <c r="I3971" s="15">
        <v>-232.84</v>
      </c>
    </row>
    <row r="3972" spans="1:9" x14ac:dyDescent="0.4">
      <c r="A3972" s="12">
        <v>41325</v>
      </c>
      <c r="B3972" t="s">
        <v>141</v>
      </c>
      <c r="C3972" t="s">
        <v>126</v>
      </c>
      <c r="D3972" t="s">
        <v>119</v>
      </c>
      <c r="E3972" t="s">
        <v>125</v>
      </c>
      <c r="F3972" t="s">
        <v>104</v>
      </c>
      <c r="G3972" t="s">
        <v>99</v>
      </c>
      <c r="H3972" t="s">
        <v>93</v>
      </c>
      <c r="I3972" s="15">
        <v>-9353.14</v>
      </c>
    </row>
    <row r="3973" spans="1:9" x14ac:dyDescent="0.4">
      <c r="A3973" s="12">
        <v>41432</v>
      </c>
      <c r="B3973" t="s">
        <v>141</v>
      </c>
      <c r="C3973" t="s">
        <v>126</v>
      </c>
      <c r="D3973" t="s">
        <v>102</v>
      </c>
      <c r="E3973" t="s">
        <v>101</v>
      </c>
      <c r="F3973" t="s">
        <v>100</v>
      </c>
      <c r="G3973" t="s">
        <v>107</v>
      </c>
      <c r="H3973" t="s">
        <v>93</v>
      </c>
      <c r="I3973" s="15">
        <v>-2620.81</v>
      </c>
    </row>
    <row r="3974" spans="1:9" x14ac:dyDescent="0.4">
      <c r="A3974" s="12">
        <v>41220</v>
      </c>
      <c r="B3974" t="s">
        <v>141</v>
      </c>
      <c r="C3974" t="s">
        <v>122</v>
      </c>
      <c r="D3974" t="s">
        <v>102</v>
      </c>
      <c r="E3974" t="s">
        <v>136</v>
      </c>
      <c r="F3974" t="s">
        <v>100</v>
      </c>
      <c r="G3974" t="s">
        <v>94</v>
      </c>
      <c r="H3974" t="s">
        <v>93</v>
      </c>
      <c r="I3974" s="15">
        <v>-4583.3500000000004</v>
      </c>
    </row>
    <row r="3975" spans="1:9" x14ac:dyDescent="0.4">
      <c r="A3975" s="12">
        <v>41059</v>
      </c>
      <c r="B3975" t="s">
        <v>141</v>
      </c>
      <c r="C3975" t="s">
        <v>117</v>
      </c>
      <c r="D3975" t="s">
        <v>106</v>
      </c>
      <c r="E3975" t="s">
        <v>138</v>
      </c>
      <c r="F3975" t="s">
        <v>100</v>
      </c>
      <c r="G3975" t="s">
        <v>115</v>
      </c>
      <c r="H3975">
        <v>21</v>
      </c>
      <c r="I3975" s="15">
        <v>14801.06</v>
      </c>
    </row>
    <row r="3976" spans="1:9" x14ac:dyDescent="0.4">
      <c r="A3976" s="12">
        <v>41046</v>
      </c>
      <c r="B3976" t="s">
        <v>141</v>
      </c>
      <c r="C3976" t="s">
        <v>103</v>
      </c>
      <c r="D3976" t="s">
        <v>97</v>
      </c>
      <c r="E3976" t="s">
        <v>96</v>
      </c>
      <c r="F3976" t="s">
        <v>108</v>
      </c>
      <c r="G3976" t="s">
        <v>115</v>
      </c>
      <c r="H3976" t="s">
        <v>93</v>
      </c>
      <c r="I3976" s="15">
        <v>-3975.17</v>
      </c>
    </row>
    <row r="3977" spans="1:9" x14ac:dyDescent="0.4">
      <c r="A3977" s="12">
        <v>41274</v>
      </c>
      <c r="B3977" t="s">
        <v>141</v>
      </c>
      <c r="C3977" t="s">
        <v>126</v>
      </c>
      <c r="D3977" t="s">
        <v>110</v>
      </c>
      <c r="E3977" t="s">
        <v>132</v>
      </c>
      <c r="F3977" t="s">
        <v>100</v>
      </c>
      <c r="G3977" t="s">
        <v>137</v>
      </c>
      <c r="H3977" t="s">
        <v>93</v>
      </c>
      <c r="I3977" s="15">
        <v>-2826.86</v>
      </c>
    </row>
    <row r="3978" spans="1:9" x14ac:dyDescent="0.4">
      <c r="A3978" s="12">
        <v>41534</v>
      </c>
      <c r="B3978" t="s">
        <v>141</v>
      </c>
      <c r="C3978" t="s">
        <v>126</v>
      </c>
      <c r="D3978" t="s">
        <v>97</v>
      </c>
      <c r="E3978" t="s">
        <v>96</v>
      </c>
      <c r="F3978" t="s">
        <v>113</v>
      </c>
      <c r="G3978" t="s">
        <v>94</v>
      </c>
      <c r="H3978" t="s">
        <v>93</v>
      </c>
      <c r="I3978" s="15">
        <v>-2729.23</v>
      </c>
    </row>
    <row r="3979" spans="1:9" x14ac:dyDescent="0.4">
      <c r="A3979" s="12">
        <v>41634</v>
      </c>
      <c r="B3979" t="s">
        <v>141</v>
      </c>
      <c r="C3979" t="s">
        <v>122</v>
      </c>
      <c r="D3979" t="s">
        <v>97</v>
      </c>
      <c r="E3979" t="s">
        <v>140</v>
      </c>
      <c r="F3979" t="s">
        <v>112</v>
      </c>
      <c r="G3979" t="s">
        <v>107</v>
      </c>
      <c r="H3979" t="s">
        <v>93</v>
      </c>
      <c r="I3979" s="15">
        <v>-4292.7700000000004</v>
      </c>
    </row>
    <row r="3980" spans="1:9" x14ac:dyDescent="0.4">
      <c r="A3980" s="12">
        <v>41614</v>
      </c>
      <c r="B3980" t="s">
        <v>141</v>
      </c>
      <c r="C3980" t="s">
        <v>103</v>
      </c>
      <c r="D3980" t="s">
        <v>102</v>
      </c>
      <c r="E3980" t="s">
        <v>136</v>
      </c>
      <c r="F3980" t="s">
        <v>112</v>
      </c>
      <c r="G3980" t="s">
        <v>130</v>
      </c>
      <c r="H3980" t="s">
        <v>93</v>
      </c>
      <c r="I3980" s="15">
        <v>-6885.16</v>
      </c>
    </row>
    <row r="3981" spans="1:9" x14ac:dyDescent="0.4">
      <c r="A3981" s="12">
        <v>41457</v>
      </c>
      <c r="B3981" t="s">
        <v>141</v>
      </c>
      <c r="C3981" t="s">
        <v>117</v>
      </c>
      <c r="D3981" t="s">
        <v>97</v>
      </c>
      <c r="E3981" t="s">
        <v>129</v>
      </c>
      <c r="F3981" t="s">
        <v>104</v>
      </c>
      <c r="G3981" t="s">
        <v>137</v>
      </c>
      <c r="H3981">
        <v>15</v>
      </c>
      <c r="I3981" s="15">
        <v>8405.11</v>
      </c>
    </row>
    <row r="3982" spans="1:9" x14ac:dyDescent="0.4">
      <c r="A3982" s="12">
        <v>40938</v>
      </c>
      <c r="B3982" t="s">
        <v>141</v>
      </c>
      <c r="C3982" t="s">
        <v>117</v>
      </c>
      <c r="D3982" t="s">
        <v>119</v>
      </c>
      <c r="E3982" t="s">
        <v>118</v>
      </c>
      <c r="F3982" t="s">
        <v>113</v>
      </c>
      <c r="G3982" t="s">
        <v>107</v>
      </c>
      <c r="H3982">
        <v>15</v>
      </c>
      <c r="I3982" s="15">
        <v>10813.26</v>
      </c>
    </row>
    <row r="3983" spans="1:9" x14ac:dyDescent="0.4">
      <c r="A3983" s="12">
        <v>41453</v>
      </c>
      <c r="B3983" t="s">
        <v>141</v>
      </c>
      <c r="C3983" t="s">
        <v>117</v>
      </c>
      <c r="D3983" t="s">
        <v>119</v>
      </c>
      <c r="E3983" t="s">
        <v>118</v>
      </c>
      <c r="F3983" t="s">
        <v>108</v>
      </c>
      <c r="G3983" t="s">
        <v>111</v>
      </c>
      <c r="H3983">
        <v>13</v>
      </c>
      <c r="I3983" s="15">
        <v>16934.900000000001</v>
      </c>
    </row>
    <row r="3984" spans="1:9" x14ac:dyDescent="0.4">
      <c r="A3984" s="12">
        <v>41359</v>
      </c>
      <c r="B3984" t="s">
        <v>141</v>
      </c>
      <c r="C3984" t="s">
        <v>103</v>
      </c>
      <c r="D3984" t="s">
        <v>106</v>
      </c>
      <c r="E3984" t="s">
        <v>138</v>
      </c>
      <c r="F3984" t="s">
        <v>113</v>
      </c>
      <c r="G3984" t="s">
        <v>120</v>
      </c>
      <c r="H3984" t="s">
        <v>93</v>
      </c>
      <c r="I3984" s="15">
        <v>-4546.8999999999996</v>
      </c>
    </row>
    <row r="3985" spans="1:9" x14ac:dyDescent="0.4">
      <c r="A3985" s="12">
        <v>41113</v>
      </c>
      <c r="B3985" t="s">
        <v>141</v>
      </c>
      <c r="C3985" t="s">
        <v>98</v>
      </c>
      <c r="D3985" t="s">
        <v>110</v>
      </c>
      <c r="E3985" t="s">
        <v>132</v>
      </c>
      <c r="F3985" t="s">
        <v>113</v>
      </c>
      <c r="G3985" t="s">
        <v>99</v>
      </c>
      <c r="H3985" t="s">
        <v>93</v>
      </c>
      <c r="I3985" s="15">
        <v>-3209.01</v>
      </c>
    </row>
    <row r="3986" spans="1:9" x14ac:dyDescent="0.4">
      <c r="A3986" s="12">
        <v>41083</v>
      </c>
      <c r="B3986" t="s">
        <v>141</v>
      </c>
      <c r="C3986" t="s">
        <v>122</v>
      </c>
      <c r="D3986" t="s">
        <v>106</v>
      </c>
      <c r="E3986" t="s">
        <v>114</v>
      </c>
      <c r="F3986" t="s">
        <v>108</v>
      </c>
      <c r="G3986" t="s">
        <v>115</v>
      </c>
      <c r="H3986" t="s">
        <v>93</v>
      </c>
      <c r="I3986" s="15">
        <v>-1075.1300000000001</v>
      </c>
    </row>
    <row r="3987" spans="1:9" x14ac:dyDescent="0.4">
      <c r="A3987" s="12">
        <v>41007</v>
      </c>
      <c r="B3987" t="s">
        <v>141</v>
      </c>
      <c r="C3987" t="s">
        <v>124</v>
      </c>
      <c r="D3987" t="s">
        <v>110</v>
      </c>
      <c r="E3987" t="s">
        <v>132</v>
      </c>
      <c r="F3987" t="s">
        <v>112</v>
      </c>
      <c r="G3987" t="s">
        <v>135</v>
      </c>
      <c r="H3987" t="s">
        <v>93</v>
      </c>
      <c r="I3987" s="15">
        <v>-210.33</v>
      </c>
    </row>
    <row r="3988" spans="1:9" x14ac:dyDescent="0.4">
      <c r="A3988" s="12">
        <v>41316</v>
      </c>
      <c r="B3988" t="s">
        <v>141</v>
      </c>
      <c r="C3988" t="s">
        <v>117</v>
      </c>
      <c r="D3988" t="s">
        <v>119</v>
      </c>
      <c r="E3988" t="s">
        <v>131</v>
      </c>
      <c r="F3988" t="s">
        <v>112</v>
      </c>
      <c r="G3988" t="s">
        <v>135</v>
      </c>
      <c r="H3988">
        <v>8</v>
      </c>
      <c r="I3988" s="15">
        <v>4961.1400000000003</v>
      </c>
    </row>
    <row r="3989" spans="1:9" x14ac:dyDescent="0.4">
      <c r="A3989" s="12">
        <v>40958</v>
      </c>
      <c r="B3989" t="s">
        <v>141</v>
      </c>
      <c r="C3989" t="s">
        <v>122</v>
      </c>
      <c r="D3989" t="s">
        <v>119</v>
      </c>
      <c r="E3989" t="s">
        <v>125</v>
      </c>
      <c r="F3989" t="s">
        <v>108</v>
      </c>
      <c r="G3989" t="s">
        <v>99</v>
      </c>
      <c r="H3989" t="s">
        <v>93</v>
      </c>
      <c r="I3989" s="15">
        <v>-3828.11</v>
      </c>
    </row>
    <row r="3990" spans="1:9" x14ac:dyDescent="0.4">
      <c r="A3990" s="12">
        <v>41573</v>
      </c>
      <c r="B3990" t="s">
        <v>141</v>
      </c>
      <c r="C3990" t="s">
        <v>98</v>
      </c>
      <c r="D3990" t="s">
        <v>97</v>
      </c>
      <c r="E3990" t="s">
        <v>96</v>
      </c>
      <c r="F3990" t="s">
        <v>113</v>
      </c>
      <c r="G3990" t="s">
        <v>135</v>
      </c>
      <c r="H3990" t="s">
        <v>93</v>
      </c>
      <c r="I3990" s="15">
        <v>-5057.93</v>
      </c>
    </row>
    <row r="3991" spans="1:9" x14ac:dyDescent="0.4">
      <c r="A3991" s="12">
        <v>41531</v>
      </c>
      <c r="B3991" t="s">
        <v>141</v>
      </c>
      <c r="C3991" t="s">
        <v>126</v>
      </c>
      <c r="D3991" t="s">
        <v>110</v>
      </c>
      <c r="E3991" t="s">
        <v>128</v>
      </c>
      <c r="F3991" t="s">
        <v>95</v>
      </c>
      <c r="G3991" t="s">
        <v>137</v>
      </c>
      <c r="H3991" t="s">
        <v>93</v>
      </c>
      <c r="I3991" s="15">
        <v>-2483.9299999999998</v>
      </c>
    </row>
    <row r="3992" spans="1:9" x14ac:dyDescent="0.4">
      <c r="A3992" s="12">
        <v>41455</v>
      </c>
      <c r="B3992" t="s">
        <v>141</v>
      </c>
      <c r="C3992" t="s">
        <v>103</v>
      </c>
      <c r="D3992" t="s">
        <v>97</v>
      </c>
      <c r="E3992" t="s">
        <v>140</v>
      </c>
      <c r="F3992" t="s">
        <v>112</v>
      </c>
      <c r="G3992" t="s">
        <v>137</v>
      </c>
      <c r="H3992" t="s">
        <v>93</v>
      </c>
      <c r="I3992" s="15">
        <v>-11420.23</v>
      </c>
    </row>
    <row r="3993" spans="1:9" x14ac:dyDescent="0.4">
      <c r="A3993" s="12">
        <v>41177</v>
      </c>
      <c r="B3993" t="s">
        <v>141</v>
      </c>
      <c r="C3993" t="s">
        <v>103</v>
      </c>
      <c r="D3993" t="s">
        <v>97</v>
      </c>
      <c r="E3993" t="s">
        <v>133</v>
      </c>
      <c r="F3993" t="s">
        <v>113</v>
      </c>
      <c r="G3993" t="s">
        <v>135</v>
      </c>
      <c r="H3993" t="s">
        <v>93</v>
      </c>
      <c r="I3993" s="15">
        <v>-8790.4500000000007</v>
      </c>
    </row>
    <row r="3994" spans="1:9" x14ac:dyDescent="0.4">
      <c r="A3994" s="12">
        <v>40996</v>
      </c>
      <c r="B3994" t="s">
        <v>141</v>
      </c>
      <c r="C3994" t="s">
        <v>122</v>
      </c>
      <c r="D3994" t="s">
        <v>102</v>
      </c>
      <c r="E3994" t="s">
        <v>101</v>
      </c>
      <c r="F3994" t="s">
        <v>108</v>
      </c>
      <c r="G3994" t="s">
        <v>99</v>
      </c>
      <c r="H3994" t="s">
        <v>93</v>
      </c>
      <c r="I3994" s="15">
        <v>-951.56</v>
      </c>
    </row>
    <row r="3995" spans="1:9" x14ac:dyDescent="0.4">
      <c r="A3995" s="12">
        <v>41456</v>
      </c>
      <c r="B3995" t="s">
        <v>141</v>
      </c>
      <c r="C3995" t="s">
        <v>98</v>
      </c>
      <c r="D3995" t="s">
        <v>119</v>
      </c>
      <c r="E3995" t="s">
        <v>123</v>
      </c>
      <c r="F3995" t="s">
        <v>112</v>
      </c>
      <c r="G3995" t="s">
        <v>94</v>
      </c>
      <c r="H3995" t="s">
        <v>93</v>
      </c>
      <c r="I3995" s="15">
        <v>-7868.94</v>
      </c>
    </row>
    <row r="3996" spans="1:9" x14ac:dyDescent="0.4">
      <c r="A3996" s="12">
        <v>41482</v>
      </c>
      <c r="B3996" t="s">
        <v>141</v>
      </c>
      <c r="C3996" t="s">
        <v>124</v>
      </c>
      <c r="D3996" t="s">
        <v>106</v>
      </c>
      <c r="E3996" t="s">
        <v>138</v>
      </c>
      <c r="F3996" t="s">
        <v>113</v>
      </c>
      <c r="G3996" t="s">
        <v>94</v>
      </c>
      <c r="H3996" t="s">
        <v>93</v>
      </c>
      <c r="I3996" s="15">
        <v>-445.21</v>
      </c>
    </row>
    <row r="3997" spans="1:9" x14ac:dyDescent="0.4">
      <c r="A3997" s="12">
        <v>41347</v>
      </c>
      <c r="B3997" t="s">
        <v>141</v>
      </c>
      <c r="C3997" t="s">
        <v>98</v>
      </c>
      <c r="D3997" t="s">
        <v>110</v>
      </c>
      <c r="E3997" t="s">
        <v>132</v>
      </c>
      <c r="F3997" t="s">
        <v>104</v>
      </c>
      <c r="G3997" t="s">
        <v>111</v>
      </c>
      <c r="H3997" t="s">
        <v>93</v>
      </c>
      <c r="I3997" s="15">
        <v>-4443.76</v>
      </c>
    </row>
    <row r="3998" spans="1:9" x14ac:dyDescent="0.4">
      <c r="A3998" s="12">
        <v>41203</v>
      </c>
      <c r="B3998" t="s">
        <v>141</v>
      </c>
      <c r="C3998" t="s">
        <v>124</v>
      </c>
      <c r="D3998" t="s">
        <v>106</v>
      </c>
      <c r="E3998" t="s">
        <v>134</v>
      </c>
      <c r="F3998" t="s">
        <v>95</v>
      </c>
      <c r="G3998" t="s">
        <v>135</v>
      </c>
      <c r="H3998" t="s">
        <v>93</v>
      </c>
      <c r="I3998" s="15">
        <v>-180.93</v>
      </c>
    </row>
    <row r="3999" spans="1:9" x14ac:dyDescent="0.4">
      <c r="A3999" s="12">
        <v>41321</v>
      </c>
      <c r="B3999" t="s">
        <v>141</v>
      </c>
      <c r="C3999" t="s">
        <v>124</v>
      </c>
      <c r="D3999" t="s">
        <v>106</v>
      </c>
      <c r="E3999" t="s">
        <v>105</v>
      </c>
      <c r="F3999" t="s">
        <v>112</v>
      </c>
      <c r="G3999" t="s">
        <v>94</v>
      </c>
      <c r="H3999" t="s">
        <v>93</v>
      </c>
      <c r="I3999" s="15">
        <v>-275.99</v>
      </c>
    </row>
    <row r="4000" spans="1:9" x14ac:dyDescent="0.4">
      <c r="A4000" s="12">
        <v>41241</v>
      </c>
      <c r="B4000" t="s">
        <v>141</v>
      </c>
      <c r="C4000" t="s">
        <v>122</v>
      </c>
      <c r="D4000" t="s">
        <v>119</v>
      </c>
      <c r="E4000" t="s">
        <v>127</v>
      </c>
      <c r="F4000" t="s">
        <v>113</v>
      </c>
      <c r="G4000" t="s">
        <v>111</v>
      </c>
      <c r="H4000" t="s">
        <v>93</v>
      </c>
      <c r="I4000" s="15">
        <v>-2917.84</v>
      </c>
    </row>
    <row r="4001" spans="1:9" x14ac:dyDescent="0.4">
      <c r="A4001" s="12">
        <v>41348</v>
      </c>
      <c r="B4001" t="s">
        <v>141</v>
      </c>
      <c r="C4001" t="s">
        <v>124</v>
      </c>
      <c r="D4001" t="s">
        <v>102</v>
      </c>
      <c r="E4001" t="s">
        <v>116</v>
      </c>
      <c r="F4001" t="s">
        <v>112</v>
      </c>
      <c r="G4001" t="s">
        <v>111</v>
      </c>
      <c r="H4001" t="s">
        <v>93</v>
      </c>
      <c r="I4001" s="15">
        <v>-1008.98</v>
      </c>
    </row>
    <row r="4002" spans="1:9" x14ac:dyDescent="0.4">
      <c r="A4002" s="12">
        <v>41300</v>
      </c>
      <c r="B4002" t="s">
        <v>141</v>
      </c>
      <c r="C4002" t="s">
        <v>98</v>
      </c>
      <c r="D4002" t="s">
        <v>106</v>
      </c>
      <c r="E4002" t="s">
        <v>105</v>
      </c>
      <c r="F4002" t="s">
        <v>100</v>
      </c>
      <c r="G4002" t="s">
        <v>120</v>
      </c>
      <c r="H4002" t="s">
        <v>93</v>
      </c>
      <c r="I4002" s="15">
        <v>-2789.37</v>
      </c>
    </row>
    <row r="4003" spans="1:9" x14ac:dyDescent="0.4">
      <c r="A4003" s="12">
        <v>40919</v>
      </c>
      <c r="B4003" t="s">
        <v>141</v>
      </c>
      <c r="C4003" t="s">
        <v>117</v>
      </c>
      <c r="D4003" t="s">
        <v>106</v>
      </c>
      <c r="E4003" t="s">
        <v>105</v>
      </c>
      <c r="F4003" t="s">
        <v>104</v>
      </c>
      <c r="G4003" t="s">
        <v>94</v>
      </c>
      <c r="H4003">
        <v>13</v>
      </c>
      <c r="I4003" s="15">
        <v>9763</v>
      </c>
    </row>
    <row r="4004" spans="1:9" x14ac:dyDescent="0.4">
      <c r="A4004" s="12">
        <v>41463</v>
      </c>
      <c r="B4004" t="s">
        <v>141</v>
      </c>
      <c r="C4004" t="s">
        <v>122</v>
      </c>
      <c r="D4004" t="s">
        <v>97</v>
      </c>
      <c r="E4004" t="s">
        <v>96</v>
      </c>
      <c r="F4004" t="s">
        <v>113</v>
      </c>
      <c r="G4004" t="s">
        <v>115</v>
      </c>
      <c r="H4004" t="s">
        <v>93</v>
      </c>
      <c r="I4004" s="15">
        <v>-1862.57</v>
      </c>
    </row>
    <row r="4005" spans="1:9" x14ac:dyDescent="0.4">
      <c r="A4005" s="12">
        <v>41239</v>
      </c>
      <c r="B4005" t="s">
        <v>141</v>
      </c>
      <c r="C4005" t="s">
        <v>103</v>
      </c>
      <c r="D4005" t="s">
        <v>106</v>
      </c>
      <c r="E4005" t="s">
        <v>114</v>
      </c>
      <c r="F4005" t="s">
        <v>113</v>
      </c>
      <c r="G4005" t="s">
        <v>130</v>
      </c>
      <c r="H4005" t="s">
        <v>93</v>
      </c>
      <c r="I4005" s="15">
        <v>-5486.28</v>
      </c>
    </row>
    <row r="4006" spans="1:9" x14ac:dyDescent="0.4">
      <c r="A4006" s="12">
        <v>41135</v>
      </c>
      <c r="B4006" t="s">
        <v>141</v>
      </c>
      <c r="C4006" t="s">
        <v>122</v>
      </c>
      <c r="D4006" t="s">
        <v>97</v>
      </c>
      <c r="E4006" t="s">
        <v>96</v>
      </c>
      <c r="F4006" t="s">
        <v>100</v>
      </c>
      <c r="G4006" t="s">
        <v>107</v>
      </c>
      <c r="H4006" t="s">
        <v>93</v>
      </c>
      <c r="I4006" s="15">
        <v>-2652.24</v>
      </c>
    </row>
    <row r="4007" spans="1:9" x14ac:dyDescent="0.4">
      <c r="A4007" s="12">
        <v>41352</v>
      </c>
      <c r="B4007" t="s">
        <v>141</v>
      </c>
      <c r="C4007" t="s">
        <v>124</v>
      </c>
      <c r="D4007" t="s">
        <v>102</v>
      </c>
      <c r="E4007" t="s">
        <v>116</v>
      </c>
      <c r="F4007" t="s">
        <v>108</v>
      </c>
      <c r="G4007" t="s">
        <v>99</v>
      </c>
      <c r="H4007" t="s">
        <v>93</v>
      </c>
      <c r="I4007" s="15">
        <v>-441.25</v>
      </c>
    </row>
    <row r="4008" spans="1:9" x14ac:dyDescent="0.4">
      <c r="A4008" s="12">
        <v>41604</v>
      </c>
      <c r="B4008" t="s">
        <v>141</v>
      </c>
      <c r="C4008" t="s">
        <v>103</v>
      </c>
      <c r="D4008" t="s">
        <v>97</v>
      </c>
      <c r="E4008" t="s">
        <v>129</v>
      </c>
      <c r="F4008" t="s">
        <v>108</v>
      </c>
      <c r="G4008" t="s">
        <v>130</v>
      </c>
      <c r="H4008" t="s">
        <v>93</v>
      </c>
      <c r="I4008" s="15">
        <v>-8578.5300000000007</v>
      </c>
    </row>
    <row r="4009" spans="1:9" x14ac:dyDescent="0.4">
      <c r="A4009" s="12">
        <v>41107</v>
      </c>
      <c r="B4009" t="s">
        <v>141</v>
      </c>
      <c r="C4009" t="s">
        <v>98</v>
      </c>
      <c r="D4009" t="s">
        <v>97</v>
      </c>
      <c r="E4009" t="s">
        <v>140</v>
      </c>
      <c r="F4009" t="s">
        <v>95</v>
      </c>
      <c r="G4009" t="s">
        <v>107</v>
      </c>
      <c r="H4009" t="s">
        <v>93</v>
      </c>
      <c r="I4009" s="15">
        <v>-5551.78</v>
      </c>
    </row>
    <row r="4010" spans="1:9" x14ac:dyDescent="0.4">
      <c r="A4010" s="12">
        <v>41129</v>
      </c>
      <c r="B4010" t="s">
        <v>141</v>
      </c>
      <c r="C4010" t="s">
        <v>117</v>
      </c>
      <c r="D4010" t="s">
        <v>110</v>
      </c>
      <c r="E4010" t="s">
        <v>128</v>
      </c>
      <c r="F4010" t="s">
        <v>104</v>
      </c>
      <c r="G4010" t="s">
        <v>94</v>
      </c>
      <c r="H4010">
        <v>24</v>
      </c>
      <c r="I4010" s="15">
        <v>18579.73</v>
      </c>
    </row>
    <row r="4011" spans="1:9" x14ac:dyDescent="0.4">
      <c r="A4011" s="12">
        <v>41302</v>
      </c>
      <c r="B4011" t="s">
        <v>141</v>
      </c>
      <c r="C4011" t="s">
        <v>117</v>
      </c>
      <c r="D4011" t="s">
        <v>110</v>
      </c>
      <c r="E4011" t="s">
        <v>121</v>
      </c>
      <c r="F4011" t="s">
        <v>112</v>
      </c>
      <c r="G4011" t="s">
        <v>107</v>
      </c>
      <c r="H4011">
        <v>51</v>
      </c>
      <c r="I4011" s="15">
        <v>34917.279999999999</v>
      </c>
    </row>
    <row r="4012" spans="1:9" x14ac:dyDescent="0.4">
      <c r="A4012" s="12">
        <v>41408</v>
      </c>
      <c r="B4012" t="s">
        <v>141</v>
      </c>
      <c r="C4012" t="s">
        <v>124</v>
      </c>
      <c r="D4012" t="s">
        <v>102</v>
      </c>
      <c r="E4012" t="s">
        <v>139</v>
      </c>
      <c r="F4012" t="s">
        <v>108</v>
      </c>
      <c r="G4012" t="s">
        <v>137</v>
      </c>
      <c r="H4012" t="s">
        <v>93</v>
      </c>
      <c r="I4012" s="15">
        <v>-578.65</v>
      </c>
    </row>
    <row r="4013" spans="1:9" x14ac:dyDescent="0.4">
      <c r="A4013" s="12">
        <v>41298</v>
      </c>
      <c r="B4013" t="s">
        <v>141</v>
      </c>
      <c r="C4013" t="s">
        <v>103</v>
      </c>
      <c r="D4013" t="s">
        <v>102</v>
      </c>
      <c r="E4013" t="s">
        <v>101</v>
      </c>
      <c r="F4013" t="s">
        <v>104</v>
      </c>
      <c r="G4013" t="s">
        <v>130</v>
      </c>
      <c r="H4013" t="s">
        <v>93</v>
      </c>
      <c r="I4013" s="15">
        <v>-3897.58</v>
      </c>
    </row>
    <row r="4014" spans="1:9" x14ac:dyDescent="0.4">
      <c r="A4014" s="12">
        <v>41315</v>
      </c>
      <c r="B4014" t="s">
        <v>141</v>
      </c>
      <c r="C4014" t="s">
        <v>98</v>
      </c>
      <c r="D4014" t="s">
        <v>119</v>
      </c>
      <c r="E4014" t="s">
        <v>123</v>
      </c>
      <c r="F4014" t="s">
        <v>100</v>
      </c>
      <c r="G4014" t="s">
        <v>99</v>
      </c>
      <c r="H4014" t="s">
        <v>93</v>
      </c>
      <c r="I4014" s="15">
        <v>-2537.56</v>
      </c>
    </row>
    <row r="4015" spans="1:9" x14ac:dyDescent="0.4">
      <c r="A4015" s="12">
        <v>41179</v>
      </c>
      <c r="B4015" t="s">
        <v>141</v>
      </c>
      <c r="C4015" t="s">
        <v>122</v>
      </c>
      <c r="D4015" t="s">
        <v>119</v>
      </c>
      <c r="E4015" t="s">
        <v>123</v>
      </c>
      <c r="F4015" t="s">
        <v>108</v>
      </c>
      <c r="G4015" t="s">
        <v>94</v>
      </c>
      <c r="H4015" t="s">
        <v>93</v>
      </c>
      <c r="I4015" s="15">
        <v>-2099.66</v>
      </c>
    </row>
    <row r="4016" spans="1:9" x14ac:dyDescent="0.4">
      <c r="A4016" s="12">
        <v>41077</v>
      </c>
      <c r="B4016" t="s">
        <v>141</v>
      </c>
      <c r="C4016" t="s">
        <v>103</v>
      </c>
      <c r="D4016" t="s">
        <v>119</v>
      </c>
      <c r="E4016" t="s">
        <v>118</v>
      </c>
      <c r="F4016" t="s">
        <v>112</v>
      </c>
      <c r="G4016" t="s">
        <v>107</v>
      </c>
      <c r="H4016" t="s">
        <v>93</v>
      </c>
      <c r="I4016" s="15">
        <v>-2266.13</v>
      </c>
    </row>
    <row r="4017" spans="1:9" x14ac:dyDescent="0.4">
      <c r="A4017" s="12">
        <v>41629</v>
      </c>
      <c r="B4017" t="s">
        <v>141</v>
      </c>
      <c r="C4017" t="s">
        <v>98</v>
      </c>
      <c r="D4017" t="s">
        <v>102</v>
      </c>
      <c r="E4017" t="s">
        <v>139</v>
      </c>
      <c r="F4017" t="s">
        <v>112</v>
      </c>
      <c r="G4017" t="s">
        <v>130</v>
      </c>
      <c r="H4017" t="s">
        <v>93</v>
      </c>
      <c r="I4017" s="15">
        <v>-10090.58</v>
      </c>
    </row>
    <row r="4018" spans="1:9" x14ac:dyDescent="0.4">
      <c r="A4018" s="12">
        <v>41591</v>
      </c>
      <c r="B4018" t="s">
        <v>141</v>
      </c>
      <c r="C4018" t="s">
        <v>98</v>
      </c>
      <c r="D4018" t="s">
        <v>102</v>
      </c>
      <c r="E4018" t="s">
        <v>139</v>
      </c>
      <c r="F4018" t="s">
        <v>112</v>
      </c>
      <c r="G4018" t="s">
        <v>94</v>
      </c>
      <c r="H4018" t="s">
        <v>93</v>
      </c>
      <c r="I4018" s="15">
        <v>-7439.42</v>
      </c>
    </row>
    <row r="4019" spans="1:9" x14ac:dyDescent="0.4">
      <c r="A4019" s="12">
        <v>41359</v>
      </c>
      <c r="B4019" t="s">
        <v>141</v>
      </c>
      <c r="C4019" t="s">
        <v>124</v>
      </c>
      <c r="D4019" t="s">
        <v>110</v>
      </c>
      <c r="E4019" t="s">
        <v>121</v>
      </c>
      <c r="F4019" t="s">
        <v>108</v>
      </c>
      <c r="G4019" t="s">
        <v>130</v>
      </c>
      <c r="H4019" t="s">
        <v>93</v>
      </c>
      <c r="I4019" s="15">
        <v>-2118.34</v>
      </c>
    </row>
    <row r="4020" spans="1:9" x14ac:dyDescent="0.4">
      <c r="A4020" s="12">
        <v>41178</v>
      </c>
      <c r="B4020" t="s">
        <v>141</v>
      </c>
      <c r="C4020" t="s">
        <v>126</v>
      </c>
      <c r="D4020" t="s">
        <v>119</v>
      </c>
      <c r="E4020" t="s">
        <v>118</v>
      </c>
      <c r="F4020" t="s">
        <v>113</v>
      </c>
      <c r="G4020" t="s">
        <v>137</v>
      </c>
      <c r="H4020" t="s">
        <v>93</v>
      </c>
      <c r="I4020" s="15">
        <v>-2162.69</v>
      </c>
    </row>
    <row r="4021" spans="1:9" x14ac:dyDescent="0.4">
      <c r="A4021" s="12">
        <v>41470</v>
      </c>
      <c r="B4021" t="s">
        <v>141</v>
      </c>
      <c r="C4021" t="s">
        <v>117</v>
      </c>
      <c r="D4021" t="s">
        <v>119</v>
      </c>
      <c r="E4021" t="s">
        <v>123</v>
      </c>
      <c r="F4021" t="s">
        <v>112</v>
      </c>
      <c r="G4021" t="s">
        <v>130</v>
      </c>
      <c r="H4021">
        <v>20</v>
      </c>
      <c r="I4021" s="15">
        <v>17347.02</v>
      </c>
    </row>
    <row r="4022" spans="1:9" x14ac:dyDescent="0.4">
      <c r="A4022" s="12">
        <v>40963</v>
      </c>
      <c r="B4022" t="s">
        <v>141</v>
      </c>
      <c r="C4022" t="s">
        <v>122</v>
      </c>
      <c r="D4022" t="s">
        <v>119</v>
      </c>
      <c r="E4022" t="s">
        <v>118</v>
      </c>
      <c r="F4022" t="s">
        <v>100</v>
      </c>
      <c r="G4022" t="s">
        <v>111</v>
      </c>
      <c r="H4022" t="s">
        <v>93</v>
      </c>
      <c r="I4022" s="15">
        <v>-1753.59</v>
      </c>
    </row>
    <row r="4023" spans="1:9" x14ac:dyDescent="0.4">
      <c r="A4023" s="12">
        <v>41014</v>
      </c>
      <c r="B4023" t="s">
        <v>141</v>
      </c>
      <c r="C4023" t="s">
        <v>103</v>
      </c>
      <c r="D4023" t="s">
        <v>110</v>
      </c>
      <c r="E4023" t="s">
        <v>128</v>
      </c>
      <c r="F4023" t="s">
        <v>112</v>
      </c>
      <c r="G4023" t="s">
        <v>94</v>
      </c>
      <c r="H4023" t="s">
        <v>93</v>
      </c>
      <c r="I4023" s="15">
        <v>-9227.35</v>
      </c>
    </row>
    <row r="4024" spans="1:9" x14ac:dyDescent="0.4">
      <c r="A4024" s="12">
        <v>41286</v>
      </c>
      <c r="B4024" t="s">
        <v>141</v>
      </c>
      <c r="C4024" t="s">
        <v>122</v>
      </c>
      <c r="D4024" t="s">
        <v>119</v>
      </c>
      <c r="E4024" t="s">
        <v>123</v>
      </c>
      <c r="F4024" t="s">
        <v>95</v>
      </c>
      <c r="G4024" t="s">
        <v>107</v>
      </c>
      <c r="H4024" t="s">
        <v>93</v>
      </c>
      <c r="I4024" s="15">
        <v>-676.12</v>
      </c>
    </row>
    <row r="4025" spans="1:9" x14ac:dyDescent="0.4">
      <c r="A4025" s="12">
        <v>41002</v>
      </c>
      <c r="B4025" t="s">
        <v>141</v>
      </c>
      <c r="C4025" t="s">
        <v>98</v>
      </c>
      <c r="D4025" t="s">
        <v>119</v>
      </c>
      <c r="E4025" t="s">
        <v>123</v>
      </c>
      <c r="F4025" t="s">
        <v>113</v>
      </c>
      <c r="G4025" t="s">
        <v>107</v>
      </c>
      <c r="H4025" t="s">
        <v>93</v>
      </c>
      <c r="I4025" s="15">
        <v>-4506.9799999999996</v>
      </c>
    </row>
    <row r="4026" spans="1:9" x14ac:dyDescent="0.4">
      <c r="A4026" s="12">
        <v>41398</v>
      </c>
      <c r="B4026" t="s">
        <v>141</v>
      </c>
      <c r="C4026" t="s">
        <v>103</v>
      </c>
      <c r="D4026" t="s">
        <v>119</v>
      </c>
      <c r="E4026" t="s">
        <v>123</v>
      </c>
      <c r="F4026" t="s">
        <v>100</v>
      </c>
      <c r="G4026" t="s">
        <v>99</v>
      </c>
      <c r="H4026" t="s">
        <v>93</v>
      </c>
      <c r="I4026" s="15">
        <v>-3705.75</v>
      </c>
    </row>
    <row r="4027" spans="1:9" x14ac:dyDescent="0.4">
      <c r="A4027" s="12">
        <v>41162</v>
      </c>
      <c r="B4027" t="s">
        <v>141</v>
      </c>
      <c r="C4027" t="s">
        <v>122</v>
      </c>
      <c r="D4027" t="s">
        <v>119</v>
      </c>
      <c r="E4027" t="s">
        <v>125</v>
      </c>
      <c r="F4027" t="s">
        <v>108</v>
      </c>
      <c r="G4027" t="s">
        <v>115</v>
      </c>
      <c r="H4027" t="s">
        <v>93</v>
      </c>
      <c r="I4027" s="15">
        <v>-4933.8599999999997</v>
      </c>
    </row>
    <row r="4028" spans="1:9" x14ac:dyDescent="0.4">
      <c r="A4028" s="12">
        <v>40933</v>
      </c>
      <c r="B4028" t="s">
        <v>141</v>
      </c>
      <c r="C4028" t="s">
        <v>126</v>
      </c>
      <c r="D4028" t="s">
        <v>97</v>
      </c>
      <c r="E4028" t="s">
        <v>140</v>
      </c>
      <c r="F4028" t="s">
        <v>112</v>
      </c>
      <c r="G4028" t="s">
        <v>137</v>
      </c>
      <c r="H4028" t="s">
        <v>93</v>
      </c>
      <c r="I4028" s="15">
        <v>-6886.93</v>
      </c>
    </row>
    <row r="4029" spans="1:9" x14ac:dyDescent="0.4">
      <c r="A4029" s="12">
        <v>41375</v>
      </c>
      <c r="B4029" t="s">
        <v>141</v>
      </c>
      <c r="C4029" t="s">
        <v>103</v>
      </c>
      <c r="D4029" t="s">
        <v>119</v>
      </c>
      <c r="E4029" t="s">
        <v>123</v>
      </c>
      <c r="F4029" t="s">
        <v>112</v>
      </c>
      <c r="G4029" t="s">
        <v>135</v>
      </c>
      <c r="H4029" t="s">
        <v>93</v>
      </c>
      <c r="I4029" s="15">
        <v>-2074.89</v>
      </c>
    </row>
    <row r="4030" spans="1:9" x14ac:dyDescent="0.4">
      <c r="A4030" s="12">
        <v>41049</v>
      </c>
      <c r="B4030" t="s">
        <v>141</v>
      </c>
      <c r="C4030" t="s">
        <v>103</v>
      </c>
      <c r="D4030" t="s">
        <v>119</v>
      </c>
      <c r="E4030" t="s">
        <v>118</v>
      </c>
      <c r="F4030" t="s">
        <v>108</v>
      </c>
      <c r="G4030" t="s">
        <v>135</v>
      </c>
      <c r="H4030" t="s">
        <v>93</v>
      </c>
      <c r="I4030" s="15">
        <v>-2506.77</v>
      </c>
    </row>
    <row r="4031" spans="1:9" x14ac:dyDescent="0.4">
      <c r="A4031" s="12">
        <v>41551</v>
      </c>
      <c r="B4031" t="s">
        <v>141</v>
      </c>
      <c r="C4031" t="s">
        <v>117</v>
      </c>
      <c r="D4031" t="s">
        <v>97</v>
      </c>
      <c r="E4031" t="s">
        <v>129</v>
      </c>
      <c r="F4031" t="s">
        <v>108</v>
      </c>
      <c r="G4031" t="s">
        <v>111</v>
      </c>
      <c r="H4031">
        <v>18</v>
      </c>
      <c r="I4031" s="15">
        <v>22377.4</v>
      </c>
    </row>
    <row r="4032" spans="1:9" x14ac:dyDescent="0.4">
      <c r="A4032" s="12">
        <v>41639</v>
      </c>
      <c r="B4032" t="s">
        <v>141</v>
      </c>
      <c r="C4032" t="s">
        <v>103</v>
      </c>
      <c r="D4032" t="s">
        <v>119</v>
      </c>
      <c r="E4032" t="s">
        <v>123</v>
      </c>
      <c r="F4032" t="s">
        <v>104</v>
      </c>
      <c r="G4032" t="s">
        <v>107</v>
      </c>
      <c r="H4032" t="s">
        <v>93</v>
      </c>
      <c r="I4032" s="15">
        <v>-2761.61</v>
      </c>
    </row>
    <row r="4033" spans="1:9" x14ac:dyDescent="0.4">
      <c r="A4033" s="12">
        <v>41433</v>
      </c>
      <c r="B4033" t="s">
        <v>141</v>
      </c>
      <c r="C4033" t="s">
        <v>117</v>
      </c>
      <c r="D4033" t="s">
        <v>106</v>
      </c>
      <c r="E4033" t="s">
        <v>105</v>
      </c>
      <c r="F4033" t="s">
        <v>95</v>
      </c>
      <c r="G4033" t="s">
        <v>111</v>
      </c>
      <c r="H4033">
        <v>15</v>
      </c>
      <c r="I4033" s="15">
        <v>18148.009999999998</v>
      </c>
    </row>
    <row r="4034" spans="1:9" x14ac:dyDescent="0.4">
      <c r="A4034" s="12">
        <v>41194</v>
      </c>
      <c r="B4034" t="s">
        <v>141</v>
      </c>
      <c r="C4034" t="s">
        <v>103</v>
      </c>
      <c r="D4034" t="s">
        <v>110</v>
      </c>
      <c r="E4034" t="s">
        <v>132</v>
      </c>
      <c r="F4034" t="s">
        <v>112</v>
      </c>
      <c r="G4034" t="s">
        <v>94</v>
      </c>
      <c r="H4034" t="s">
        <v>93</v>
      </c>
      <c r="I4034" s="15">
        <v>-2943.92</v>
      </c>
    </row>
    <row r="4035" spans="1:9" x14ac:dyDescent="0.4">
      <c r="A4035" s="12">
        <v>40934</v>
      </c>
      <c r="B4035" t="s">
        <v>141</v>
      </c>
      <c r="C4035" t="s">
        <v>98</v>
      </c>
      <c r="D4035" t="s">
        <v>102</v>
      </c>
      <c r="E4035" t="s">
        <v>139</v>
      </c>
      <c r="F4035" t="s">
        <v>113</v>
      </c>
      <c r="G4035" t="s">
        <v>111</v>
      </c>
      <c r="H4035" t="s">
        <v>93</v>
      </c>
      <c r="I4035" s="15">
        <v>-31061.69</v>
      </c>
    </row>
    <row r="4036" spans="1:9" x14ac:dyDescent="0.4">
      <c r="A4036" s="12">
        <v>41050</v>
      </c>
      <c r="B4036" t="s">
        <v>141</v>
      </c>
      <c r="C4036" t="s">
        <v>103</v>
      </c>
      <c r="D4036" t="s">
        <v>119</v>
      </c>
      <c r="E4036" t="s">
        <v>127</v>
      </c>
      <c r="F4036" t="s">
        <v>100</v>
      </c>
      <c r="G4036" t="s">
        <v>111</v>
      </c>
      <c r="H4036" t="s">
        <v>93</v>
      </c>
      <c r="I4036" s="15">
        <v>-12172.12</v>
      </c>
    </row>
    <row r="4037" spans="1:9" x14ac:dyDescent="0.4">
      <c r="A4037" s="12">
        <v>41110</v>
      </c>
      <c r="B4037" t="s">
        <v>141</v>
      </c>
      <c r="C4037" t="s">
        <v>103</v>
      </c>
      <c r="D4037" t="s">
        <v>97</v>
      </c>
      <c r="E4037" t="s">
        <v>140</v>
      </c>
      <c r="F4037" t="s">
        <v>113</v>
      </c>
      <c r="G4037" t="s">
        <v>137</v>
      </c>
      <c r="H4037" t="s">
        <v>93</v>
      </c>
      <c r="I4037" s="15">
        <v>-5703.26</v>
      </c>
    </row>
    <row r="4038" spans="1:9" x14ac:dyDescent="0.4">
      <c r="A4038" s="12">
        <v>41132</v>
      </c>
      <c r="B4038" t="s">
        <v>141</v>
      </c>
      <c r="C4038" t="s">
        <v>122</v>
      </c>
      <c r="D4038" t="s">
        <v>102</v>
      </c>
      <c r="E4038" t="s">
        <v>139</v>
      </c>
      <c r="F4038" t="s">
        <v>113</v>
      </c>
      <c r="G4038" t="s">
        <v>135</v>
      </c>
      <c r="H4038" t="s">
        <v>93</v>
      </c>
      <c r="I4038" s="15">
        <v>-1921.98</v>
      </c>
    </row>
    <row r="4039" spans="1:9" x14ac:dyDescent="0.4">
      <c r="A4039" s="12">
        <v>41534</v>
      </c>
      <c r="B4039" t="s">
        <v>141</v>
      </c>
      <c r="C4039" t="s">
        <v>122</v>
      </c>
      <c r="D4039" t="s">
        <v>102</v>
      </c>
      <c r="E4039" t="s">
        <v>139</v>
      </c>
      <c r="F4039" t="s">
        <v>112</v>
      </c>
      <c r="G4039" t="s">
        <v>135</v>
      </c>
      <c r="H4039" t="s">
        <v>93</v>
      </c>
      <c r="I4039" s="15">
        <v>-3219.73</v>
      </c>
    </row>
    <row r="4040" spans="1:9" x14ac:dyDescent="0.4">
      <c r="A4040" s="12">
        <v>41178</v>
      </c>
      <c r="B4040" t="s">
        <v>141</v>
      </c>
      <c r="C4040" t="s">
        <v>103</v>
      </c>
      <c r="D4040" t="s">
        <v>102</v>
      </c>
      <c r="E4040" t="s">
        <v>101</v>
      </c>
      <c r="F4040" t="s">
        <v>112</v>
      </c>
      <c r="G4040" t="s">
        <v>135</v>
      </c>
      <c r="H4040" t="s">
        <v>93</v>
      </c>
      <c r="I4040" s="15">
        <v>-2349.64</v>
      </c>
    </row>
    <row r="4041" spans="1:9" x14ac:dyDescent="0.4">
      <c r="A4041" s="12">
        <v>41181</v>
      </c>
      <c r="B4041" t="s">
        <v>141</v>
      </c>
      <c r="C4041" t="s">
        <v>122</v>
      </c>
      <c r="D4041" t="s">
        <v>110</v>
      </c>
      <c r="E4041" t="s">
        <v>128</v>
      </c>
      <c r="F4041" t="s">
        <v>104</v>
      </c>
      <c r="G4041" t="s">
        <v>135</v>
      </c>
      <c r="H4041" t="s">
        <v>93</v>
      </c>
      <c r="I4041" s="15">
        <v>-1381.26</v>
      </c>
    </row>
    <row r="4042" spans="1:9" x14ac:dyDescent="0.4">
      <c r="A4042" s="12">
        <v>41588</v>
      </c>
      <c r="B4042" t="s">
        <v>141</v>
      </c>
      <c r="C4042" t="s">
        <v>122</v>
      </c>
      <c r="D4042" t="s">
        <v>102</v>
      </c>
      <c r="E4042" t="s">
        <v>116</v>
      </c>
      <c r="F4042" t="s">
        <v>95</v>
      </c>
      <c r="G4042" t="s">
        <v>137</v>
      </c>
      <c r="H4042" t="s">
        <v>93</v>
      </c>
      <c r="I4042" s="15">
        <v>-2494.29</v>
      </c>
    </row>
    <row r="4043" spans="1:9" x14ac:dyDescent="0.4">
      <c r="A4043" s="12">
        <v>41353</v>
      </c>
      <c r="B4043" t="s">
        <v>141</v>
      </c>
      <c r="C4043" t="s">
        <v>124</v>
      </c>
      <c r="D4043" t="s">
        <v>106</v>
      </c>
      <c r="E4043" t="s">
        <v>134</v>
      </c>
      <c r="F4043" t="s">
        <v>113</v>
      </c>
      <c r="G4043" t="s">
        <v>120</v>
      </c>
      <c r="H4043" t="s">
        <v>93</v>
      </c>
      <c r="I4043" s="15">
        <v>-177.52</v>
      </c>
    </row>
    <row r="4044" spans="1:9" x14ac:dyDescent="0.4">
      <c r="A4044" s="12">
        <v>40947</v>
      </c>
      <c r="B4044" t="s">
        <v>141</v>
      </c>
      <c r="C4044" t="s">
        <v>98</v>
      </c>
      <c r="D4044" t="s">
        <v>97</v>
      </c>
      <c r="E4044" t="s">
        <v>96</v>
      </c>
      <c r="F4044" t="s">
        <v>108</v>
      </c>
      <c r="G4044" t="s">
        <v>135</v>
      </c>
      <c r="H4044" t="s">
        <v>93</v>
      </c>
      <c r="I4044" s="15">
        <v>-8037.87</v>
      </c>
    </row>
    <row r="4045" spans="1:9" x14ac:dyDescent="0.4">
      <c r="A4045" s="12">
        <v>41085</v>
      </c>
      <c r="B4045" t="s">
        <v>141</v>
      </c>
      <c r="C4045" t="s">
        <v>124</v>
      </c>
      <c r="D4045" t="s">
        <v>106</v>
      </c>
      <c r="E4045" t="s">
        <v>138</v>
      </c>
      <c r="F4045" t="s">
        <v>112</v>
      </c>
      <c r="G4045" t="s">
        <v>111</v>
      </c>
      <c r="H4045" t="s">
        <v>93</v>
      </c>
      <c r="I4045" s="15">
        <v>-801.01</v>
      </c>
    </row>
    <row r="4046" spans="1:9" x14ac:dyDescent="0.4">
      <c r="A4046" s="12">
        <v>41061</v>
      </c>
      <c r="B4046" t="s">
        <v>141</v>
      </c>
      <c r="C4046" t="s">
        <v>103</v>
      </c>
      <c r="D4046" t="s">
        <v>119</v>
      </c>
      <c r="E4046" t="s">
        <v>125</v>
      </c>
      <c r="F4046" t="s">
        <v>100</v>
      </c>
      <c r="G4046" t="s">
        <v>137</v>
      </c>
      <c r="H4046" t="s">
        <v>93</v>
      </c>
      <c r="I4046" s="15">
        <v>-10913.15</v>
      </c>
    </row>
    <row r="4047" spans="1:9" x14ac:dyDescent="0.4">
      <c r="A4047" s="12">
        <v>41446</v>
      </c>
      <c r="B4047" t="s">
        <v>141</v>
      </c>
      <c r="C4047" t="s">
        <v>124</v>
      </c>
      <c r="D4047" t="s">
        <v>119</v>
      </c>
      <c r="E4047" t="s">
        <v>118</v>
      </c>
      <c r="F4047" t="s">
        <v>108</v>
      </c>
      <c r="G4047" t="s">
        <v>135</v>
      </c>
      <c r="H4047" t="s">
        <v>93</v>
      </c>
      <c r="I4047" s="15">
        <v>-231.87</v>
      </c>
    </row>
    <row r="4048" spans="1:9" x14ac:dyDescent="0.4">
      <c r="A4048" s="12">
        <v>41307</v>
      </c>
      <c r="B4048" t="s">
        <v>141</v>
      </c>
      <c r="C4048" t="s">
        <v>117</v>
      </c>
      <c r="D4048" t="s">
        <v>119</v>
      </c>
      <c r="E4048" t="s">
        <v>118</v>
      </c>
      <c r="F4048" t="s">
        <v>104</v>
      </c>
      <c r="G4048" t="s">
        <v>130</v>
      </c>
      <c r="H4048">
        <v>17</v>
      </c>
      <c r="I4048" s="15">
        <v>14513.3</v>
      </c>
    </row>
    <row r="4049" spans="1:9" x14ac:dyDescent="0.4">
      <c r="A4049" s="12">
        <v>41639</v>
      </c>
      <c r="B4049" t="s">
        <v>141</v>
      </c>
      <c r="C4049" t="s">
        <v>126</v>
      </c>
      <c r="D4049" t="s">
        <v>102</v>
      </c>
      <c r="E4049" t="s">
        <v>136</v>
      </c>
      <c r="F4049" t="s">
        <v>113</v>
      </c>
      <c r="G4049" t="s">
        <v>135</v>
      </c>
      <c r="H4049" t="s">
        <v>93</v>
      </c>
      <c r="I4049" s="15">
        <v>-4029.43</v>
      </c>
    </row>
    <row r="4050" spans="1:9" x14ac:dyDescent="0.4">
      <c r="A4050" s="12">
        <v>41330</v>
      </c>
      <c r="B4050" t="s">
        <v>141</v>
      </c>
      <c r="C4050" t="s">
        <v>124</v>
      </c>
      <c r="D4050" t="s">
        <v>110</v>
      </c>
      <c r="E4050" t="s">
        <v>121</v>
      </c>
      <c r="F4050" t="s">
        <v>108</v>
      </c>
      <c r="G4050" t="s">
        <v>135</v>
      </c>
      <c r="H4050" t="s">
        <v>93</v>
      </c>
      <c r="I4050" s="15">
        <v>-934.79</v>
      </c>
    </row>
    <row r="4051" spans="1:9" x14ac:dyDescent="0.4">
      <c r="A4051" s="12">
        <v>41410</v>
      </c>
      <c r="B4051" t="s">
        <v>141</v>
      </c>
      <c r="C4051" t="s">
        <v>124</v>
      </c>
      <c r="D4051" t="s">
        <v>102</v>
      </c>
      <c r="E4051" t="s">
        <v>101</v>
      </c>
      <c r="F4051" t="s">
        <v>95</v>
      </c>
      <c r="G4051" t="s">
        <v>94</v>
      </c>
      <c r="H4051" t="s">
        <v>93</v>
      </c>
      <c r="I4051" s="15">
        <v>-473.76</v>
      </c>
    </row>
    <row r="4052" spans="1:9" x14ac:dyDescent="0.4">
      <c r="A4052" s="12">
        <v>41542</v>
      </c>
      <c r="B4052" t="s">
        <v>141</v>
      </c>
      <c r="C4052" t="s">
        <v>117</v>
      </c>
      <c r="D4052" t="s">
        <v>119</v>
      </c>
      <c r="E4052" t="s">
        <v>118</v>
      </c>
      <c r="F4052" t="s">
        <v>112</v>
      </c>
      <c r="G4052" t="s">
        <v>115</v>
      </c>
      <c r="H4052">
        <v>18</v>
      </c>
      <c r="I4052" s="15">
        <v>12571.47</v>
      </c>
    </row>
    <row r="4053" spans="1:9" x14ac:dyDescent="0.4">
      <c r="A4053" s="12">
        <v>41409</v>
      </c>
      <c r="B4053" t="s">
        <v>141</v>
      </c>
      <c r="C4053" t="s">
        <v>98</v>
      </c>
      <c r="D4053" t="s">
        <v>97</v>
      </c>
      <c r="E4053" t="s">
        <v>96</v>
      </c>
      <c r="F4053" t="s">
        <v>113</v>
      </c>
      <c r="G4053" t="s">
        <v>115</v>
      </c>
      <c r="H4053" t="s">
        <v>93</v>
      </c>
      <c r="I4053" s="15">
        <v>-6680.24</v>
      </c>
    </row>
    <row r="4054" spans="1:9" x14ac:dyDescent="0.4">
      <c r="A4054" s="12">
        <v>41135</v>
      </c>
      <c r="B4054" t="s">
        <v>141</v>
      </c>
      <c r="C4054" t="s">
        <v>126</v>
      </c>
      <c r="D4054" t="s">
        <v>119</v>
      </c>
      <c r="E4054" t="s">
        <v>131</v>
      </c>
      <c r="F4054" t="s">
        <v>100</v>
      </c>
      <c r="G4054" t="s">
        <v>107</v>
      </c>
      <c r="H4054" t="s">
        <v>93</v>
      </c>
      <c r="I4054" s="15">
        <v>-1842</v>
      </c>
    </row>
    <row r="4055" spans="1:9" x14ac:dyDescent="0.4">
      <c r="A4055" s="12">
        <v>41607</v>
      </c>
      <c r="B4055" t="s">
        <v>141</v>
      </c>
      <c r="C4055" t="s">
        <v>124</v>
      </c>
      <c r="D4055" t="s">
        <v>110</v>
      </c>
      <c r="E4055" t="s">
        <v>121</v>
      </c>
      <c r="F4055" t="s">
        <v>104</v>
      </c>
      <c r="G4055" t="s">
        <v>120</v>
      </c>
      <c r="H4055" t="s">
        <v>93</v>
      </c>
      <c r="I4055" s="15">
        <v>-1944.97</v>
      </c>
    </row>
    <row r="4056" spans="1:9" x14ac:dyDescent="0.4">
      <c r="A4056" s="12">
        <v>41555</v>
      </c>
      <c r="B4056" t="s">
        <v>141</v>
      </c>
      <c r="C4056" t="s">
        <v>124</v>
      </c>
      <c r="D4056" t="s">
        <v>119</v>
      </c>
      <c r="E4056" t="s">
        <v>118</v>
      </c>
      <c r="F4056" t="s">
        <v>100</v>
      </c>
      <c r="G4056" t="s">
        <v>99</v>
      </c>
      <c r="H4056" t="s">
        <v>93</v>
      </c>
      <c r="I4056" s="15">
        <v>-219.17</v>
      </c>
    </row>
    <row r="4057" spans="1:9" x14ac:dyDescent="0.4">
      <c r="A4057" s="12">
        <v>41047</v>
      </c>
      <c r="B4057" t="s">
        <v>141</v>
      </c>
      <c r="C4057" t="s">
        <v>122</v>
      </c>
      <c r="D4057" t="s">
        <v>106</v>
      </c>
      <c r="E4057" t="s">
        <v>134</v>
      </c>
      <c r="F4057" t="s">
        <v>112</v>
      </c>
      <c r="G4057" t="s">
        <v>94</v>
      </c>
      <c r="H4057" t="s">
        <v>93</v>
      </c>
      <c r="I4057" s="15">
        <v>-1020.29</v>
      </c>
    </row>
    <row r="4058" spans="1:9" x14ac:dyDescent="0.4">
      <c r="A4058" s="12">
        <v>41194</v>
      </c>
      <c r="B4058" t="s">
        <v>141</v>
      </c>
      <c r="C4058" t="s">
        <v>117</v>
      </c>
      <c r="D4058" t="s">
        <v>106</v>
      </c>
      <c r="E4058" t="s">
        <v>114</v>
      </c>
      <c r="F4058" t="s">
        <v>95</v>
      </c>
      <c r="G4058" t="s">
        <v>130</v>
      </c>
      <c r="H4058">
        <v>18</v>
      </c>
      <c r="I4058" s="15">
        <v>15370.39</v>
      </c>
    </row>
    <row r="4059" spans="1:9" x14ac:dyDescent="0.4">
      <c r="A4059" s="12">
        <v>41133</v>
      </c>
      <c r="B4059" t="s">
        <v>141</v>
      </c>
      <c r="C4059" t="s">
        <v>103</v>
      </c>
      <c r="D4059" t="s">
        <v>106</v>
      </c>
      <c r="E4059" t="s">
        <v>138</v>
      </c>
      <c r="F4059" t="s">
        <v>112</v>
      </c>
      <c r="G4059" t="s">
        <v>94</v>
      </c>
      <c r="H4059" t="s">
        <v>93</v>
      </c>
      <c r="I4059" s="15">
        <v>-3023.65</v>
      </c>
    </row>
    <row r="4060" spans="1:9" x14ac:dyDescent="0.4">
      <c r="A4060" s="12">
        <v>41242</v>
      </c>
      <c r="B4060" t="s">
        <v>141</v>
      </c>
      <c r="C4060" t="s">
        <v>122</v>
      </c>
      <c r="D4060" t="s">
        <v>97</v>
      </c>
      <c r="E4060" t="s">
        <v>133</v>
      </c>
      <c r="F4060" t="s">
        <v>95</v>
      </c>
      <c r="G4060" t="s">
        <v>111</v>
      </c>
      <c r="H4060" t="s">
        <v>93</v>
      </c>
      <c r="I4060" s="15">
        <v>-4464.45</v>
      </c>
    </row>
    <row r="4061" spans="1:9" x14ac:dyDescent="0.4">
      <c r="A4061" s="12">
        <v>41449</v>
      </c>
      <c r="B4061" t="s">
        <v>141</v>
      </c>
      <c r="C4061" t="s">
        <v>126</v>
      </c>
      <c r="D4061" t="s">
        <v>119</v>
      </c>
      <c r="E4061" t="s">
        <v>118</v>
      </c>
      <c r="F4061" t="s">
        <v>104</v>
      </c>
      <c r="G4061" t="s">
        <v>94</v>
      </c>
      <c r="H4061" t="s">
        <v>93</v>
      </c>
      <c r="I4061" s="15">
        <v>-2219.29</v>
      </c>
    </row>
    <row r="4062" spans="1:9" x14ac:dyDescent="0.4">
      <c r="A4062" s="12">
        <v>41454</v>
      </c>
      <c r="B4062" t="s">
        <v>141</v>
      </c>
      <c r="C4062" t="s">
        <v>103</v>
      </c>
      <c r="D4062" t="s">
        <v>102</v>
      </c>
      <c r="E4062" t="s">
        <v>139</v>
      </c>
      <c r="F4062" t="s">
        <v>104</v>
      </c>
      <c r="G4062" t="s">
        <v>120</v>
      </c>
      <c r="H4062" t="s">
        <v>93</v>
      </c>
      <c r="I4062" s="15">
        <v>-6591.75</v>
      </c>
    </row>
    <row r="4063" spans="1:9" x14ac:dyDescent="0.4">
      <c r="A4063" s="12">
        <v>41208</v>
      </c>
      <c r="B4063" t="s">
        <v>141</v>
      </c>
      <c r="C4063" t="s">
        <v>98</v>
      </c>
      <c r="D4063" t="s">
        <v>106</v>
      </c>
      <c r="E4063" t="s">
        <v>138</v>
      </c>
      <c r="F4063" t="s">
        <v>108</v>
      </c>
      <c r="G4063" t="s">
        <v>107</v>
      </c>
      <c r="H4063" t="s">
        <v>93</v>
      </c>
      <c r="I4063" s="15">
        <v>-3049.8</v>
      </c>
    </row>
    <row r="4064" spans="1:9" x14ac:dyDescent="0.4">
      <c r="A4064" s="12">
        <v>41180</v>
      </c>
      <c r="B4064" t="s">
        <v>141</v>
      </c>
      <c r="C4064" t="s">
        <v>122</v>
      </c>
      <c r="D4064" t="s">
        <v>110</v>
      </c>
      <c r="E4064" t="s">
        <v>121</v>
      </c>
      <c r="F4064" t="s">
        <v>112</v>
      </c>
      <c r="G4064" t="s">
        <v>130</v>
      </c>
      <c r="H4064" t="s">
        <v>93</v>
      </c>
      <c r="I4064" s="15">
        <v>-3478.4</v>
      </c>
    </row>
    <row r="4065" spans="1:9" x14ac:dyDescent="0.4">
      <c r="A4065" s="12">
        <v>41262</v>
      </c>
      <c r="B4065" t="s">
        <v>141</v>
      </c>
      <c r="C4065" t="s">
        <v>117</v>
      </c>
      <c r="D4065" t="s">
        <v>97</v>
      </c>
      <c r="E4065" t="s">
        <v>129</v>
      </c>
      <c r="F4065" t="s">
        <v>108</v>
      </c>
      <c r="G4065" t="s">
        <v>137</v>
      </c>
      <c r="H4065">
        <v>18</v>
      </c>
      <c r="I4065" s="15">
        <v>10611.45</v>
      </c>
    </row>
    <row r="4066" spans="1:9" x14ac:dyDescent="0.4">
      <c r="A4066" s="12">
        <v>41538</v>
      </c>
      <c r="B4066" t="s">
        <v>141</v>
      </c>
      <c r="C4066" t="s">
        <v>103</v>
      </c>
      <c r="D4066" t="s">
        <v>110</v>
      </c>
      <c r="E4066" t="s">
        <v>121</v>
      </c>
      <c r="F4066" t="s">
        <v>112</v>
      </c>
      <c r="G4066" t="s">
        <v>137</v>
      </c>
      <c r="H4066" t="s">
        <v>93</v>
      </c>
      <c r="I4066" s="15">
        <v>-14107.34</v>
      </c>
    </row>
    <row r="4067" spans="1:9" x14ac:dyDescent="0.4">
      <c r="A4067" s="12">
        <v>41568</v>
      </c>
      <c r="B4067" t="s">
        <v>141</v>
      </c>
      <c r="C4067" t="s">
        <v>98</v>
      </c>
      <c r="D4067" t="s">
        <v>110</v>
      </c>
      <c r="E4067" t="s">
        <v>128</v>
      </c>
      <c r="F4067" t="s">
        <v>112</v>
      </c>
      <c r="G4067" t="s">
        <v>135</v>
      </c>
      <c r="H4067" t="s">
        <v>93</v>
      </c>
      <c r="I4067" s="15">
        <v>-6390.95</v>
      </c>
    </row>
    <row r="4068" spans="1:9" x14ac:dyDescent="0.4">
      <c r="A4068" s="12">
        <v>41510</v>
      </c>
      <c r="B4068" t="s">
        <v>141</v>
      </c>
      <c r="C4068" t="s">
        <v>122</v>
      </c>
      <c r="D4068" t="s">
        <v>106</v>
      </c>
      <c r="E4068" t="s">
        <v>105</v>
      </c>
      <c r="F4068" t="s">
        <v>113</v>
      </c>
      <c r="G4068" t="s">
        <v>120</v>
      </c>
      <c r="H4068" t="s">
        <v>93</v>
      </c>
      <c r="I4068" s="15">
        <v>-1210.51</v>
      </c>
    </row>
    <row r="4069" spans="1:9" x14ac:dyDescent="0.4">
      <c r="A4069" s="12">
        <v>41411</v>
      </c>
      <c r="B4069" t="s">
        <v>141</v>
      </c>
      <c r="C4069" t="s">
        <v>98</v>
      </c>
      <c r="D4069" t="s">
        <v>119</v>
      </c>
      <c r="E4069" t="s">
        <v>125</v>
      </c>
      <c r="F4069" t="s">
        <v>104</v>
      </c>
      <c r="G4069" t="s">
        <v>137</v>
      </c>
      <c r="H4069" t="s">
        <v>93</v>
      </c>
      <c r="I4069" s="15">
        <v>-17712.16</v>
      </c>
    </row>
    <row r="4070" spans="1:9" x14ac:dyDescent="0.4">
      <c r="A4070" s="12">
        <v>40928</v>
      </c>
      <c r="B4070" t="s">
        <v>141</v>
      </c>
      <c r="C4070" t="s">
        <v>117</v>
      </c>
      <c r="D4070" t="s">
        <v>102</v>
      </c>
      <c r="E4070" t="s">
        <v>136</v>
      </c>
      <c r="F4070" t="s">
        <v>104</v>
      </c>
      <c r="G4070" t="s">
        <v>107</v>
      </c>
      <c r="H4070">
        <v>36</v>
      </c>
      <c r="I4070" s="15">
        <v>23474.97</v>
      </c>
    </row>
    <row r="4071" spans="1:9" x14ac:dyDescent="0.4">
      <c r="A4071" s="12">
        <v>41571</v>
      </c>
      <c r="B4071" t="s">
        <v>141</v>
      </c>
      <c r="C4071" t="s">
        <v>103</v>
      </c>
      <c r="D4071" t="s">
        <v>110</v>
      </c>
      <c r="E4071" t="s">
        <v>132</v>
      </c>
      <c r="F4071" t="s">
        <v>113</v>
      </c>
      <c r="G4071" t="s">
        <v>111</v>
      </c>
      <c r="H4071" t="s">
        <v>93</v>
      </c>
      <c r="I4071" s="15">
        <v>-3486.09</v>
      </c>
    </row>
    <row r="4072" spans="1:9" x14ac:dyDescent="0.4">
      <c r="A4072" s="12">
        <v>41304</v>
      </c>
      <c r="B4072" t="s">
        <v>141</v>
      </c>
      <c r="C4072" t="s">
        <v>103</v>
      </c>
      <c r="D4072" t="s">
        <v>106</v>
      </c>
      <c r="E4072" t="s">
        <v>134</v>
      </c>
      <c r="F4072" t="s">
        <v>95</v>
      </c>
      <c r="G4072" t="s">
        <v>107</v>
      </c>
      <c r="H4072" t="s">
        <v>93</v>
      </c>
      <c r="I4072" s="15">
        <v>-1822.44</v>
      </c>
    </row>
    <row r="4073" spans="1:9" x14ac:dyDescent="0.4">
      <c r="A4073" s="12">
        <v>41600</v>
      </c>
      <c r="B4073" t="s">
        <v>141</v>
      </c>
      <c r="C4073" t="s">
        <v>103</v>
      </c>
      <c r="D4073" t="s">
        <v>119</v>
      </c>
      <c r="E4073" t="s">
        <v>127</v>
      </c>
      <c r="F4073" t="s">
        <v>108</v>
      </c>
      <c r="G4073" t="s">
        <v>111</v>
      </c>
      <c r="H4073" t="s">
        <v>93</v>
      </c>
      <c r="I4073" s="15">
        <v>-10912.7</v>
      </c>
    </row>
    <row r="4074" spans="1:9" x14ac:dyDescent="0.4">
      <c r="A4074" s="12">
        <v>41310</v>
      </c>
      <c r="B4074" t="s">
        <v>141</v>
      </c>
      <c r="C4074" t="s">
        <v>103</v>
      </c>
      <c r="D4074" t="s">
        <v>119</v>
      </c>
      <c r="E4074" t="s">
        <v>123</v>
      </c>
      <c r="F4074" t="s">
        <v>95</v>
      </c>
      <c r="G4074" t="s">
        <v>130</v>
      </c>
      <c r="H4074" t="s">
        <v>93</v>
      </c>
      <c r="I4074" s="15">
        <v>-3653.76</v>
      </c>
    </row>
    <row r="4075" spans="1:9" x14ac:dyDescent="0.4">
      <c r="A4075" s="12">
        <v>41590</v>
      </c>
      <c r="B4075" t="s">
        <v>141</v>
      </c>
      <c r="C4075" t="s">
        <v>98</v>
      </c>
      <c r="D4075" t="s">
        <v>119</v>
      </c>
      <c r="E4075" t="s">
        <v>125</v>
      </c>
      <c r="F4075" t="s">
        <v>113</v>
      </c>
      <c r="G4075" t="s">
        <v>94</v>
      </c>
      <c r="H4075" t="s">
        <v>93</v>
      </c>
      <c r="I4075" s="15">
        <v>-40359.089999999997</v>
      </c>
    </row>
    <row r="4076" spans="1:9" x14ac:dyDescent="0.4">
      <c r="A4076" s="12">
        <v>41374</v>
      </c>
      <c r="B4076" t="s">
        <v>141</v>
      </c>
      <c r="C4076" t="s">
        <v>103</v>
      </c>
      <c r="D4076" t="s">
        <v>110</v>
      </c>
      <c r="E4076" t="s">
        <v>109</v>
      </c>
      <c r="F4076" t="s">
        <v>100</v>
      </c>
      <c r="G4076" t="s">
        <v>107</v>
      </c>
      <c r="H4076" t="s">
        <v>93</v>
      </c>
      <c r="I4076" s="15">
        <v>-4123.8100000000004</v>
      </c>
    </row>
    <row r="4077" spans="1:9" x14ac:dyDescent="0.4">
      <c r="A4077" s="12">
        <v>41294</v>
      </c>
      <c r="B4077" t="s">
        <v>141</v>
      </c>
      <c r="C4077" t="s">
        <v>98</v>
      </c>
      <c r="D4077" t="s">
        <v>102</v>
      </c>
      <c r="E4077" t="s">
        <v>139</v>
      </c>
      <c r="F4077" t="s">
        <v>112</v>
      </c>
      <c r="G4077" t="s">
        <v>135</v>
      </c>
      <c r="H4077" t="s">
        <v>93</v>
      </c>
      <c r="I4077" s="15">
        <v>-6810.21</v>
      </c>
    </row>
    <row r="4078" spans="1:9" x14ac:dyDescent="0.4">
      <c r="A4078" s="12">
        <v>41270</v>
      </c>
      <c r="B4078" t="s">
        <v>141</v>
      </c>
      <c r="C4078" t="s">
        <v>98</v>
      </c>
      <c r="D4078" t="s">
        <v>106</v>
      </c>
      <c r="E4078" t="s">
        <v>105</v>
      </c>
      <c r="F4078" t="s">
        <v>113</v>
      </c>
      <c r="G4078" t="s">
        <v>111</v>
      </c>
      <c r="H4078" t="s">
        <v>93</v>
      </c>
      <c r="I4078" s="15">
        <v>-3104.98</v>
      </c>
    </row>
    <row r="4079" spans="1:9" x14ac:dyDescent="0.4">
      <c r="A4079" s="12">
        <v>41016</v>
      </c>
      <c r="B4079" t="s">
        <v>141</v>
      </c>
      <c r="C4079" t="s">
        <v>103</v>
      </c>
      <c r="D4079" t="s">
        <v>110</v>
      </c>
      <c r="E4079" t="s">
        <v>121</v>
      </c>
      <c r="F4079" t="s">
        <v>100</v>
      </c>
      <c r="G4079" t="s">
        <v>135</v>
      </c>
      <c r="H4079" t="s">
        <v>93</v>
      </c>
      <c r="I4079" s="15">
        <v>-8281.83</v>
      </c>
    </row>
    <row r="4080" spans="1:9" x14ac:dyDescent="0.4">
      <c r="A4080" s="12">
        <v>41036</v>
      </c>
      <c r="B4080" t="s">
        <v>141</v>
      </c>
      <c r="C4080" t="s">
        <v>126</v>
      </c>
      <c r="D4080" t="s">
        <v>119</v>
      </c>
      <c r="E4080" t="s">
        <v>127</v>
      </c>
      <c r="F4080" t="s">
        <v>100</v>
      </c>
      <c r="G4080" t="s">
        <v>135</v>
      </c>
      <c r="H4080" t="s">
        <v>93</v>
      </c>
      <c r="I4080" s="15">
        <v>-2597.79</v>
      </c>
    </row>
    <row r="4081" spans="1:9" x14ac:dyDescent="0.4">
      <c r="A4081" s="12">
        <v>41073</v>
      </c>
      <c r="B4081" t="s">
        <v>141</v>
      </c>
      <c r="C4081" t="s">
        <v>98</v>
      </c>
      <c r="D4081" t="s">
        <v>119</v>
      </c>
      <c r="E4081" t="s">
        <v>125</v>
      </c>
      <c r="F4081" t="s">
        <v>104</v>
      </c>
      <c r="G4081" t="s">
        <v>130</v>
      </c>
      <c r="H4081" t="s">
        <v>93</v>
      </c>
      <c r="I4081" s="15">
        <v>-51806.28</v>
      </c>
    </row>
    <row r="4082" spans="1:9" x14ac:dyDescent="0.4">
      <c r="A4082" s="12">
        <v>40942</v>
      </c>
      <c r="B4082" t="s">
        <v>141</v>
      </c>
      <c r="C4082" t="s">
        <v>98</v>
      </c>
      <c r="D4082" t="s">
        <v>97</v>
      </c>
      <c r="E4082" t="s">
        <v>129</v>
      </c>
      <c r="F4082" t="s">
        <v>95</v>
      </c>
      <c r="G4082" t="s">
        <v>135</v>
      </c>
      <c r="H4082" t="s">
        <v>93</v>
      </c>
      <c r="I4082" s="15">
        <v>-3574.6</v>
      </c>
    </row>
    <row r="4083" spans="1:9" x14ac:dyDescent="0.4">
      <c r="A4083" s="12">
        <v>41022</v>
      </c>
      <c r="B4083" t="s">
        <v>141</v>
      </c>
      <c r="C4083" t="s">
        <v>117</v>
      </c>
      <c r="D4083" t="s">
        <v>110</v>
      </c>
      <c r="E4083" t="s">
        <v>132</v>
      </c>
      <c r="F4083" t="s">
        <v>112</v>
      </c>
      <c r="G4083" t="s">
        <v>107</v>
      </c>
      <c r="H4083">
        <v>15</v>
      </c>
      <c r="I4083" s="15">
        <v>9525.6</v>
      </c>
    </row>
    <row r="4084" spans="1:9" x14ac:dyDescent="0.4">
      <c r="A4084" s="12">
        <v>41245</v>
      </c>
      <c r="B4084" t="s">
        <v>141</v>
      </c>
      <c r="C4084" t="s">
        <v>98</v>
      </c>
      <c r="D4084" t="s">
        <v>102</v>
      </c>
      <c r="E4084" t="s">
        <v>101</v>
      </c>
      <c r="F4084" t="s">
        <v>100</v>
      </c>
      <c r="G4084" t="s">
        <v>137</v>
      </c>
      <c r="H4084" t="s">
        <v>93</v>
      </c>
      <c r="I4084" s="15">
        <v>-6371.63</v>
      </c>
    </row>
    <row r="4085" spans="1:9" x14ac:dyDescent="0.4">
      <c r="A4085" s="12">
        <v>41481</v>
      </c>
      <c r="B4085" t="s">
        <v>141</v>
      </c>
      <c r="C4085" t="s">
        <v>98</v>
      </c>
      <c r="D4085" t="s">
        <v>97</v>
      </c>
      <c r="E4085" t="s">
        <v>129</v>
      </c>
      <c r="F4085" t="s">
        <v>108</v>
      </c>
      <c r="G4085" t="s">
        <v>115</v>
      </c>
      <c r="H4085" t="s">
        <v>93</v>
      </c>
      <c r="I4085" s="15">
        <v>-3356.3</v>
      </c>
    </row>
    <row r="4086" spans="1:9" x14ac:dyDescent="0.4">
      <c r="A4086" s="12">
        <v>40997</v>
      </c>
      <c r="B4086" t="s">
        <v>141</v>
      </c>
      <c r="C4086" t="s">
        <v>124</v>
      </c>
      <c r="D4086" t="s">
        <v>102</v>
      </c>
      <c r="E4086" t="s">
        <v>116</v>
      </c>
      <c r="F4086" t="s">
        <v>100</v>
      </c>
      <c r="G4086" t="s">
        <v>107</v>
      </c>
      <c r="H4086" t="s">
        <v>93</v>
      </c>
      <c r="I4086" s="15">
        <v>-802.1</v>
      </c>
    </row>
    <row r="4087" spans="1:9" x14ac:dyDescent="0.4">
      <c r="A4087" s="12">
        <v>41590</v>
      </c>
      <c r="B4087" t="s">
        <v>141</v>
      </c>
      <c r="C4087" t="s">
        <v>117</v>
      </c>
      <c r="D4087" t="s">
        <v>97</v>
      </c>
      <c r="E4087" t="s">
        <v>96</v>
      </c>
      <c r="F4087" t="s">
        <v>113</v>
      </c>
      <c r="G4087" t="s">
        <v>130</v>
      </c>
      <c r="H4087">
        <v>24</v>
      </c>
      <c r="I4087" s="15">
        <v>22047.67</v>
      </c>
    </row>
    <row r="4088" spans="1:9" x14ac:dyDescent="0.4">
      <c r="A4088" s="12">
        <v>41584</v>
      </c>
      <c r="B4088" t="s">
        <v>141</v>
      </c>
      <c r="C4088" t="s">
        <v>122</v>
      </c>
      <c r="D4088" t="s">
        <v>106</v>
      </c>
      <c r="E4088" t="s">
        <v>138</v>
      </c>
      <c r="F4088" t="s">
        <v>113</v>
      </c>
      <c r="G4088" t="s">
        <v>120</v>
      </c>
      <c r="H4088" t="s">
        <v>93</v>
      </c>
      <c r="I4088" s="15">
        <v>-2535.14</v>
      </c>
    </row>
    <row r="4089" spans="1:9" x14ac:dyDescent="0.4">
      <c r="A4089" s="12">
        <v>41497</v>
      </c>
      <c r="B4089" t="s">
        <v>141</v>
      </c>
      <c r="C4089" t="s">
        <v>122</v>
      </c>
      <c r="D4089" t="s">
        <v>102</v>
      </c>
      <c r="E4089" t="s">
        <v>139</v>
      </c>
      <c r="F4089" t="s">
        <v>104</v>
      </c>
      <c r="G4089" t="s">
        <v>120</v>
      </c>
      <c r="H4089" t="s">
        <v>93</v>
      </c>
      <c r="I4089" s="15">
        <v>-1687.69</v>
      </c>
    </row>
    <row r="4090" spans="1:9" x14ac:dyDescent="0.4">
      <c r="A4090" s="12">
        <v>41528</v>
      </c>
      <c r="B4090" t="s">
        <v>141</v>
      </c>
      <c r="C4090" t="s">
        <v>124</v>
      </c>
      <c r="D4090" t="s">
        <v>102</v>
      </c>
      <c r="E4090" t="s">
        <v>139</v>
      </c>
      <c r="F4090" t="s">
        <v>104</v>
      </c>
      <c r="G4090" t="s">
        <v>135</v>
      </c>
      <c r="H4090" t="s">
        <v>93</v>
      </c>
      <c r="I4090" s="15">
        <v>-465.93</v>
      </c>
    </row>
    <row r="4091" spans="1:9" x14ac:dyDescent="0.4">
      <c r="A4091" s="12">
        <v>41216</v>
      </c>
      <c r="B4091" t="s">
        <v>141</v>
      </c>
      <c r="C4091" t="s">
        <v>103</v>
      </c>
      <c r="D4091" t="s">
        <v>110</v>
      </c>
      <c r="E4091" t="s">
        <v>132</v>
      </c>
      <c r="F4091" t="s">
        <v>108</v>
      </c>
      <c r="G4091" t="s">
        <v>99</v>
      </c>
      <c r="H4091" t="s">
        <v>93</v>
      </c>
      <c r="I4091" s="15">
        <v>-2172.13</v>
      </c>
    </row>
    <row r="4092" spans="1:9" x14ac:dyDescent="0.4">
      <c r="A4092" s="12">
        <v>41406</v>
      </c>
      <c r="B4092" t="s">
        <v>141</v>
      </c>
      <c r="C4092" t="s">
        <v>117</v>
      </c>
      <c r="D4092" t="s">
        <v>102</v>
      </c>
      <c r="E4092" t="s">
        <v>136</v>
      </c>
      <c r="F4092" t="s">
        <v>113</v>
      </c>
      <c r="G4092" t="s">
        <v>111</v>
      </c>
      <c r="H4092">
        <v>32</v>
      </c>
      <c r="I4092" s="15">
        <v>42063.02</v>
      </c>
    </row>
    <row r="4093" spans="1:9" x14ac:dyDescent="0.4">
      <c r="A4093" s="12">
        <v>40926</v>
      </c>
      <c r="B4093" t="s">
        <v>141</v>
      </c>
      <c r="C4093" t="s">
        <v>103</v>
      </c>
      <c r="D4093" t="s">
        <v>119</v>
      </c>
      <c r="E4093" t="s">
        <v>118</v>
      </c>
      <c r="F4093" t="s">
        <v>104</v>
      </c>
      <c r="G4093" t="s">
        <v>135</v>
      </c>
      <c r="H4093" t="s">
        <v>93</v>
      </c>
      <c r="I4093" s="15">
        <v>-3914.39</v>
      </c>
    </row>
    <row r="4094" spans="1:9" x14ac:dyDescent="0.4">
      <c r="A4094" s="12">
        <v>41288</v>
      </c>
      <c r="B4094" t="s">
        <v>141</v>
      </c>
      <c r="C4094" t="s">
        <v>103</v>
      </c>
      <c r="D4094" t="s">
        <v>119</v>
      </c>
      <c r="E4094" t="s">
        <v>131</v>
      </c>
      <c r="F4094" t="s">
        <v>112</v>
      </c>
      <c r="G4094" t="s">
        <v>99</v>
      </c>
      <c r="H4094" t="s">
        <v>93</v>
      </c>
      <c r="I4094" s="15">
        <v>-1917.55</v>
      </c>
    </row>
    <row r="4095" spans="1:9" x14ac:dyDescent="0.4">
      <c r="A4095" s="12">
        <v>41028</v>
      </c>
      <c r="B4095" t="s">
        <v>141</v>
      </c>
      <c r="C4095" t="s">
        <v>126</v>
      </c>
      <c r="D4095" t="s">
        <v>97</v>
      </c>
      <c r="E4095" t="s">
        <v>140</v>
      </c>
      <c r="F4095" t="s">
        <v>100</v>
      </c>
      <c r="G4095" t="s">
        <v>99</v>
      </c>
      <c r="H4095" t="s">
        <v>93</v>
      </c>
      <c r="I4095" s="15">
        <v>-4418.05</v>
      </c>
    </row>
    <row r="4096" spans="1:9" x14ac:dyDescent="0.4">
      <c r="A4096" s="12">
        <v>41325</v>
      </c>
      <c r="B4096" t="s">
        <v>141</v>
      </c>
      <c r="C4096" t="s">
        <v>124</v>
      </c>
      <c r="D4096" t="s">
        <v>119</v>
      </c>
      <c r="E4096" t="s">
        <v>125</v>
      </c>
      <c r="F4096" t="s">
        <v>100</v>
      </c>
      <c r="G4096" t="s">
        <v>99</v>
      </c>
      <c r="H4096" t="s">
        <v>93</v>
      </c>
      <c r="I4096" s="15">
        <v>-1321.7</v>
      </c>
    </row>
    <row r="4097" spans="1:9" x14ac:dyDescent="0.4">
      <c r="A4097" s="12">
        <v>41557</v>
      </c>
      <c r="B4097" t="s">
        <v>141</v>
      </c>
      <c r="C4097" t="s">
        <v>98</v>
      </c>
      <c r="D4097" t="s">
        <v>110</v>
      </c>
      <c r="E4097" t="s">
        <v>128</v>
      </c>
      <c r="F4097" t="s">
        <v>113</v>
      </c>
      <c r="G4097" t="s">
        <v>115</v>
      </c>
      <c r="H4097" t="s">
        <v>93</v>
      </c>
      <c r="I4097" s="15">
        <v>-7326.85</v>
      </c>
    </row>
    <row r="4098" spans="1:9" x14ac:dyDescent="0.4">
      <c r="A4098" s="12">
        <v>40990</v>
      </c>
      <c r="B4098" t="s">
        <v>141</v>
      </c>
      <c r="C4098" t="s">
        <v>126</v>
      </c>
      <c r="D4098" t="s">
        <v>119</v>
      </c>
      <c r="E4098" t="s">
        <v>125</v>
      </c>
      <c r="F4098" t="s">
        <v>100</v>
      </c>
      <c r="G4098" t="s">
        <v>94</v>
      </c>
      <c r="H4098" t="s">
        <v>93</v>
      </c>
      <c r="I4098" s="15">
        <v>-12307.72</v>
      </c>
    </row>
    <row r="4099" spans="1:9" x14ac:dyDescent="0.4">
      <c r="A4099" s="12">
        <v>41359</v>
      </c>
      <c r="B4099" t="s">
        <v>141</v>
      </c>
      <c r="C4099" t="s">
        <v>103</v>
      </c>
      <c r="D4099" t="s">
        <v>110</v>
      </c>
      <c r="E4099" t="s">
        <v>132</v>
      </c>
      <c r="F4099" t="s">
        <v>104</v>
      </c>
      <c r="G4099" t="s">
        <v>137</v>
      </c>
      <c r="H4099" t="s">
        <v>93</v>
      </c>
      <c r="I4099" s="15">
        <v>-2136.34</v>
      </c>
    </row>
    <row r="4100" spans="1:9" x14ac:dyDescent="0.4">
      <c r="A4100" s="12">
        <v>41231</v>
      </c>
      <c r="B4100" t="s">
        <v>141</v>
      </c>
      <c r="C4100" t="s">
        <v>117</v>
      </c>
      <c r="D4100" t="s">
        <v>97</v>
      </c>
      <c r="E4100" t="s">
        <v>96</v>
      </c>
      <c r="F4100" t="s">
        <v>113</v>
      </c>
      <c r="G4100" t="s">
        <v>135</v>
      </c>
      <c r="H4100">
        <v>19</v>
      </c>
      <c r="I4100" s="15">
        <v>12516.38</v>
      </c>
    </row>
    <row r="4101" spans="1:9" x14ac:dyDescent="0.4">
      <c r="A4101" s="12">
        <v>41554</v>
      </c>
      <c r="B4101" t="s">
        <v>141</v>
      </c>
      <c r="C4101" t="s">
        <v>117</v>
      </c>
      <c r="D4101" t="s">
        <v>110</v>
      </c>
      <c r="E4101" t="s">
        <v>121</v>
      </c>
      <c r="F4101" t="s">
        <v>100</v>
      </c>
      <c r="G4101" t="s">
        <v>130</v>
      </c>
      <c r="H4101">
        <v>60</v>
      </c>
      <c r="I4101" s="15">
        <v>55391.96</v>
      </c>
    </row>
    <row r="4102" spans="1:9" x14ac:dyDescent="0.4">
      <c r="A4102" s="12">
        <v>41487</v>
      </c>
      <c r="B4102" t="s">
        <v>141</v>
      </c>
      <c r="C4102" t="s">
        <v>122</v>
      </c>
      <c r="D4102" t="s">
        <v>102</v>
      </c>
      <c r="E4102" t="s">
        <v>136</v>
      </c>
      <c r="F4102" t="s">
        <v>104</v>
      </c>
      <c r="G4102" t="s">
        <v>111</v>
      </c>
      <c r="H4102" t="s">
        <v>93</v>
      </c>
      <c r="I4102" s="15">
        <v>-6273.05</v>
      </c>
    </row>
    <row r="4103" spans="1:9" x14ac:dyDescent="0.4">
      <c r="A4103" s="12">
        <v>41329</v>
      </c>
      <c r="B4103" t="s">
        <v>141</v>
      </c>
      <c r="C4103" t="s">
        <v>117</v>
      </c>
      <c r="D4103" t="s">
        <v>102</v>
      </c>
      <c r="E4103" t="s">
        <v>116</v>
      </c>
      <c r="F4103" t="s">
        <v>112</v>
      </c>
      <c r="G4103" t="s">
        <v>94</v>
      </c>
      <c r="H4103">
        <v>76</v>
      </c>
      <c r="I4103" s="15">
        <v>60600.5</v>
      </c>
    </row>
    <row r="4104" spans="1:9" x14ac:dyDescent="0.4">
      <c r="A4104" s="12">
        <v>41348</v>
      </c>
      <c r="B4104" t="s">
        <v>141</v>
      </c>
      <c r="C4104" t="s">
        <v>117</v>
      </c>
      <c r="D4104" t="s">
        <v>106</v>
      </c>
      <c r="E4104" t="s">
        <v>114</v>
      </c>
      <c r="F4104" t="s">
        <v>108</v>
      </c>
      <c r="G4104" t="s">
        <v>120</v>
      </c>
      <c r="H4104">
        <v>26</v>
      </c>
      <c r="I4104" s="15">
        <v>18962.349999999999</v>
      </c>
    </row>
    <row r="4105" spans="1:9" x14ac:dyDescent="0.4">
      <c r="A4105" s="12">
        <v>41519</v>
      </c>
      <c r="B4105" t="s">
        <v>141</v>
      </c>
      <c r="C4105" t="s">
        <v>98</v>
      </c>
      <c r="D4105" t="s">
        <v>106</v>
      </c>
      <c r="E4105" t="s">
        <v>105</v>
      </c>
      <c r="F4105" t="s">
        <v>112</v>
      </c>
      <c r="G4105" t="s">
        <v>137</v>
      </c>
      <c r="H4105" t="s">
        <v>93</v>
      </c>
      <c r="I4105" s="15">
        <v>-1585.66</v>
      </c>
    </row>
    <row r="4106" spans="1:9" x14ac:dyDescent="0.4">
      <c r="A4106" s="12">
        <v>40980</v>
      </c>
      <c r="B4106" t="s">
        <v>141</v>
      </c>
      <c r="C4106" t="s">
        <v>122</v>
      </c>
      <c r="D4106" t="s">
        <v>102</v>
      </c>
      <c r="E4106" t="s">
        <v>101</v>
      </c>
      <c r="F4106" t="s">
        <v>108</v>
      </c>
      <c r="G4106" t="s">
        <v>130</v>
      </c>
      <c r="H4106" t="s">
        <v>93</v>
      </c>
      <c r="I4106" s="15">
        <v>-1813.42</v>
      </c>
    </row>
    <row r="4107" spans="1:9" x14ac:dyDescent="0.4">
      <c r="A4107" s="12">
        <v>41215</v>
      </c>
      <c r="B4107" t="s">
        <v>141</v>
      </c>
      <c r="C4107" t="s">
        <v>98</v>
      </c>
      <c r="D4107" t="s">
        <v>106</v>
      </c>
      <c r="E4107" t="s">
        <v>114</v>
      </c>
      <c r="F4107" t="s">
        <v>100</v>
      </c>
      <c r="G4107" t="s">
        <v>137</v>
      </c>
      <c r="H4107" t="s">
        <v>93</v>
      </c>
      <c r="I4107" s="15">
        <v>-4904.6099999999997</v>
      </c>
    </row>
    <row r="4108" spans="1:9" x14ac:dyDescent="0.4">
      <c r="A4108" s="12">
        <v>41540</v>
      </c>
      <c r="B4108" t="s">
        <v>141</v>
      </c>
      <c r="C4108" t="s">
        <v>98</v>
      </c>
      <c r="D4108" t="s">
        <v>106</v>
      </c>
      <c r="E4108" t="s">
        <v>134</v>
      </c>
      <c r="F4108" t="s">
        <v>112</v>
      </c>
      <c r="G4108" t="s">
        <v>107</v>
      </c>
      <c r="H4108" t="s">
        <v>93</v>
      </c>
      <c r="I4108" s="15">
        <v>-4982.5</v>
      </c>
    </row>
    <row r="4109" spans="1:9" x14ac:dyDescent="0.4">
      <c r="A4109" s="12">
        <v>41367</v>
      </c>
      <c r="B4109" t="s">
        <v>141</v>
      </c>
      <c r="C4109" t="s">
        <v>103</v>
      </c>
      <c r="D4109" t="s">
        <v>119</v>
      </c>
      <c r="E4109" t="s">
        <v>127</v>
      </c>
      <c r="F4109" t="s">
        <v>113</v>
      </c>
      <c r="G4109" t="s">
        <v>137</v>
      </c>
      <c r="H4109" t="s">
        <v>93</v>
      </c>
      <c r="I4109" s="15">
        <v>-5495.07</v>
      </c>
    </row>
    <row r="4110" spans="1:9" x14ac:dyDescent="0.4">
      <c r="A4110" s="12">
        <v>41000</v>
      </c>
      <c r="B4110" t="s">
        <v>141</v>
      </c>
      <c r="C4110" t="s">
        <v>126</v>
      </c>
      <c r="D4110" t="s">
        <v>106</v>
      </c>
      <c r="E4110" t="s">
        <v>138</v>
      </c>
      <c r="F4110" t="s">
        <v>108</v>
      </c>
      <c r="G4110" t="s">
        <v>99</v>
      </c>
      <c r="H4110" t="s">
        <v>93</v>
      </c>
      <c r="I4110" s="15">
        <v>-1605.01</v>
      </c>
    </row>
    <row r="4111" spans="1:9" x14ac:dyDescent="0.4">
      <c r="A4111" s="12">
        <v>41576</v>
      </c>
      <c r="B4111" t="s">
        <v>141</v>
      </c>
      <c r="C4111" t="s">
        <v>98</v>
      </c>
      <c r="D4111" t="s">
        <v>106</v>
      </c>
      <c r="E4111" t="s">
        <v>134</v>
      </c>
      <c r="F4111" t="s">
        <v>113</v>
      </c>
      <c r="G4111" t="s">
        <v>111</v>
      </c>
      <c r="H4111" t="s">
        <v>93</v>
      </c>
      <c r="I4111" s="15">
        <v>-3577.73</v>
      </c>
    </row>
    <row r="4112" spans="1:9" x14ac:dyDescent="0.4">
      <c r="A4112" s="12">
        <v>41272</v>
      </c>
      <c r="B4112" t="s">
        <v>141</v>
      </c>
      <c r="C4112" t="s">
        <v>98</v>
      </c>
      <c r="D4112" t="s">
        <v>106</v>
      </c>
      <c r="E4112" t="s">
        <v>105</v>
      </c>
      <c r="F4112" t="s">
        <v>104</v>
      </c>
      <c r="G4112" t="s">
        <v>130</v>
      </c>
      <c r="H4112" t="s">
        <v>93</v>
      </c>
      <c r="I4112" s="15">
        <v>-3105.42</v>
      </c>
    </row>
    <row r="4113" spans="1:9" x14ac:dyDescent="0.4">
      <c r="A4113" s="12">
        <v>41311</v>
      </c>
      <c r="B4113" t="s">
        <v>141</v>
      </c>
      <c r="C4113" t="s">
        <v>103</v>
      </c>
      <c r="D4113" t="s">
        <v>97</v>
      </c>
      <c r="E4113" t="s">
        <v>96</v>
      </c>
      <c r="F4113" t="s">
        <v>113</v>
      </c>
      <c r="G4113" t="s">
        <v>130</v>
      </c>
      <c r="H4113" t="s">
        <v>93</v>
      </c>
      <c r="I4113" s="15">
        <v>-4086.17</v>
      </c>
    </row>
    <row r="4114" spans="1:9" x14ac:dyDescent="0.4">
      <c r="A4114" s="12">
        <v>41155</v>
      </c>
      <c r="B4114" t="s">
        <v>141</v>
      </c>
      <c r="C4114" t="s">
        <v>117</v>
      </c>
      <c r="D4114" t="s">
        <v>97</v>
      </c>
      <c r="E4114" t="s">
        <v>140</v>
      </c>
      <c r="F4114" t="s">
        <v>108</v>
      </c>
      <c r="G4114" t="s">
        <v>115</v>
      </c>
      <c r="H4114">
        <v>23</v>
      </c>
      <c r="I4114" s="15">
        <v>16685.88</v>
      </c>
    </row>
    <row r="4115" spans="1:9" x14ac:dyDescent="0.4">
      <c r="A4115" s="12">
        <v>41310</v>
      </c>
      <c r="B4115" t="s">
        <v>141</v>
      </c>
      <c r="C4115" t="s">
        <v>122</v>
      </c>
      <c r="D4115" t="s">
        <v>119</v>
      </c>
      <c r="E4115" t="s">
        <v>125</v>
      </c>
      <c r="F4115" t="s">
        <v>112</v>
      </c>
      <c r="G4115" t="s">
        <v>115</v>
      </c>
      <c r="H4115" t="s">
        <v>93</v>
      </c>
      <c r="I4115" s="15">
        <v>-6640.46</v>
      </c>
    </row>
    <row r="4116" spans="1:9" x14ac:dyDescent="0.4">
      <c r="A4116" s="12">
        <v>40976</v>
      </c>
      <c r="B4116" t="s">
        <v>141</v>
      </c>
      <c r="C4116" t="s">
        <v>126</v>
      </c>
      <c r="D4116" t="s">
        <v>119</v>
      </c>
      <c r="E4116" t="s">
        <v>123</v>
      </c>
      <c r="F4116" t="s">
        <v>104</v>
      </c>
      <c r="G4116" t="s">
        <v>115</v>
      </c>
      <c r="H4116" t="s">
        <v>93</v>
      </c>
      <c r="I4116" s="15">
        <v>-1770.33</v>
      </c>
    </row>
    <row r="4117" spans="1:9" x14ac:dyDescent="0.4">
      <c r="A4117" s="12">
        <v>40912</v>
      </c>
      <c r="B4117" t="s">
        <v>141</v>
      </c>
      <c r="C4117" t="s">
        <v>98</v>
      </c>
      <c r="D4117" t="s">
        <v>106</v>
      </c>
      <c r="E4117" t="s">
        <v>138</v>
      </c>
      <c r="F4117" t="s">
        <v>95</v>
      </c>
      <c r="G4117" t="s">
        <v>135</v>
      </c>
      <c r="H4117" t="s">
        <v>93</v>
      </c>
      <c r="I4117" s="15">
        <v>-5077.3900000000003</v>
      </c>
    </row>
    <row r="4118" spans="1:9" x14ac:dyDescent="0.4">
      <c r="A4118" s="12">
        <v>41019</v>
      </c>
      <c r="B4118" t="s">
        <v>141</v>
      </c>
      <c r="C4118" t="s">
        <v>117</v>
      </c>
      <c r="D4118" t="s">
        <v>119</v>
      </c>
      <c r="E4118" t="s">
        <v>125</v>
      </c>
      <c r="F4118" t="s">
        <v>100</v>
      </c>
      <c r="G4118" t="s">
        <v>120</v>
      </c>
      <c r="H4118">
        <v>72</v>
      </c>
      <c r="I4118" s="15">
        <v>55491.89</v>
      </c>
    </row>
    <row r="4119" spans="1:9" x14ac:dyDescent="0.4">
      <c r="A4119" s="12">
        <v>41600</v>
      </c>
      <c r="B4119" t="s">
        <v>141</v>
      </c>
      <c r="C4119" t="s">
        <v>122</v>
      </c>
      <c r="D4119" t="s">
        <v>110</v>
      </c>
      <c r="E4119" t="s">
        <v>132</v>
      </c>
      <c r="F4119" t="s">
        <v>113</v>
      </c>
      <c r="G4119" t="s">
        <v>130</v>
      </c>
      <c r="H4119" t="s">
        <v>93</v>
      </c>
      <c r="I4119" s="15">
        <v>-3043.44</v>
      </c>
    </row>
    <row r="4120" spans="1:9" x14ac:dyDescent="0.4">
      <c r="A4120" s="12">
        <v>40979</v>
      </c>
      <c r="B4120" t="s">
        <v>141</v>
      </c>
      <c r="C4120" t="s">
        <v>122</v>
      </c>
      <c r="D4120" t="s">
        <v>97</v>
      </c>
      <c r="E4120" t="s">
        <v>133</v>
      </c>
      <c r="F4120" t="s">
        <v>112</v>
      </c>
      <c r="G4120" t="s">
        <v>135</v>
      </c>
      <c r="H4120" t="s">
        <v>93</v>
      </c>
      <c r="I4120" s="15">
        <v>-2731.31</v>
      </c>
    </row>
    <row r="4121" spans="1:9" x14ac:dyDescent="0.4">
      <c r="A4121" s="12">
        <v>41422</v>
      </c>
      <c r="B4121" t="s">
        <v>141</v>
      </c>
      <c r="C4121" t="s">
        <v>124</v>
      </c>
      <c r="D4121" t="s">
        <v>106</v>
      </c>
      <c r="E4121" t="s">
        <v>105</v>
      </c>
      <c r="F4121" t="s">
        <v>113</v>
      </c>
      <c r="G4121" t="s">
        <v>111</v>
      </c>
      <c r="H4121" t="s">
        <v>93</v>
      </c>
      <c r="I4121" s="15">
        <v>-266.89999999999998</v>
      </c>
    </row>
    <row r="4122" spans="1:9" x14ac:dyDescent="0.4">
      <c r="A4122" s="12">
        <v>40941</v>
      </c>
      <c r="B4122" t="s">
        <v>141</v>
      </c>
      <c r="C4122" t="s">
        <v>117</v>
      </c>
      <c r="D4122" t="s">
        <v>97</v>
      </c>
      <c r="E4122" t="s">
        <v>96</v>
      </c>
      <c r="F4122" t="s">
        <v>113</v>
      </c>
      <c r="G4122" t="s">
        <v>94</v>
      </c>
      <c r="H4122">
        <v>26</v>
      </c>
      <c r="I4122" s="15">
        <v>22174.959999999999</v>
      </c>
    </row>
    <row r="4123" spans="1:9" x14ac:dyDescent="0.4">
      <c r="A4123" s="12">
        <v>41632</v>
      </c>
      <c r="B4123" t="s">
        <v>141</v>
      </c>
      <c r="C4123" t="s">
        <v>124</v>
      </c>
      <c r="D4123" t="s">
        <v>102</v>
      </c>
      <c r="E4123" t="s">
        <v>116</v>
      </c>
      <c r="F4123" t="s">
        <v>95</v>
      </c>
      <c r="G4123" t="s">
        <v>115</v>
      </c>
      <c r="H4123" t="s">
        <v>93</v>
      </c>
      <c r="I4123" s="15">
        <v>-604.91999999999996</v>
      </c>
    </row>
    <row r="4124" spans="1:9" x14ac:dyDescent="0.4">
      <c r="A4124" s="12">
        <v>41304</v>
      </c>
      <c r="B4124" t="s">
        <v>141</v>
      </c>
      <c r="C4124" t="s">
        <v>122</v>
      </c>
      <c r="D4124" t="s">
        <v>102</v>
      </c>
      <c r="E4124" t="s">
        <v>136</v>
      </c>
      <c r="F4124" t="s">
        <v>100</v>
      </c>
      <c r="G4124" t="s">
        <v>130</v>
      </c>
      <c r="H4124" t="s">
        <v>93</v>
      </c>
      <c r="I4124" s="15">
        <v>-2665.87</v>
      </c>
    </row>
    <row r="4125" spans="1:9" x14ac:dyDescent="0.4">
      <c r="A4125" s="12">
        <v>41623</v>
      </c>
      <c r="B4125" t="s">
        <v>141</v>
      </c>
      <c r="C4125" t="s">
        <v>98</v>
      </c>
      <c r="D4125" t="s">
        <v>119</v>
      </c>
      <c r="E4125" t="s">
        <v>131</v>
      </c>
      <c r="F4125" t="s">
        <v>95</v>
      </c>
      <c r="G4125" t="s">
        <v>137</v>
      </c>
      <c r="H4125" t="s">
        <v>93</v>
      </c>
      <c r="I4125" s="15">
        <v>-5452.09</v>
      </c>
    </row>
    <row r="4126" spans="1:9" x14ac:dyDescent="0.4">
      <c r="A4126" s="12">
        <v>41449</v>
      </c>
      <c r="B4126" t="s">
        <v>141</v>
      </c>
      <c r="C4126" t="s">
        <v>117</v>
      </c>
      <c r="D4126" t="s">
        <v>106</v>
      </c>
      <c r="E4126" t="s">
        <v>105</v>
      </c>
      <c r="F4126" t="s">
        <v>113</v>
      </c>
      <c r="G4126" t="s">
        <v>115</v>
      </c>
      <c r="H4126">
        <v>17</v>
      </c>
      <c r="I4126" s="15">
        <v>11938.63</v>
      </c>
    </row>
    <row r="4127" spans="1:9" x14ac:dyDescent="0.4">
      <c r="A4127" s="12">
        <v>40976</v>
      </c>
      <c r="B4127" t="s">
        <v>141</v>
      </c>
      <c r="C4127" t="s">
        <v>103</v>
      </c>
      <c r="D4127" t="s">
        <v>102</v>
      </c>
      <c r="E4127" t="s">
        <v>136</v>
      </c>
      <c r="F4127" t="s">
        <v>113</v>
      </c>
      <c r="G4127" t="s">
        <v>107</v>
      </c>
      <c r="H4127" t="s">
        <v>93</v>
      </c>
      <c r="I4127" s="15">
        <v>-7855.42</v>
      </c>
    </row>
    <row r="4128" spans="1:9" x14ac:dyDescent="0.4">
      <c r="A4128" s="12">
        <v>41027</v>
      </c>
      <c r="B4128" t="s">
        <v>141</v>
      </c>
      <c r="C4128" t="s">
        <v>126</v>
      </c>
      <c r="D4128" t="s">
        <v>110</v>
      </c>
      <c r="E4128" t="s">
        <v>109</v>
      </c>
      <c r="F4128" t="s">
        <v>104</v>
      </c>
      <c r="G4128" t="s">
        <v>130</v>
      </c>
      <c r="H4128" t="s">
        <v>93</v>
      </c>
      <c r="I4128" s="15">
        <v>-4561.17</v>
      </c>
    </row>
    <row r="4129" spans="1:9" x14ac:dyDescent="0.4">
      <c r="A4129" s="12">
        <v>41358</v>
      </c>
      <c r="B4129" t="s">
        <v>141</v>
      </c>
      <c r="C4129" t="s">
        <v>126</v>
      </c>
      <c r="D4129" t="s">
        <v>106</v>
      </c>
      <c r="E4129" t="s">
        <v>105</v>
      </c>
      <c r="F4129" t="s">
        <v>100</v>
      </c>
      <c r="G4129" t="s">
        <v>111</v>
      </c>
      <c r="H4129" t="s">
        <v>93</v>
      </c>
      <c r="I4129" s="15">
        <v>-2517.5</v>
      </c>
    </row>
    <row r="4130" spans="1:9" x14ac:dyDescent="0.4">
      <c r="A4130" s="12">
        <v>40912</v>
      </c>
      <c r="B4130" t="s">
        <v>141</v>
      </c>
      <c r="C4130" t="s">
        <v>122</v>
      </c>
      <c r="D4130" t="s">
        <v>119</v>
      </c>
      <c r="E4130" t="s">
        <v>123</v>
      </c>
      <c r="F4130" t="s">
        <v>108</v>
      </c>
      <c r="G4130" t="s">
        <v>107</v>
      </c>
      <c r="H4130" t="s">
        <v>93</v>
      </c>
      <c r="I4130" s="15">
        <v>-1379.56</v>
      </c>
    </row>
    <row r="4131" spans="1:9" x14ac:dyDescent="0.4">
      <c r="A4131" s="12">
        <v>41576</v>
      </c>
      <c r="B4131" t="s">
        <v>141</v>
      </c>
      <c r="C4131" t="s">
        <v>103</v>
      </c>
      <c r="D4131" t="s">
        <v>119</v>
      </c>
      <c r="E4131" t="s">
        <v>127</v>
      </c>
      <c r="F4131" t="s">
        <v>112</v>
      </c>
      <c r="G4131" t="s">
        <v>94</v>
      </c>
      <c r="H4131" t="s">
        <v>93</v>
      </c>
      <c r="I4131" s="15">
        <v>-6354.4</v>
      </c>
    </row>
    <row r="4132" spans="1:9" x14ac:dyDescent="0.4">
      <c r="A4132" s="12">
        <v>41151</v>
      </c>
      <c r="B4132" t="s">
        <v>141</v>
      </c>
      <c r="C4132" t="s">
        <v>126</v>
      </c>
      <c r="D4132" t="s">
        <v>97</v>
      </c>
      <c r="E4132" t="s">
        <v>133</v>
      </c>
      <c r="F4132" t="s">
        <v>113</v>
      </c>
      <c r="G4132" t="s">
        <v>135</v>
      </c>
      <c r="H4132" t="s">
        <v>93</v>
      </c>
      <c r="I4132" s="15">
        <v>-3689.04</v>
      </c>
    </row>
    <row r="4133" spans="1:9" x14ac:dyDescent="0.4">
      <c r="A4133" s="12">
        <v>40942</v>
      </c>
      <c r="B4133" t="s">
        <v>141</v>
      </c>
      <c r="C4133" t="s">
        <v>124</v>
      </c>
      <c r="D4133" t="s">
        <v>97</v>
      </c>
      <c r="E4133" t="s">
        <v>133</v>
      </c>
      <c r="F4133" t="s">
        <v>100</v>
      </c>
      <c r="G4133" t="s">
        <v>115</v>
      </c>
      <c r="H4133" t="s">
        <v>93</v>
      </c>
      <c r="I4133" s="15">
        <v>-831.19</v>
      </c>
    </row>
    <row r="4134" spans="1:9" x14ac:dyDescent="0.4">
      <c r="A4134" s="12">
        <v>41284</v>
      </c>
      <c r="B4134" t="s">
        <v>141</v>
      </c>
      <c r="C4134" t="s">
        <v>122</v>
      </c>
      <c r="D4134" t="s">
        <v>110</v>
      </c>
      <c r="E4134" t="s">
        <v>109</v>
      </c>
      <c r="F4134" t="s">
        <v>100</v>
      </c>
      <c r="G4134" t="s">
        <v>120</v>
      </c>
      <c r="H4134" t="s">
        <v>93</v>
      </c>
      <c r="I4134" s="15">
        <v>-2587.16</v>
      </c>
    </row>
    <row r="4135" spans="1:9" x14ac:dyDescent="0.4">
      <c r="A4135" s="12">
        <v>40943</v>
      </c>
      <c r="B4135" t="s">
        <v>141</v>
      </c>
      <c r="C4135" t="s">
        <v>98</v>
      </c>
      <c r="D4135" t="s">
        <v>102</v>
      </c>
      <c r="E4135" t="s">
        <v>116</v>
      </c>
      <c r="F4135" t="s">
        <v>112</v>
      </c>
      <c r="G4135" t="s">
        <v>94</v>
      </c>
      <c r="H4135" t="s">
        <v>93</v>
      </c>
      <c r="I4135" s="15">
        <v>-6957.1</v>
      </c>
    </row>
    <row r="4136" spans="1:9" x14ac:dyDescent="0.4">
      <c r="A4136" s="12">
        <v>41614</v>
      </c>
      <c r="B4136" t="s">
        <v>141</v>
      </c>
      <c r="C4136" t="s">
        <v>103</v>
      </c>
      <c r="D4136" t="s">
        <v>110</v>
      </c>
      <c r="E4136" t="s">
        <v>109</v>
      </c>
      <c r="F4136" t="s">
        <v>112</v>
      </c>
      <c r="G4136" t="s">
        <v>107</v>
      </c>
      <c r="H4136" t="s">
        <v>93</v>
      </c>
      <c r="I4136" s="15">
        <v>-3923.63</v>
      </c>
    </row>
    <row r="4137" spans="1:9" x14ac:dyDescent="0.4">
      <c r="A4137" s="12">
        <v>41343</v>
      </c>
      <c r="B4137" t="s">
        <v>141</v>
      </c>
      <c r="C4137" t="s">
        <v>122</v>
      </c>
      <c r="D4137" t="s">
        <v>119</v>
      </c>
      <c r="E4137" t="s">
        <v>118</v>
      </c>
      <c r="F4137" t="s">
        <v>113</v>
      </c>
      <c r="G4137" t="s">
        <v>135</v>
      </c>
      <c r="H4137" t="s">
        <v>93</v>
      </c>
      <c r="I4137" s="15">
        <v>-875.44</v>
      </c>
    </row>
    <row r="4138" spans="1:9" x14ac:dyDescent="0.4">
      <c r="A4138" s="12">
        <v>41040</v>
      </c>
      <c r="B4138" t="s">
        <v>141</v>
      </c>
      <c r="C4138" t="s">
        <v>98</v>
      </c>
      <c r="D4138" t="s">
        <v>102</v>
      </c>
      <c r="E4138" t="s">
        <v>136</v>
      </c>
      <c r="F4138" t="s">
        <v>112</v>
      </c>
      <c r="G4138" t="s">
        <v>94</v>
      </c>
      <c r="H4138" t="s">
        <v>93</v>
      </c>
      <c r="I4138" s="15">
        <v>-16326.27</v>
      </c>
    </row>
    <row r="4139" spans="1:9" x14ac:dyDescent="0.4">
      <c r="A4139" s="12">
        <v>41633</v>
      </c>
      <c r="B4139" t="s">
        <v>141</v>
      </c>
      <c r="C4139" t="s">
        <v>117</v>
      </c>
      <c r="D4139" t="s">
        <v>110</v>
      </c>
      <c r="E4139" t="s">
        <v>128</v>
      </c>
      <c r="F4139" t="s">
        <v>112</v>
      </c>
      <c r="G4139" t="s">
        <v>107</v>
      </c>
      <c r="H4139">
        <v>19</v>
      </c>
      <c r="I4139" s="15">
        <v>12606.21</v>
      </c>
    </row>
    <row r="4140" spans="1:9" x14ac:dyDescent="0.4">
      <c r="A4140" s="12">
        <v>41437</v>
      </c>
      <c r="B4140" t="s">
        <v>141</v>
      </c>
      <c r="C4140" t="s">
        <v>126</v>
      </c>
      <c r="D4140" t="s">
        <v>110</v>
      </c>
      <c r="E4140" t="s">
        <v>121</v>
      </c>
      <c r="F4140" t="s">
        <v>100</v>
      </c>
      <c r="G4140" t="s">
        <v>107</v>
      </c>
      <c r="H4140" t="s">
        <v>93</v>
      </c>
      <c r="I4140" s="15">
        <v>-11225.51</v>
      </c>
    </row>
    <row r="4141" spans="1:9" x14ac:dyDescent="0.4">
      <c r="A4141" s="12">
        <v>41316</v>
      </c>
      <c r="B4141" t="s">
        <v>141</v>
      </c>
      <c r="C4141" t="s">
        <v>117</v>
      </c>
      <c r="D4141" t="s">
        <v>119</v>
      </c>
      <c r="E4141" t="s">
        <v>123</v>
      </c>
      <c r="F4141" t="s">
        <v>113</v>
      </c>
      <c r="G4141" t="s">
        <v>94</v>
      </c>
      <c r="H4141">
        <v>25</v>
      </c>
      <c r="I4141" s="15">
        <v>21363.89</v>
      </c>
    </row>
    <row r="4142" spans="1:9" x14ac:dyDescent="0.4">
      <c r="A4142" s="12">
        <v>41223</v>
      </c>
      <c r="B4142" t="s">
        <v>141</v>
      </c>
      <c r="C4142" t="s">
        <v>98</v>
      </c>
      <c r="D4142" t="s">
        <v>97</v>
      </c>
      <c r="E4142" t="s">
        <v>129</v>
      </c>
      <c r="F4142" t="s">
        <v>95</v>
      </c>
      <c r="G4142" t="s">
        <v>135</v>
      </c>
      <c r="H4142" t="s">
        <v>93</v>
      </c>
      <c r="I4142" s="15">
        <v>-2312.98</v>
      </c>
    </row>
    <row r="4143" spans="1:9" x14ac:dyDescent="0.4">
      <c r="A4143" s="12">
        <v>41558</v>
      </c>
      <c r="B4143" t="s">
        <v>141</v>
      </c>
      <c r="C4143" t="s">
        <v>98</v>
      </c>
      <c r="D4143" t="s">
        <v>106</v>
      </c>
      <c r="E4143" t="s">
        <v>134</v>
      </c>
      <c r="F4143" t="s">
        <v>113</v>
      </c>
      <c r="G4143" t="s">
        <v>107</v>
      </c>
      <c r="H4143" t="s">
        <v>93</v>
      </c>
      <c r="I4143" s="15">
        <v>-1682.4</v>
      </c>
    </row>
    <row r="4144" spans="1:9" x14ac:dyDescent="0.4">
      <c r="A4144" s="12">
        <v>41065</v>
      </c>
      <c r="B4144" t="s">
        <v>141</v>
      </c>
      <c r="C4144" t="s">
        <v>98</v>
      </c>
      <c r="D4144" t="s">
        <v>97</v>
      </c>
      <c r="E4144" t="s">
        <v>140</v>
      </c>
      <c r="F4144" t="s">
        <v>113</v>
      </c>
      <c r="G4144" t="s">
        <v>130</v>
      </c>
      <c r="H4144" t="s">
        <v>93</v>
      </c>
      <c r="I4144" s="15">
        <v>-24724.68</v>
      </c>
    </row>
    <row r="4145" spans="1:9" x14ac:dyDescent="0.4">
      <c r="A4145" s="12">
        <v>41623</v>
      </c>
      <c r="B4145" t="s">
        <v>141</v>
      </c>
      <c r="C4145" t="s">
        <v>117</v>
      </c>
      <c r="D4145" t="s">
        <v>106</v>
      </c>
      <c r="E4145" t="s">
        <v>134</v>
      </c>
      <c r="F4145" t="s">
        <v>113</v>
      </c>
      <c r="G4145" t="s">
        <v>115</v>
      </c>
      <c r="H4145">
        <v>8</v>
      </c>
      <c r="I4145" s="15">
        <v>5664.37</v>
      </c>
    </row>
    <row r="4146" spans="1:9" x14ac:dyDescent="0.4">
      <c r="A4146" s="12">
        <v>41112</v>
      </c>
      <c r="B4146" t="s">
        <v>141</v>
      </c>
      <c r="C4146" t="s">
        <v>103</v>
      </c>
      <c r="D4146" t="s">
        <v>97</v>
      </c>
      <c r="E4146" t="s">
        <v>140</v>
      </c>
      <c r="F4146" t="s">
        <v>100</v>
      </c>
      <c r="G4146" t="s">
        <v>111</v>
      </c>
      <c r="H4146" t="s">
        <v>93</v>
      </c>
      <c r="I4146" s="15">
        <v>-12655.84</v>
      </c>
    </row>
    <row r="4147" spans="1:9" x14ac:dyDescent="0.4">
      <c r="A4147" s="12">
        <v>41086</v>
      </c>
      <c r="B4147" t="s">
        <v>141</v>
      </c>
      <c r="C4147" t="s">
        <v>117</v>
      </c>
      <c r="D4147" t="s">
        <v>110</v>
      </c>
      <c r="E4147" t="s">
        <v>109</v>
      </c>
      <c r="F4147" t="s">
        <v>100</v>
      </c>
      <c r="G4147" t="s">
        <v>99</v>
      </c>
      <c r="H4147">
        <v>50</v>
      </c>
      <c r="I4147" s="15">
        <v>30117.69</v>
      </c>
    </row>
    <row r="4148" spans="1:9" x14ac:dyDescent="0.4">
      <c r="A4148" s="12">
        <v>41542</v>
      </c>
      <c r="B4148" t="s">
        <v>141</v>
      </c>
      <c r="C4148" t="s">
        <v>122</v>
      </c>
      <c r="D4148" t="s">
        <v>106</v>
      </c>
      <c r="E4148" t="s">
        <v>134</v>
      </c>
      <c r="F4148" t="s">
        <v>95</v>
      </c>
      <c r="G4148" t="s">
        <v>94</v>
      </c>
      <c r="H4148" t="s">
        <v>93</v>
      </c>
      <c r="I4148" s="15">
        <v>-1030.7</v>
      </c>
    </row>
    <row r="4149" spans="1:9" x14ac:dyDescent="0.4">
      <c r="A4149" s="12">
        <v>41434</v>
      </c>
      <c r="B4149" t="s">
        <v>141</v>
      </c>
      <c r="C4149" t="s">
        <v>117</v>
      </c>
      <c r="D4149" t="s">
        <v>106</v>
      </c>
      <c r="E4149" t="s">
        <v>134</v>
      </c>
      <c r="F4149" t="s">
        <v>95</v>
      </c>
      <c r="G4149" t="s">
        <v>120</v>
      </c>
      <c r="H4149">
        <v>17</v>
      </c>
      <c r="I4149" s="15">
        <v>11969.92</v>
      </c>
    </row>
    <row r="4150" spans="1:9" x14ac:dyDescent="0.4">
      <c r="A4150" s="12">
        <v>41374</v>
      </c>
      <c r="B4150" t="s">
        <v>141</v>
      </c>
      <c r="C4150" t="s">
        <v>126</v>
      </c>
      <c r="D4150" t="s">
        <v>106</v>
      </c>
      <c r="E4150" t="s">
        <v>138</v>
      </c>
      <c r="F4150" t="s">
        <v>108</v>
      </c>
      <c r="G4150" t="s">
        <v>130</v>
      </c>
      <c r="H4150" t="s">
        <v>93</v>
      </c>
      <c r="I4150" s="15">
        <v>-3277.18</v>
      </c>
    </row>
    <row r="4151" spans="1:9" x14ac:dyDescent="0.4">
      <c r="A4151" s="12">
        <v>41490</v>
      </c>
      <c r="B4151" t="s">
        <v>141</v>
      </c>
      <c r="C4151" t="s">
        <v>124</v>
      </c>
      <c r="D4151" t="s">
        <v>110</v>
      </c>
      <c r="E4151" t="s">
        <v>121</v>
      </c>
      <c r="F4151" t="s">
        <v>113</v>
      </c>
      <c r="G4151" t="s">
        <v>135</v>
      </c>
      <c r="H4151" t="s">
        <v>93</v>
      </c>
      <c r="I4151" s="15">
        <v>-842.24</v>
      </c>
    </row>
    <row r="4152" spans="1:9" x14ac:dyDescent="0.4">
      <c r="A4152" s="12">
        <v>40936</v>
      </c>
      <c r="B4152" t="s">
        <v>141</v>
      </c>
      <c r="C4152" t="s">
        <v>103</v>
      </c>
      <c r="D4152" t="s">
        <v>97</v>
      </c>
      <c r="E4152" t="s">
        <v>129</v>
      </c>
      <c r="F4152" t="s">
        <v>104</v>
      </c>
      <c r="G4152" t="s">
        <v>99</v>
      </c>
      <c r="H4152" t="s">
        <v>93</v>
      </c>
      <c r="I4152" s="15">
        <v>-2107.61</v>
      </c>
    </row>
    <row r="4153" spans="1:9" x14ac:dyDescent="0.4">
      <c r="A4153" s="12">
        <v>40942</v>
      </c>
      <c r="B4153" t="s">
        <v>141</v>
      </c>
      <c r="C4153" t="s">
        <v>122</v>
      </c>
      <c r="D4153" t="s">
        <v>97</v>
      </c>
      <c r="E4153" t="s">
        <v>96</v>
      </c>
      <c r="F4153" t="s">
        <v>104</v>
      </c>
      <c r="G4153" t="s">
        <v>94</v>
      </c>
      <c r="H4153" t="s">
        <v>93</v>
      </c>
      <c r="I4153" s="15">
        <v>-1385.61</v>
      </c>
    </row>
    <row r="4154" spans="1:9" x14ac:dyDescent="0.4">
      <c r="A4154" s="12">
        <v>41119</v>
      </c>
      <c r="B4154" t="s">
        <v>141</v>
      </c>
      <c r="C4154" t="s">
        <v>126</v>
      </c>
      <c r="D4154" t="s">
        <v>110</v>
      </c>
      <c r="E4154" t="s">
        <v>128</v>
      </c>
      <c r="F4154" t="s">
        <v>112</v>
      </c>
      <c r="G4154" t="s">
        <v>99</v>
      </c>
      <c r="H4154" t="s">
        <v>93</v>
      </c>
      <c r="I4154" s="15">
        <v>-3055.21</v>
      </c>
    </row>
    <row r="4155" spans="1:9" x14ac:dyDescent="0.4">
      <c r="A4155" s="12">
        <v>41188</v>
      </c>
      <c r="B4155" t="s">
        <v>141</v>
      </c>
      <c r="C4155" t="s">
        <v>126</v>
      </c>
      <c r="D4155" t="s">
        <v>102</v>
      </c>
      <c r="E4155" t="s">
        <v>101</v>
      </c>
      <c r="F4155" t="s">
        <v>112</v>
      </c>
      <c r="G4155" t="s">
        <v>115</v>
      </c>
      <c r="H4155" t="s">
        <v>93</v>
      </c>
      <c r="I4155" s="15">
        <v>-4452.88</v>
      </c>
    </row>
    <row r="4156" spans="1:9" x14ac:dyDescent="0.4">
      <c r="A4156" s="12">
        <v>41545</v>
      </c>
      <c r="B4156" t="s">
        <v>141</v>
      </c>
      <c r="C4156" t="s">
        <v>117</v>
      </c>
      <c r="D4156" t="s">
        <v>106</v>
      </c>
      <c r="E4156" t="s">
        <v>138</v>
      </c>
      <c r="F4156" t="s">
        <v>95</v>
      </c>
      <c r="G4156" t="s">
        <v>135</v>
      </c>
      <c r="H4156">
        <v>21</v>
      </c>
      <c r="I4156" s="15">
        <v>12729.84</v>
      </c>
    </row>
    <row r="4157" spans="1:9" x14ac:dyDescent="0.4">
      <c r="A4157" s="12">
        <v>41248</v>
      </c>
      <c r="B4157" t="s">
        <v>141</v>
      </c>
      <c r="C4157" t="s">
        <v>122</v>
      </c>
      <c r="D4157" t="s">
        <v>106</v>
      </c>
      <c r="E4157" t="s">
        <v>105</v>
      </c>
      <c r="F4157" t="s">
        <v>113</v>
      </c>
      <c r="G4157" t="s">
        <v>111</v>
      </c>
      <c r="H4157" t="s">
        <v>93</v>
      </c>
      <c r="I4157" s="15">
        <v>-978.65</v>
      </c>
    </row>
    <row r="4158" spans="1:9" x14ac:dyDescent="0.4">
      <c r="A4158" s="12">
        <v>41329</v>
      </c>
      <c r="B4158" t="s">
        <v>141</v>
      </c>
      <c r="C4158" t="s">
        <v>98</v>
      </c>
      <c r="D4158" t="s">
        <v>97</v>
      </c>
      <c r="E4158" t="s">
        <v>96</v>
      </c>
      <c r="F4158" t="s">
        <v>104</v>
      </c>
      <c r="G4158" t="s">
        <v>107</v>
      </c>
      <c r="H4158" t="s">
        <v>93</v>
      </c>
      <c r="I4158" s="15">
        <v>-4382.83</v>
      </c>
    </row>
    <row r="4159" spans="1:9" x14ac:dyDescent="0.4">
      <c r="A4159" s="12">
        <v>41142</v>
      </c>
      <c r="B4159" t="s">
        <v>141</v>
      </c>
      <c r="C4159" t="s">
        <v>124</v>
      </c>
      <c r="D4159" t="s">
        <v>106</v>
      </c>
      <c r="E4159" t="s">
        <v>114</v>
      </c>
      <c r="F4159" t="s">
        <v>108</v>
      </c>
      <c r="G4159" t="s">
        <v>137</v>
      </c>
      <c r="H4159" t="s">
        <v>93</v>
      </c>
      <c r="I4159" s="15">
        <v>-718.98</v>
      </c>
    </row>
    <row r="4160" spans="1:9" x14ac:dyDescent="0.4">
      <c r="A4160" s="12">
        <v>41145</v>
      </c>
      <c r="B4160" t="s">
        <v>141</v>
      </c>
      <c r="C4160" t="s">
        <v>98</v>
      </c>
      <c r="D4160" t="s">
        <v>106</v>
      </c>
      <c r="E4160" t="s">
        <v>134</v>
      </c>
      <c r="F4160" t="s">
        <v>95</v>
      </c>
      <c r="G4160" t="s">
        <v>111</v>
      </c>
      <c r="H4160" t="s">
        <v>93</v>
      </c>
      <c r="I4160" s="15">
        <v>-5960.01</v>
      </c>
    </row>
    <row r="4161" spans="1:9" x14ac:dyDescent="0.4">
      <c r="A4161" s="12">
        <v>41381</v>
      </c>
      <c r="B4161" t="s">
        <v>141</v>
      </c>
      <c r="C4161" t="s">
        <v>124</v>
      </c>
      <c r="D4161" t="s">
        <v>97</v>
      </c>
      <c r="E4161" t="s">
        <v>129</v>
      </c>
      <c r="F4161" t="s">
        <v>108</v>
      </c>
      <c r="G4161" t="s">
        <v>107</v>
      </c>
      <c r="H4161" t="s">
        <v>93</v>
      </c>
      <c r="I4161" s="15">
        <v>-340.74</v>
      </c>
    </row>
    <row r="4162" spans="1:9" x14ac:dyDescent="0.4">
      <c r="A4162" s="12">
        <v>41190</v>
      </c>
      <c r="B4162" t="s">
        <v>141</v>
      </c>
      <c r="C4162" t="s">
        <v>126</v>
      </c>
      <c r="D4162" t="s">
        <v>110</v>
      </c>
      <c r="E4162" t="s">
        <v>128</v>
      </c>
      <c r="F4162" t="s">
        <v>112</v>
      </c>
      <c r="G4162" t="s">
        <v>120</v>
      </c>
      <c r="H4162" t="s">
        <v>93</v>
      </c>
      <c r="I4162" s="15">
        <v>-4560.84</v>
      </c>
    </row>
    <row r="4163" spans="1:9" x14ac:dyDescent="0.4">
      <c r="A4163" s="12">
        <v>40984</v>
      </c>
      <c r="B4163" t="s">
        <v>141</v>
      </c>
      <c r="C4163" t="s">
        <v>122</v>
      </c>
      <c r="D4163" t="s">
        <v>119</v>
      </c>
      <c r="E4163" t="s">
        <v>118</v>
      </c>
      <c r="F4163" t="s">
        <v>95</v>
      </c>
      <c r="G4163" t="s">
        <v>120</v>
      </c>
      <c r="H4163" t="s">
        <v>93</v>
      </c>
      <c r="I4163" s="15">
        <v>-729.69</v>
      </c>
    </row>
    <row r="4164" spans="1:9" x14ac:dyDescent="0.4">
      <c r="A4164" s="12">
        <v>41445</v>
      </c>
      <c r="B4164" t="s">
        <v>141</v>
      </c>
      <c r="C4164" t="s">
        <v>117</v>
      </c>
      <c r="D4164" t="s">
        <v>119</v>
      </c>
      <c r="E4164" t="s">
        <v>125</v>
      </c>
      <c r="F4164" t="s">
        <v>108</v>
      </c>
      <c r="G4164" t="s">
        <v>94</v>
      </c>
      <c r="H4164">
        <v>96</v>
      </c>
      <c r="I4164" s="15">
        <v>80458.22</v>
      </c>
    </row>
    <row r="4165" spans="1:9" x14ac:dyDescent="0.4">
      <c r="A4165" s="12">
        <v>41248</v>
      </c>
      <c r="B4165" t="s">
        <v>141</v>
      </c>
      <c r="C4165" t="s">
        <v>98</v>
      </c>
      <c r="D4165" t="s">
        <v>110</v>
      </c>
      <c r="E4165" t="s">
        <v>128</v>
      </c>
      <c r="F4165" t="s">
        <v>112</v>
      </c>
      <c r="G4165" t="s">
        <v>99</v>
      </c>
      <c r="H4165" t="s">
        <v>93</v>
      </c>
      <c r="I4165" s="15">
        <v>-5726.26</v>
      </c>
    </row>
    <row r="4166" spans="1:9" x14ac:dyDescent="0.4">
      <c r="A4166" s="12">
        <v>41090</v>
      </c>
      <c r="B4166" t="s">
        <v>141</v>
      </c>
      <c r="C4166" t="s">
        <v>103</v>
      </c>
      <c r="D4166" t="s">
        <v>110</v>
      </c>
      <c r="E4166" t="s">
        <v>121</v>
      </c>
      <c r="F4166" t="s">
        <v>95</v>
      </c>
      <c r="G4166" t="s">
        <v>107</v>
      </c>
      <c r="H4166" t="s">
        <v>93</v>
      </c>
      <c r="I4166" s="15">
        <v>-8652.4</v>
      </c>
    </row>
    <row r="4167" spans="1:9" x14ac:dyDescent="0.4">
      <c r="A4167" s="12">
        <v>41234</v>
      </c>
      <c r="B4167" t="s">
        <v>141</v>
      </c>
      <c r="C4167" t="s">
        <v>124</v>
      </c>
      <c r="D4167" t="s">
        <v>102</v>
      </c>
      <c r="E4167" t="s">
        <v>139</v>
      </c>
      <c r="F4167" t="s">
        <v>112</v>
      </c>
      <c r="G4167" t="s">
        <v>99</v>
      </c>
      <c r="H4167" t="s">
        <v>93</v>
      </c>
      <c r="I4167" s="15">
        <v>-542.61</v>
      </c>
    </row>
    <row r="4168" spans="1:9" x14ac:dyDescent="0.4">
      <c r="A4168" s="12">
        <v>41079</v>
      </c>
      <c r="B4168" t="s">
        <v>141</v>
      </c>
      <c r="C4168" t="s">
        <v>126</v>
      </c>
      <c r="D4168" t="s">
        <v>119</v>
      </c>
      <c r="E4168" t="s">
        <v>125</v>
      </c>
      <c r="F4168" t="s">
        <v>104</v>
      </c>
      <c r="G4168" t="s">
        <v>137</v>
      </c>
      <c r="H4168" t="s">
        <v>93</v>
      </c>
      <c r="I4168" s="15">
        <v>-10150.24</v>
      </c>
    </row>
    <row r="4169" spans="1:9" x14ac:dyDescent="0.4">
      <c r="A4169" s="12">
        <v>41326</v>
      </c>
      <c r="B4169" t="s">
        <v>141</v>
      </c>
      <c r="C4169" t="s">
        <v>117</v>
      </c>
      <c r="D4169" t="s">
        <v>119</v>
      </c>
      <c r="E4169" t="s">
        <v>125</v>
      </c>
      <c r="F4169" t="s">
        <v>108</v>
      </c>
      <c r="G4169" t="s">
        <v>120</v>
      </c>
      <c r="H4169">
        <v>62</v>
      </c>
      <c r="I4169" s="15">
        <v>46856.82</v>
      </c>
    </row>
    <row r="4170" spans="1:9" x14ac:dyDescent="0.4">
      <c r="A4170" s="12">
        <v>41054</v>
      </c>
      <c r="B4170" t="s">
        <v>141</v>
      </c>
      <c r="C4170" t="s">
        <v>117</v>
      </c>
      <c r="D4170" t="s">
        <v>102</v>
      </c>
      <c r="E4170" t="s">
        <v>136</v>
      </c>
      <c r="F4170" t="s">
        <v>100</v>
      </c>
      <c r="G4170" t="s">
        <v>130</v>
      </c>
      <c r="H4170">
        <v>25</v>
      </c>
      <c r="I4170" s="15">
        <v>22439.99</v>
      </c>
    </row>
    <row r="4171" spans="1:9" x14ac:dyDescent="0.4">
      <c r="A4171" s="12">
        <v>41191</v>
      </c>
      <c r="B4171" t="s">
        <v>141</v>
      </c>
      <c r="C4171" t="s">
        <v>126</v>
      </c>
      <c r="D4171" t="s">
        <v>102</v>
      </c>
      <c r="E4171" t="s">
        <v>139</v>
      </c>
      <c r="F4171" t="s">
        <v>100</v>
      </c>
      <c r="G4171" t="s">
        <v>115</v>
      </c>
      <c r="H4171" t="s">
        <v>93</v>
      </c>
      <c r="I4171" s="15">
        <v>-3724.5</v>
      </c>
    </row>
    <row r="4172" spans="1:9" x14ac:dyDescent="0.4">
      <c r="A4172" s="12">
        <v>41361</v>
      </c>
      <c r="B4172" t="s">
        <v>141</v>
      </c>
      <c r="C4172" t="s">
        <v>98</v>
      </c>
      <c r="D4172" t="s">
        <v>119</v>
      </c>
      <c r="E4172" t="s">
        <v>125</v>
      </c>
      <c r="F4172" t="s">
        <v>108</v>
      </c>
      <c r="G4172" t="s">
        <v>115</v>
      </c>
      <c r="H4172" t="s">
        <v>93</v>
      </c>
      <c r="I4172" s="15">
        <v>-26762.95</v>
      </c>
    </row>
    <row r="4173" spans="1:9" x14ac:dyDescent="0.4">
      <c r="A4173" s="12">
        <v>41011</v>
      </c>
      <c r="B4173" t="s">
        <v>141</v>
      </c>
      <c r="C4173" t="s">
        <v>117</v>
      </c>
      <c r="D4173" t="s">
        <v>106</v>
      </c>
      <c r="E4173" t="s">
        <v>138</v>
      </c>
      <c r="F4173" t="s">
        <v>108</v>
      </c>
      <c r="G4173" t="s">
        <v>107</v>
      </c>
      <c r="H4173">
        <v>21</v>
      </c>
      <c r="I4173" s="15">
        <v>14116.32</v>
      </c>
    </row>
    <row r="4174" spans="1:9" x14ac:dyDescent="0.4">
      <c r="A4174" s="12">
        <v>41603</v>
      </c>
      <c r="B4174" t="s">
        <v>141</v>
      </c>
      <c r="C4174" t="s">
        <v>117</v>
      </c>
      <c r="D4174" t="s">
        <v>102</v>
      </c>
      <c r="E4174" t="s">
        <v>116</v>
      </c>
      <c r="F4174" t="s">
        <v>113</v>
      </c>
      <c r="G4174" t="s">
        <v>99</v>
      </c>
      <c r="H4174">
        <v>29</v>
      </c>
      <c r="I4174" s="15">
        <v>17568.419999999998</v>
      </c>
    </row>
    <row r="4175" spans="1:9" x14ac:dyDescent="0.4">
      <c r="A4175" s="12">
        <v>41588</v>
      </c>
      <c r="B4175" t="s">
        <v>141</v>
      </c>
      <c r="C4175" t="s">
        <v>124</v>
      </c>
      <c r="D4175" t="s">
        <v>102</v>
      </c>
      <c r="E4175" t="s">
        <v>139</v>
      </c>
      <c r="F4175" t="s">
        <v>113</v>
      </c>
      <c r="G4175" t="s">
        <v>94</v>
      </c>
      <c r="H4175" t="s">
        <v>93</v>
      </c>
      <c r="I4175" s="15">
        <v>-1533.23</v>
      </c>
    </row>
    <row r="4176" spans="1:9" x14ac:dyDescent="0.4">
      <c r="A4176" s="12">
        <v>40929</v>
      </c>
      <c r="B4176" t="s">
        <v>141</v>
      </c>
      <c r="C4176" t="s">
        <v>98</v>
      </c>
      <c r="D4176" t="s">
        <v>97</v>
      </c>
      <c r="E4176" t="s">
        <v>133</v>
      </c>
      <c r="F4176" t="s">
        <v>100</v>
      </c>
      <c r="G4176" t="s">
        <v>135</v>
      </c>
      <c r="H4176" t="s">
        <v>93</v>
      </c>
      <c r="I4176" s="15">
        <v>-9107.82</v>
      </c>
    </row>
    <row r="4177" spans="1:9" x14ac:dyDescent="0.4">
      <c r="A4177" s="12">
        <v>41600</v>
      </c>
      <c r="B4177" t="s">
        <v>141</v>
      </c>
      <c r="C4177" t="s">
        <v>122</v>
      </c>
      <c r="D4177" t="s">
        <v>110</v>
      </c>
      <c r="E4177" t="s">
        <v>128</v>
      </c>
      <c r="F4177" t="s">
        <v>95</v>
      </c>
      <c r="G4177" t="s">
        <v>135</v>
      </c>
      <c r="H4177" t="s">
        <v>93</v>
      </c>
      <c r="I4177" s="15">
        <v>-2577.5300000000002</v>
      </c>
    </row>
    <row r="4178" spans="1:9" x14ac:dyDescent="0.4">
      <c r="A4178" s="12">
        <v>41268</v>
      </c>
      <c r="B4178" t="s">
        <v>141</v>
      </c>
      <c r="C4178" t="s">
        <v>117</v>
      </c>
      <c r="D4178" t="s">
        <v>106</v>
      </c>
      <c r="E4178" t="s">
        <v>105</v>
      </c>
      <c r="F4178" t="s">
        <v>112</v>
      </c>
      <c r="G4178" t="s">
        <v>137</v>
      </c>
      <c r="H4178">
        <v>12</v>
      </c>
      <c r="I4178" s="15">
        <v>6815.14</v>
      </c>
    </row>
    <row r="4179" spans="1:9" x14ac:dyDescent="0.4">
      <c r="A4179" s="12">
        <v>41121</v>
      </c>
      <c r="B4179" t="s">
        <v>141</v>
      </c>
      <c r="C4179" t="s">
        <v>103</v>
      </c>
      <c r="D4179" t="s">
        <v>119</v>
      </c>
      <c r="E4179" t="s">
        <v>123</v>
      </c>
      <c r="F4179" t="s">
        <v>108</v>
      </c>
      <c r="G4179" t="s">
        <v>115</v>
      </c>
      <c r="H4179" t="s">
        <v>93</v>
      </c>
      <c r="I4179" s="15">
        <v>-1792.33</v>
      </c>
    </row>
    <row r="4180" spans="1:9" x14ac:dyDescent="0.4">
      <c r="A4180" s="12">
        <v>41560</v>
      </c>
      <c r="B4180" t="s">
        <v>141</v>
      </c>
      <c r="C4180" t="s">
        <v>122</v>
      </c>
      <c r="D4180" t="s">
        <v>102</v>
      </c>
      <c r="E4180" t="s">
        <v>136</v>
      </c>
      <c r="F4180" t="s">
        <v>108</v>
      </c>
      <c r="G4180" t="s">
        <v>99</v>
      </c>
      <c r="H4180" t="s">
        <v>93</v>
      </c>
      <c r="I4180" s="15">
        <v>-1608.8</v>
      </c>
    </row>
    <row r="4181" spans="1:9" x14ac:dyDescent="0.4">
      <c r="A4181" s="12">
        <v>41345</v>
      </c>
      <c r="B4181" t="s">
        <v>141</v>
      </c>
      <c r="C4181" t="s">
        <v>103</v>
      </c>
      <c r="D4181" t="s">
        <v>119</v>
      </c>
      <c r="E4181" t="s">
        <v>131</v>
      </c>
      <c r="F4181" t="s">
        <v>112</v>
      </c>
      <c r="G4181" t="s">
        <v>99</v>
      </c>
      <c r="H4181" t="s">
        <v>93</v>
      </c>
      <c r="I4181" s="15">
        <v>-1917.55</v>
      </c>
    </row>
    <row r="4182" spans="1:9" x14ac:dyDescent="0.4">
      <c r="A4182" s="12">
        <v>41484</v>
      </c>
      <c r="B4182" t="s">
        <v>141</v>
      </c>
      <c r="C4182" t="s">
        <v>117</v>
      </c>
      <c r="D4182" t="s">
        <v>119</v>
      </c>
      <c r="E4182" t="s">
        <v>127</v>
      </c>
      <c r="F4182" t="s">
        <v>104</v>
      </c>
      <c r="G4182" t="s">
        <v>99</v>
      </c>
      <c r="H4182">
        <v>25</v>
      </c>
      <c r="I4182" s="15">
        <v>13358.52</v>
      </c>
    </row>
    <row r="4183" spans="1:9" x14ac:dyDescent="0.4">
      <c r="A4183" s="12">
        <v>40945</v>
      </c>
      <c r="B4183" t="s">
        <v>141</v>
      </c>
      <c r="C4183" t="s">
        <v>126</v>
      </c>
      <c r="D4183" t="s">
        <v>110</v>
      </c>
      <c r="E4183" t="s">
        <v>132</v>
      </c>
      <c r="F4183" t="s">
        <v>100</v>
      </c>
      <c r="G4183" t="s">
        <v>115</v>
      </c>
      <c r="H4183" t="s">
        <v>93</v>
      </c>
      <c r="I4183" s="15">
        <v>-2607.66</v>
      </c>
    </row>
    <row r="4184" spans="1:9" x14ac:dyDescent="0.4">
      <c r="A4184" s="12">
        <v>41094</v>
      </c>
      <c r="B4184" t="s">
        <v>141</v>
      </c>
      <c r="C4184" t="s">
        <v>117</v>
      </c>
      <c r="D4184" t="s">
        <v>110</v>
      </c>
      <c r="E4184" t="s">
        <v>109</v>
      </c>
      <c r="F4184" t="s">
        <v>100</v>
      </c>
      <c r="G4184" t="s">
        <v>115</v>
      </c>
      <c r="H4184">
        <v>17</v>
      </c>
      <c r="I4184" s="15">
        <v>12346.37</v>
      </c>
    </row>
    <row r="4185" spans="1:9" x14ac:dyDescent="0.4">
      <c r="A4185" s="12">
        <v>41232</v>
      </c>
      <c r="B4185" t="s">
        <v>141</v>
      </c>
      <c r="C4185" t="s">
        <v>98</v>
      </c>
      <c r="D4185" t="s">
        <v>110</v>
      </c>
      <c r="E4185" t="s">
        <v>121</v>
      </c>
      <c r="F4185" t="s">
        <v>100</v>
      </c>
      <c r="G4185" t="s">
        <v>111</v>
      </c>
      <c r="H4185" t="s">
        <v>93</v>
      </c>
      <c r="I4185" s="15">
        <v>-21028.35</v>
      </c>
    </row>
    <row r="4186" spans="1:9" x14ac:dyDescent="0.4">
      <c r="A4186" s="12">
        <v>41071</v>
      </c>
      <c r="B4186" t="s">
        <v>141</v>
      </c>
      <c r="C4186" t="s">
        <v>98</v>
      </c>
      <c r="D4186" t="s">
        <v>97</v>
      </c>
      <c r="E4186" t="s">
        <v>133</v>
      </c>
      <c r="F4186" t="s">
        <v>104</v>
      </c>
      <c r="G4186" t="s">
        <v>135</v>
      </c>
      <c r="H4186" t="s">
        <v>93</v>
      </c>
      <c r="I4186" s="15">
        <v>-6791.07</v>
      </c>
    </row>
    <row r="4187" spans="1:9" x14ac:dyDescent="0.4">
      <c r="A4187" s="12">
        <v>41077</v>
      </c>
      <c r="B4187" t="s">
        <v>141</v>
      </c>
      <c r="C4187" t="s">
        <v>98</v>
      </c>
      <c r="D4187" t="s">
        <v>110</v>
      </c>
      <c r="E4187" t="s">
        <v>132</v>
      </c>
      <c r="F4187" t="s">
        <v>108</v>
      </c>
      <c r="G4187" t="s">
        <v>130</v>
      </c>
      <c r="H4187" t="s">
        <v>93</v>
      </c>
      <c r="I4187" s="15">
        <v>-3223.51</v>
      </c>
    </row>
    <row r="4188" spans="1:9" x14ac:dyDescent="0.4">
      <c r="A4188" s="12">
        <v>41021</v>
      </c>
      <c r="B4188" t="s">
        <v>141</v>
      </c>
      <c r="C4188" t="s">
        <v>126</v>
      </c>
      <c r="D4188" t="s">
        <v>119</v>
      </c>
      <c r="E4188" t="s">
        <v>118</v>
      </c>
      <c r="F4188" t="s">
        <v>95</v>
      </c>
      <c r="G4188" t="s">
        <v>135</v>
      </c>
      <c r="H4188" t="s">
        <v>93</v>
      </c>
      <c r="I4188" s="15">
        <v>-1641.45</v>
      </c>
    </row>
    <row r="4189" spans="1:9" x14ac:dyDescent="0.4">
      <c r="A4189" s="12">
        <v>41260</v>
      </c>
      <c r="B4189" t="s">
        <v>141</v>
      </c>
      <c r="C4189" t="s">
        <v>103</v>
      </c>
      <c r="D4189" t="s">
        <v>119</v>
      </c>
      <c r="E4189" t="s">
        <v>118</v>
      </c>
      <c r="F4189" t="s">
        <v>112</v>
      </c>
      <c r="G4189" t="s">
        <v>111</v>
      </c>
      <c r="H4189" t="s">
        <v>93</v>
      </c>
      <c r="I4189" s="15">
        <v>-5270.84</v>
      </c>
    </row>
    <row r="4190" spans="1:9" x14ac:dyDescent="0.4">
      <c r="A4190" s="12">
        <v>41355</v>
      </c>
      <c r="B4190" t="s">
        <v>141</v>
      </c>
      <c r="C4190" t="s">
        <v>126</v>
      </c>
      <c r="D4190" t="s">
        <v>119</v>
      </c>
      <c r="E4190" t="s">
        <v>118</v>
      </c>
      <c r="F4190" t="s">
        <v>108</v>
      </c>
      <c r="G4190" t="s">
        <v>115</v>
      </c>
      <c r="H4190" t="s">
        <v>93</v>
      </c>
      <c r="I4190" s="15">
        <v>-3023.14</v>
      </c>
    </row>
    <row r="4191" spans="1:9" x14ac:dyDescent="0.4">
      <c r="A4191" s="12">
        <v>41087</v>
      </c>
      <c r="B4191" t="s">
        <v>141</v>
      </c>
      <c r="C4191" t="s">
        <v>124</v>
      </c>
      <c r="D4191" t="s">
        <v>106</v>
      </c>
      <c r="E4191" t="s">
        <v>138</v>
      </c>
      <c r="F4191" t="s">
        <v>95</v>
      </c>
      <c r="G4191" t="s">
        <v>99</v>
      </c>
      <c r="H4191" t="s">
        <v>93</v>
      </c>
      <c r="I4191" s="15">
        <v>-320.26</v>
      </c>
    </row>
    <row r="4192" spans="1:9" x14ac:dyDescent="0.4">
      <c r="A4192" s="12">
        <v>41521</v>
      </c>
      <c r="B4192" t="s">
        <v>141</v>
      </c>
      <c r="C4192" t="s">
        <v>126</v>
      </c>
      <c r="D4192" t="s">
        <v>97</v>
      </c>
      <c r="E4192" t="s">
        <v>96</v>
      </c>
      <c r="F4192" t="s">
        <v>112</v>
      </c>
      <c r="G4192" t="s">
        <v>137</v>
      </c>
      <c r="H4192" t="s">
        <v>93</v>
      </c>
      <c r="I4192" s="15">
        <v>-1667.01</v>
      </c>
    </row>
    <row r="4193" spans="1:9" x14ac:dyDescent="0.4">
      <c r="A4193" s="12">
        <v>41532</v>
      </c>
      <c r="B4193" t="s">
        <v>141</v>
      </c>
      <c r="C4193" t="s">
        <v>124</v>
      </c>
      <c r="D4193" t="s">
        <v>102</v>
      </c>
      <c r="E4193" t="s">
        <v>139</v>
      </c>
      <c r="F4193" t="s">
        <v>104</v>
      </c>
      <c r="G4193" t="s">
        <v>120</v>
      </c>
      <c r="H4193" t="s">
        <v>93</v>
      </c>
      <c r="I4193" s="15">
        <v>-648.57000000000005</v>
      </c>
    </row>
    <row r="4194" spans="1:9" x14ac:dyDescent="0.4">
      <c r="A4194" s="12">
        <v>40929</v>
      </c>
      <c r="B4194" t="s">
        <v>141</v>
      </c>
      <c r="C4194" t="s">
        <v>98</v>
      </c>
      <c r="D4194" t="s">
        <v>106</v>
      </c>
      <c r="E4194" t="s">
        <v>138</v>
      </c>
      <c r="F4194" t="s">
        <v>113</v>
      </c>
      <c r="G4194" t="s">
        <v>137</v>
      </c>
      <c r="H4194" t="s">
        <v>93</v>
      </c>
      <c r="I4194" s="15">
        <v>-8526.1</v>
      </c>
    </row>
    <row r="4195" spans="1:9" x14ac:dyDescent="0.4">
      <c r="A4195" s="12">
        <v>41369</v>
      </c>
      <c r="B4195" t="s">
        <v>141</v>
      </c>
      <c r="C4195" t="s">
        <v>103</v>
      </c>
      <c r="D4195" t="s">
        <v>97</v>
      </c>
      <c r="E4195" t="s">
        <v>129</v>
      </c>
      <c r="F4195" t="s">
        <v>108</v>
      </c>
      <c r="G4195" t="s">
        <v>130</v>
      </c>
      <c r="H4195" t="s">
        <v>93</v>
      </c>
      <c r="I4195" s="15">
        <v>-4289.26</v>
      </c>
    </row>
    <row r="4196" spans="1:9" x14ac:dyDescent="0.4">
      <c r="A4196" s="12">
        <v>40967</v>
      </c>
      <c r="B4196" t="s">
        <v>141</v>
      </c>
      <c r="C4196" t="s">
        <v>103</v>
      </c>
      <c r="D4196" t="s">
        <v>102</v>
      </c>
      <c r="E4196" t="s">
        <v>136</v>
      </c>
      <c r="F4196" t="s">
        <v>100</v>
      </c>
      <c r="G4196" t="s">
        <v>137</v>
      </c>
      <c r="H4196" t="s">
        <v>93</v>
      </c>
      <c r="I4196" s="15">
        <v>-4633.7</v>
      </c>
    </row>
    <row r="4197" spans="1:9" x14ac:dyDescent="0.4">
      <c r="A4197" s="12">
        <v>41180</v>
      </c>
      <c r="B4197" t="s">
        <v>141</v>
      </c>
      <c r="C4197" t="s">
        <v>124</v>
      </c>
      <c r="D4197" t="s">
        <v>119</v>
      </c>
      <c r="E4197" t="s">
        <v>118</v>
      </c>
      <c r="F4197" t="s">
        <v>100</v>
      </c>
      <c r="G4197" t="s">
        <v>94</v>
      </c>
      <c r="H4197" t="s">
        <v>93</v>
      </c>
      <c r="I4197" s="15">
        <v>-382.68</v>
      </c>
    </row>
    <row r="4198" spans="1:9" x14ac:dyDescent="0.4">
      <c r="A4198" s="12">
        <v>41013</v>
      </c>
      <c r="B4198" t="s">
        <v>141</v>
      </c>
      <c r="C4198" t="s">
        <v>124</v>
      </c>
      <c r="D4198" t="s">
        <v>97</v>
      </c>
      <c r="E4198" t="s">
        <v>133</v>
      </c>
      <c r="F4198" t="s">
        <v>112</v>
      </c>
      <c r="G4198" t="s">
        <v>130</v>
      </c>
      <c r="H4198" t="s">
        <v>93</v>
      </c>
      <c r="I4198" s="15">
        <v>-1038.78</v>
      </c>
    </row>
    <row r="4199" spans="1:9" x14ac:dyDescent="0.4">
      <c r="A4199" s="12">
        <v>41081</v>
      </c>
      <c r="B4199" t="s">
        <v>141</v>
      </c>
      <c r="C4199" t="s">
        <v>124</v>
      </c>
      <c r="D4199" t="s">
        <v>110</v>
      </c>
      <c r="E4199" t="s">
        <v>109</v>
      </c>
      <c r="F4199" t="s">
        <v>113</v>
      </c>
      <c r="G4199" t="s">
        <v>135</v>
      </c>
      <c r="H4199" t="s">
        <v>93</v>
      </c>
      <c r="I4199" s="15">
        <v>-433.07</v>
      </c>
    </row>
    <row r="4200" spans="1:9" x14ac:dyDescent="0.4">
      <c r="A4200" s="12">
        <v>41060</v>
      </c>
      <c r="B4200" t="s">
        <v>141</v>
      </c>
      <c r="C4200" t="s">
        <v>124</v>
      </c>
      <c r="D4200" t="s">
        <v>106</v>
      </c>
      <c r="E4200" t="s">
        <v>114</v>
      </c>
      <c r="F4200" t="s">
        <v>113</v>
      </c>
      <c r="G4200" t="s">
        <v>130</v>
      </c>
      <c r="H4200" t="s">
        <v>93</v>
      </c>
      <c r="I4200" s="15">
        <v>-484.4</v>
      </c>
    </row>
    <row r="4201" spans="1:9" x14ac:dyDescent="0.4">
      <c r="A4201" s="12">
        <v>41447</v>
      </c>
      <c r="B4201" t="s">
        <v>141</v>
      </c>
      <c r="C4201" t="s">
        <v>117</v>
      </c>
      <c r="D4201" t="s">
        <v>119</v>
      </c>
      <c r="E4201" t="s">
        <v>118</v>
      </c>
      <c r="F4201" t="s">
        <v>113</v>
      </c>
      <c r="G4201" t="s">
        <v>99</v>
      </c>
      <c r="H4201">
        <v>25</v>
      </c>
      <c r="I4201" s="15">
        <v>15368.17</v>
      </c>
    </row>
    <row r="4202" spans="1:9" x14ac:dyDescent="0.4">
      <c r="A4202" s="12">
        <v>41243</v>
      </c>
      <c r="B4202" t="s">
        <v>141</v>
      </c>
      <c r="C4202" t="s">
        <v>117</v>
      </c>
      <c r="D4202" t="s">
        <v>106</v>
      </c>
      <c r="E4202" t="s">
        <v>134</v>
      </c>
      <c r="F4202" t="s">
        <v>112</v>
      </c>
      <c r="G4202" t="s">
        <v>115</v>
      </c>
      <c r="H4202">
        <v>8</v>
      </c>
      <c r="I4202" s="15">
        <v>5337.58</v>
      </c>
    </row>
    <row r="4203" spans="1:9" x14ac:dyDescent="0.4">
      <c r="A4203" s="12">
        <v>41625</v>
      </c>
      <c r="B4203" t="s">
        <v>141</v>
      </c>
      <c r="C4203" t="s">
        <v>122</v>
      </c>
      <c r="D4203" t="s">
        <v>106</v>
      </c>
      <c r="E4203" t="s">
        <v>105</v>
      </c>
      <c r="F4203" t="s">
        <v>112</v>
      </c>
      <c r="G4203" t="s">
        <v>99</v>
      </c>
      <c r="H4203" t="s">
        <v>93</v>
      </c>
      <c r="I4203" s="15">
        <v>-543.37</v>
      </c>
    </row>
    <row r="4204" spans="1:9" x14ac:dyDescent="0.4">
      <c r="A4204" s="12">
        <v>41427</v>
      </c>
      <c r="B4204" t="s">
        <v>141</v>
      </c>
      <c r="C4204" t="s">
        <v>126</v>
      </c>
      <c r="D4204" t="s">
        <v>102</v>
      </c>
      <c r="E4204" t="s">
        <v>116</v>
      </c>
      <c r="F4204" t="s">
        <v>104</v>
      </c>
      <c r="G4204" t="s">
        <v>107</v>
      </c>
      <c r="H4204" t="s">
        <v>93</v>
      </c>
      <c r="I4204" s="15">
        <v>-3934.66</v>
      </c>
    </row>
    <row r="4205" spans="1:9" x14ac:dyDescent="0.4">
      <c r="A4205" s="12">
        <v>41194</v>
      </c>
      <c r="B4205" t="s">
        <v>141</v>
      </c>
      <c r="C4205" t="s">
        <v>124</v>
      </c>
      <c r="D4205" t="s">
        <v>97</v>
      </c>
      <c r="E4205" t="s">
        <v>140</v>
      </c>
      <c r="F4205" t="s">
        <v>113</v>
      </c>
      <c r="G4205" t="s">
        <v>111</v>
      </c>
      <c r="H4205" t="s">
        <v>93</v>
      </c>
      <c r="I4205" s="15">
        <v>-1987.38</v>
      </c>
    </row>
    <row r="4206" spans="1:9" x14ac:dyDescent="0.4">
      <c r="A4206" s="12">
        <v>41539</v>
      </c>
      <c r="B4206" t="s">
        <v>141</v>
      </c>
      <c r="C4206" t="s">
        <v>98</v>
      </c>
      <c r="D4206" t="s">
        <v>102</v>
      </c>
      <c r="E4206" t="s">
        <v>116</v>
      </c>
      <c r="F4206" t="s">
        <v>108</v>
      </c>
      <c r="G4206" t="s">
        <v>120</v>
      </c>
      <c r="H4206" t="s">
        <v>93</v>
      </c>
      <c r="I4206" s="15">
        <v>-7758.66</v>
      </c>
    </row>
    <row r="4207" spans="1:9" x14ac:dyDescent="0.4">
      <c r="A4207" s="12">
        <v>41417</v>
      </c>
      <c r="B4207" t="s">
        <v>141</v>
      </c>
      <c r="C4207" t="s">
        <v>117</v>
      </c>
      <c r="D4207" t="s">
        <v>106</v>
      </c>
      <c r="E4207" t="s">
        <v>134</v>
      </c>
      <c r="F4207" t="s">
        <v>108</v>
      </c>
      <c r="G4207" t="s">
        <v>130</v>
      </c>
      <c r="H4207">
        <v>17</v>
      </c>
      <c r="I4207" s="15">
        <v>14586.7</v>
      </c>
    </row>
    <row r="4208" spans="1:9" x14ac:dyDescent="0.4">
      <c r="A4208" s="12">
        <v>41005</v>
      </c>
      <c r="B4208" t="s">
        <v>141</v>
      </c>
      <c r="C4208" t="s">
        <v>124</v>
      </c>
      <c r="D4208" t="s">
        <v>106</v>
      </c>
      <c r="E4208" t="s">
        <v>114</v>
      </c>
      <c r="F4208" t="s">
        <v>113</v>
      </c>
      <c r="G4208" t="s">
        <v>135</v>
      </c>
      <c r="H4208" t="s">
        <v>93</v>
      </c>
      <c r="I4208" s="15">
        <v>-270.17</v>
      </c>
    </row>
    <row r="4209" spans="1:9" x14ac:dyDescent="0.4">
      <c r="A4209" s="12">
        <v>41609</v>
      </c>
      <c r="B4209" t="s">
        <v>141</v>
      </c>
      <c r="C4209" t="s">
        <v>98</v>
      </c>
      <c r="D4209" t="s">
        <v>110</v>
      </c>
      <c r="E4209" t="s">
        <v>132</v>
      </c>
      <c r="F4209" t="s">
        <v>112</v>
      </c>
      <c r="G4209" t="s">
        <v>99</v>
      </c>
      <c r="H4209" t="s">
        <v>93</v>
      </c>
      <c r="I4209" s="15">
        <v>-4913.79</v>
      </c>
    </row>
    <row r="4210" spans="1:9" x14ac:dyDescent="0.4">
      <c r="A4210" s="12">
        <v>41395</v>
      </c>
      <c r="B4210" t="s">
        <v>141</v>
      </c>
      <c r="C4210" t="s">
        <v>124</v>
      </c>
      <c r="D4210" t="s">
        <v>119</v>
      </c>
      <c r="E4210" t="s">
        <v>131</v>
      </c>
      <c r="F4210" t="s">
        <v>112</v>
      </c>
      <c r="G4210" t="s">
        <v>94</v>
      </c>
      <c r="H4210" t="s">
        <v>93</v>
      </c>
      <c r="I4210" s="15">
        <v>-385.39</v>
      </c>
    </row>
    <row r="4211" spans="1:9" x14ac:dyDescent="0.4">
      <c r="A4211" s="12">
        <v>41304</v>
      </c>
      <c r="B4211" t="s">
        <v>141</v>
      </c>
      <c r="C4211" t="s">
        <v>117</v>
      </c>
      <c r="D4211" t="s">
        <v>102</v>
      </c>
      <c r="E4211" t="s">
        <v>136</v>
      </c>
      <c r="F4211" t="s">
        <v>113</v>
      </c>
      <c r="G4211" t="s">
        <v>135</v>
      </c>
      <c r="H4211">
        <v>32</v>
      </c>
      <c r="I4211" s="15">
        <v>20797.080000000002</v>
      </c>
    </row>
    <row r="4212" spans="1:9" x14ac:dyDescent="0.4">
      <c r="A4212" s="12">
        <v>41324</v>
      </c>
      <c r="B4212" t="s">
        <v>141</v>
      </c>
      <c r="C4212" t="s">
        <v>98</v>
      </c>
      <c r="D4212" t="s">
        <v>119</v>
      </c>
      <c r="E4212" t="s">
        <v>125</v>
      </c>
      <c r="F4212" t="s">
        <v>112</v>
      </c>
      <c r="G4212" t="s">
        <v>115</v>
      </c>
      <c r="H4212" t="s">
        <v>93</v>
      </c>
      <c r="I4212" s="15">
        <v>-21068.38</v>
      </c>
    </row>
    <row r="4213" spans="1:9" x14ac:dyDescent="0.4">
      <c r="A4213" s="12">
        <v>40913</v>
      </c>
      <c r="B4213" t="s">
        <v>141</v>
      </c>
      <c r="C4213" t="s">
        <v>122</v>
      </c>
      <c r="D4213" t="s">
        <v>97</v>
      </c>
      <c r="E4213" t="s">
        <v>140</v>
      </c>
      <c r="F4213" t="s">
        <v>113</v>
      </c>
      <c r="G4213" t="s">
        <v>130</v>
      </c>
      <c r="H4213" t="s">
        <v>93</v>
      </c>
      <c r="I4213" s="15">
        <v>-3076.14</v>
      </c>
    </row>
    <row r="4214" spans="1:9" x14ac:dyDescent="0.4">
      <c r="A4214" s="12">
        <v>41156</v>
      </c>
      <c r="B4214" t="s">
        <v>141</v>
      </c>
      <c r="C4214" t="s">
        <v>98</v>
      </c>
      <c r="D4214" t="s">
        <v>110</v>
      </c>
      <c r="E4214" t="s">
        <v>121</v>
      </c>
      <c r="F4214" t="s">
        <v>104</v>
      </c>
      <c r="G4214" t="s">
        <v>135</v>
      </c>
      <c r="H4214" t="s">
        <v>93</v>
      </c>
      <c r="I4214" s="15">
        <v>-23256.93</v>
      </c>
    </row>
    <row r="4215" spans="1:9" x14ac:dyDescent="0.4">
      <c r="A4215" s="12">
        <v>41055</v>
      </c>
      <c r="B4215" t="s">
        <v>141</v>
      </c>
      <c r="C4215" t="s">
        <v>98</v>
      </c>
      <c r="D4215" t="s">
        <v>97</v>
      </c>
      <c r="E4215" t="s">
        <v>140</v>
      </c>
      <c r="F4215" t="s">
        <v>112</v>
      </c>
      <c r="G4215" t="s">
        <v>120</v>
      </c>
      <c r="H4215" t="s">
        <v>93</v>
      </c>
      <c r="I4215" s="15">
        <v>-9752.44</v>
      </c>
    </row>
    <row r="4216" spans="1:9" x14ac:dyDescent="0.4">
      <c r="A4216" s="12">
        <v>41493</v>
      </c>
      <c r="B4216" t="s">
        <v>141</v>
      </c>
      <c r="C4216" t="s">
        <v>124</v>
      </c>
      <c r="D4216" t="s">
        <v>106</v>
      </c>
      <c r="E4216" t="s">
        <v>138</v>
      </c>
      <c r="F4216" t="s">
        <v>113</v>
      </c>
      <c r="G4216" t="s">
        <v>115</v>
      </c>
      <c r="H4216" t="s">
        <v>93</v>
      </c>
      <c r="I4216" s="15">
        <v>-512.39</v>
      </c>
    </row>
    <row r="4217" spans="1:9" x14ac:dyDescent="0.4">
      <c r="A4217" s="12">
        <v>41561</v>
      </c>
      <c r="B4217" t="s">
        <v>141</v>
      </c>
      <c r="C4217" t="s">
        <v>103</v>
      </c>
      <c r="D4217" t="s">
        <v>119</v>
      </c>
      <c r="E4217" t="s">
        <v>118</v>
      </c>
      <c r="F4217" t="s">
        <v>104</v>
      </c>
      <c r="G4217" t="s">
        <v>94</v>
      </c>
      <c r="H4217" t="s">
        <v>93</v>
      </c>
      <c r="I4217" s="15">
        <v>-3084.81</v>
      </c>
    </row>
    <row r="4218" spans="1:9" x14ac:dyDescent="0.4">
      <c r="A4218" s="12">
        <v>41253</v>
      </c>
      <c r="B4218" t="s">
        <v>141</v>
      </c>
      <c r="C4218" t="s">
        <v>117</v>
      </c>
      <c r="D4218" t="s">
        <v>106</v>
      </c>
      <c r="E4218" t="s">
        <v>134</v>
      </c>
      <c r="F4218" t="s">
        <v>95</v>
      </c>
      <c r="G4218" t="s">
        <v>99</v>
      </c>
      <c r="H4218">
        <v>18</v>
      </c>
      <c r="I4218" s="15">
        <v>10062.31</v>
      </c>
    </row>
    <row r="4219" spans="1:9" x14ac:dyDescent="0.4">
      <c r="A4219" s="12">
        <v>41050</v>
      </c>
      <c r="B4219" t="s">
        <v>141</v>
      </c>
      <c r="C4219" t="s">
        <v>103</v>
      </c>
      <c r="D4219" t="s">
        <v>102</v>
      </c>
      <c r="E4219" t="s">
        <v>101</v>
      </c>
      <c r="F4219" t="s">
        <v>95</v>
      </c>
      <c r="G4219" t="s">
        <v>94</v>
      </c>
      <c r="H4219" t="s">
        <v>93</v>
      </c>
      <c r="I4219" s="15">
        <v>-4829.1499999999996</v>
      </c>
    </row>
    <row r="4220" spans="1:9" x14ac:dyDescent="0.4">
      <c r="A4220" s="12">
        <v>41253</v>
      </c>
      <c r="B4220" t="s">
        <v>141</v>
      </c>
      <c r="C4220" t="s">
        <v>126</v>
      </c>
      <c r="D4220" t="s">
        <v>97</v>
      </c>
      <c r="E4220" t="s">
        <v>140</v>
      </c>
      <c r="F4220" t="s">
        <v>108</v>
      </c>
      <c r="G4220" t="s">
        <v>120</v>
      </c>
      <c r="H4220" t="s">
        <v>93</v>
      </c>
      <c r="I4220" s="15">
        <v>-6366.18</v>
      </c>
    </row>
    <row r="4221" spans="1:9" x14ac:dyDescent="0.4">
      <c r="A4221" s="12">
        <v>41399</v>
      </c>
      <c r="B4221" t="s">
        <v>141</v>
      </c>
      <c r="C4221" t="s">
        <v>117</v>
      </c>
      <c r="D4221" t="s">
        <v>102</v>
      </c>
      <c r="E4221" t="s">
        <v>116</v>
      </c>
      <c r="F4221" t="s">
        <v>108</v>
      </c>
      <c r="G4221" t="s">
        <v>137</v>
      </c>
      <c r="H4221">
        <v>29</v>
      </c>
      <c r="I4221" s="15">
        <v>17654.47</v>
      </c>
    </row>
    <row r="4222" spans="1:9" x14ac:dyDescent="0.4">
      <c r="A4222" s="12">
        <v>41367</v>
      </c>
      <c r="B4222" t="s">
        <v>141</v>
      </c>
      <c r="C4222" t="s">
        <v>117</v>
      </c>
      <c r="D4222" t="s">
        <v>97</v>
      </c>
      <c r="E4222" t="s">
        <v>133</v>
      </c>
      <c r="F4222" t="s">
        <v>113</v>
      </c>
      <c r="G4222" t="s">
        <v>111</v>
      </c>
      <c r="H4222">
        <v>24</v>
      </c>
      <c r="I4222" s="15">
        <v>31976.76</v>
      </c>
    </row>
    <row r="4223" spans="1:9" x14ac:dyDescent="0.4">
      <c r="A4223" s="12">
        <v>41470</v>
      </c>
      <c r="B4223" t="s">
        <v>141</v>
      </c>
      <c r="C4223" t="s">
        <v>124</v>
      </c>
      <c r="D4223" t="s">
        <v>110</v>
      </c>
      <c r="E4223" t="s">
        <v>132</v>
      </c>
      <c r="F4223" t="s">
        <v>113</v>
      </c>
      <c r="G4223" t="s">
        <v>115</v>
      </c>
      <c r="H4223" t="s">
        <v>93</v>
      </c>
      <c r="I4223" s="15">
        <v>-207.87</v>
      </c>
    </row>
    <row r="4224" spans="1:9" x14ac:dyDescent="0.4">
      <c r="A4224" s="12">
        <v>41532</v>
      </c>
      <c r="B4224" t="s">
        <v>141</v>
      </c>
      <c r="C4224" t="s">
        <v>124</v>
      </c>
      <c r="D4224" t="s">
        <v>102</v>
      </c>
      <c r="E4224" t="s">
        <v>139</v>
      </c>
      <c r="F4224" t="s">
        <v>95</v>
      </c>
      <c r="G4224" t="s">
        <v>94</v>
      </c>
      <c r="H4224" t="s">
        <v>93</v>
      </c>
      <c r="I4224" s="15">
        <v>-646.02</v>
      </c>
    </row>
    <row r="4225" spans="1:9" x14ac:dyDescent="0.4">
      <c r="A4225" s="12">
        <v>41418</v>
      </c>
      <c r="B4225" t="s">
        <v>141</v>
      </c>
      <c r="C4225" t="s">
        <v>98</v>
      </c>
      <c r="D4225" t="s">
        <v>119</v>
      </c>
      <c r="E4225" t="s">
        <v>123</v>
      </c>
      <c r="F4225" t="s">
        <v>112</v>
      </c>
      <c r="G4225" t="s">
        <v>94</v>
      </c>
      <c r="H4225" t="s">
        <v>93</v>
      </c>
      <c r="I4225" s="15">
        <v>-3372.4</v>
      </c>
    </row>
    <row r="4226" spans="1:9" x14ac:dyDescent="0.4">
      <c r="A4226" s="12">
        <v>41159</v>
      </c>
      <c r="B4226" t="s">
        <v>141</v>
      </c>
      <c r="C4226" t="s">
        <v>103</v>
      </c>
      <c r="D4226" t="s">
        <v>97</v>
      </c>
      <c r="E4226" t="s">
        <v>129</v>
      </c>
      <c r="F4226" t="s">
        <v>113</v>
      </c>
      <c r="G4226" t="s">
        <v>135</v>
      </c>
      <c r="H4226" t="s">
        <v>93</v>
      </c>
      <c r="I4226" s="15">
        <v>-1935.48</v>
      </c>
    </row>
    <row r="4227" spans="1:9" x14ac:dyDescent="0.4">
      <c r="A4227" s="12">
        <v>40944</v>
      </c>
      <c r="B4227" t="s">
        <v>141</v>
      </c>
      <c r="C4227" t="s">
        <v>124</v>
      </c>
      <c r="D4227" t="s">
        <v>119</v>
      </c>
      <c r="E4227" t="s">
        <v>118</v>
      </c>
      <c r="F4227" t="s">
        <v>112</v>
      </c>
      <c r="G4227" t="s">
        <v>107</v>
      </c>
      <c r="H4227" t="s">
        <v>93</v>
      </c>
      <c r="I4227" s="15">
        <v>-244.55</v>
      </c>
    </row>
    <row r="4228" spans="1:9" x14ac:dyDescent="0.4">
      <c r="A4228" s="12">
        <v>41325</v>
      </c>
      <c r="B4228" t="s">
        <v>141</v>
      </c>
      <c r="C4228" t="s">
        <v>103</v>
      </c>
      <c r="D4228" t="s">
        <v>119</v>
      </c>
      <c r="E4228" t="s">
        <v>118</v>
      </c>
      <c r="F4228" t="s">
        <v>104</v>
      </c>
      <c r="G4228" t="s">
        <v>137</v>
      </c>
      <c r="H4228" t="s">
        <v>93</v>
      </c>
      <c r="I4228" s="15">
        <v>-2285.21</v>
      </c>
    </row>
    <row r="4229" spans="1:9" x14ac:dyDescent="0.4">
      <c r="A4229" s="12">
        <v>41024</v>
      </c>
      <c r="B4229" t="s">
        <v>141</v>
      </c>
      <c r="C4229" t="s">
        <v>126</v>
      </c>
      <c r="D4229" t="s">
        <v>110</v>
      </c>
      <c r="E4229" t="s">
        <v>109</v>
      </c>
      <c r="F4229" t="s">
        <v>112</v>
      </c>
      <c r="G4229" t="s">
        <v>137</v>
      </c>
      <c r="H4229" t="s">
        <v>93</v>
      </c>
      <c r="I4229" s="15">
        <v>-2490.71</v>
      </c>
    </row>
    <row r="4230" spans="1:9" x14ac:dyDescent="0.4">
      <c r="A4230" s="12">
        <v>41560</v>
      </c>
      <c r="B4230" t="s">
        <v>141</v>
      </c>
      <c r="C4230" t="s">
        <v>122</v>
      </c>
      <c r="D4230" t="s">
        <v>106</v>
      </c>
      <c r="E4230" t="s">
        <v>138</v>
      </c>
      <c r="F4230" t="s">
        <v>100</v>
      </c>
      <c r="G4230" t="s">
        <v>111</v>
      </c>
      <c r="H4230" t="s">
        <v>93</v>
      </c>
      <c r="I4230" s="15">
        <v>-6173.75</v>
      </c>
    </row>
    <row r="4231" spans="1:9" x14ac:dyDescent="0.4">
      <c r="A4231" s="12">
        <v>41462</v>
      </c>
      <c r="B4231" t="s">
        <v>141</v>
      </c>
      <c r="C4231" t="s">
        <v>103</v>
      </c>
      <c r="D4231" t="s">
        <v>102</v>
      </c>
      <c r="E4231" t="s">
        <v>136</v>
      </c>
      <c r="F4231" t="s">
        <v>113</v>
      </c>
      <c r="G4231" t="s">
        <v>94</v>
      </c>
      <c r="H4231" t="s">
        <v>93</v>
      </c>
      <c r="I4231" s="15">
        <v>-16842.02</v>
      </c>
    </row>
    <row r="4232" spans="1:9" x14ac:dyDescent="0.4">
      <c r="A4232" s="12">
        <v>41175</v>
      </c>
      <c r="B4232" t="s">
        <v>141</v>
      </c>
      <c r="C4232" t="s">
        <v>117</v>
      </c>
      <c r="D4232" t="s">
        <v>106</v>
      </c>
      <c r="E4232" t="s">
        <v>114</v>
      </c>
      <c r="F4232" t="s">
        <v>108</v>
      </c>
      <c r="G4232" t="s">
        <v>107</v>
      </c>
      <c r="H4232">
        <v>19</v>
      </c>
      <c r="I4232" s="15">
        <v>12901.44</v>
      </c>
    </row>
    <row r="4233" spans="1:9" x14ac:dyDescent="0.4">
      <c r="A4233" s="12">
        <v>41258</v>
      </c>
      <c r="B4233" t="s">
        <v>141</v>
      </c>
      <c r="C4233" t="s">
        <v>103</v>
      </c>
      <c r="D4233" t="s">
        <v>119</v>
      </c>
      <c r="E4233" t="s">
        <v>131</v>
      </c>
      <c r="F4233" t="s">
        <v>108</v>
      </c>
      <c r="G4233" t="s">
        <v>120</v>
      </c>
      <c r="H4233" t="s">
        <v>93</v>
      </c>
      <c r="I4233" s="15">
        <v>-2074.33</v>
      </c>
    </row>
    <row r="4234" spans="1:9" x14ac:dyDescent="0.4">
      <c r="A4234" s="12">
        <v>41210</v>
      </c>
      <c r="B4234" t="s">
        <v>141</v>
      </c>
      <c r="C4234" t="s">
        <v>122</v>
      </c>
      <c r="D4234" t="s">
        <v>97</v>
      </c>
      <c r="E4234" t="s">
        <v>133</v>
      </c>
      <c r="F4234" t="s">
        <v>113</v>
      </c>
      <c r="G4234" t="s">
        <v>111</v>
      </c>
      <c r="H4234" t="s">
        <v>93</v>
      </c>
      <c r="I4234" s="15">
        <v>-5569.28</v>
      </c>
    </row>
    <row r="4235" spans="1:9" x14ac:dyDescent="0.4">
      <c r="A4235" s="12">
        <v>41556</v>
      </c>
      <c r="B4235" t="s">
        <v>141</v>
      </c>
      <c r="C4235" t="s">
        <v>122</v>
      </c>
      <c r="D4235" t="s">
        <v>110</v>
      </c>
      <c r="E4235" t="s">
        <v>121</v>
      </c>
      <c r="F4235" t="s">
        <v>113</v>
      </c>
      <c r="G4235" t="s">
        <v>130</v>
      </c>
      <c r="H4235" t="s">
        <v>93</v>
      </c>
      <c r="I4235" s="15">
        <v>-9228.41</v>
      </c>
    </row>
    <row r="4236" spans="1:9" x14ac:dyDescent="0.4">
      <c r="A4236" s="12">
        <v>41184</v>
      </c>
      <c r="B4236" t="s">
        <v>141</v>
      </c>
      <c r="C4236" t="s">
        <v>126</v>
      </c>
      <c r="D4236" t="s">
        <v>110</v>
      </c>
      <c r="E4236" t="s">
        <v>128</v>
      </c>
      <c r="F4236" t="s">
        <v>112</v>
      </c>
      <c r="G4236" t="s">
        <v>111</v>
      </c>
      <c r="H4236" t="s">
        <v>93</v>
      </c>
      <c r="I4236" s="15">
        <v>-5185.21</v>
      </c>
    </row>
    <row r="4237" spans="1:9" x14ac:dyDescent="0.4">
      <c r="A4237" s="12">
        <v>40952</v>
      </c>
      <c r="B4237" t="s">
        <v>141</v>
      </c>
      <c r="C4237" t="s">
        <v>98</v>
      </c>
      <c r="D4237" t="s">
        <v>106</v>
      </c>
      <c r="E4237" t="s">
        <v>105</v>
      </c>
      <c r="F4237" t="s">
        <v>113</v>
      </c>
      <c r="G4237" t="s">
        <v>130</v>
      </c>
      <c r="H4237" t="s">
        <v>93</v>
      </c>
      <c r="I4237" s="15">
        <v>-3670.04</v>
      </c>
    </row>
    <row r="4238" spans="1:9" x14ac:dyDescent="0.4">
      <c r="A4238" s="12">
        <v>41382</v>
      </c>
      <c r="B4238" t="s">
        <v>141</v>
      </c>
      <c r="C4238" t="s">
        <v>103</v>
      </c>
      <c r="D4238" t="s">
        <v>106</v>
      </c>
      <c r="E4238" t="s">
        <v>138</v>
      </c>
      <c r="F4238" t="s">
        <v>113</v>
      </c>
      <c r="G4238" t="s">
        <v>99</v>
      </c>
      <c r="H4238" t="s">
        <v>93</v>
      </c>
      <c r="I4238" s="15">
        <v>-2133.14</v>
      </c>
    </row>
    <row r="4239" spans="1:9" x14ac:dyDescent="0.4">
      <c r="A4239" s="12">
        <v>41303</v>
      </c>
      <c r="B4239" t="s">
        <v>141</v>
      </c>
      <c r="C4239" t="s">
        <v>122</v>
      </c>
      <c r="D4239" t="s">
        <v>106</v>
      </c>
      <c r="E4239" t="s">
        <v>138</v>
      </c>
      <c r="F4239" t="s">
        <v>113</v>
      </c>
      <c r="G4239" t="s">
        <v>111</v>
      </c>
      <c r="H4239" t="s">
        <v>93</v>
      </c>
      <c r="I4239" s="15">
        <v>-3683.54</v>
      </c>
    </row>
    <row r="4240" spans="1:9" x14ac:dyDescent="0.4">
      <c r="A4240" s="12">
        <v>41338</v>
      </c>
      <c r="B4240" t="s">
        <v>141</v>
      </c>
      <c r="C4240" t="s">
        <v>124</v>
      </c>
      <c r="D4240" t="s">
        <v>106</v>
      </c>
      <c r="E4240" t="s">
        <v>134</v>
      </c>
      <c r="F4240" t="s">
        <v>112</v>
      </c>
      <c r="G4240" t="s">
        <v>94</v>
      </c>
      <c r="H4240" t="s">
        <v>93</v>
      </c>
      <c r="I4240" s="15">
        <v>-185.51</v>
      </c>
    </row>
    <row r="4241" spans="1:9" x14ac:dyDescent="0.4">
      <c r="A4241" s="12">
        <v>41435</v>
      </c>
      <c r="B4241" t="s">
        <v>141</v>
      </c>
      <c r="C4241" t="s">
        <v>103</v>
      </c>
      <c r="D4241" t="s">
        <v>110</v>
      </c>
      <c r="E4241" t="s">
        <v>121</v>
      </c>
      <c r="F4241" t="s">
        <v>100</v>
      </c>
      <c r="G4241" t="s">
        <v>120</v>
      </c>
      <c r="H4241" t="s">
        <v>93</v>
      </c>
      <c r="I4241" s="15">
        <v>-12247.16</v>
      </c>
    </row>
    <row r="4242" spans="1:9" x14ac:dyDescent="0.4">
      <c r="A4242" s="12">
        <v>41402</v>
      </c>
      <c r="B4242" t="s">
        <v>141</v>
      </c>
      <c r="C4242" t="s">
        <v>98</v>
      </c>
      <c r="D4242" t="s">
        <v>110</v>
      </c>
      <c r="E4242" t="s">
        <v>128</v>
      </c>
      <c r="F4242" t="s">
        <v>112</v>
      </c>
      <c r="G4242" t="s">
        <v>120</v>
      </c>
      <c r="H4242" t="s">
        <v>93</v>
      </c>
      <c r="I4242" s="15">
        <v>-5471.58</v>
      </c>
    </row>
    <row r="4243" spans="1:9" x14ac:dyDescent="0.4">
      <c r="A4243" s="12">
        <v>41091</v>
      </c>
      <c r="B4243" t="s">
        <v>141</v>
      </c>
      <c r="C4243" t="s">
        <v>117</v>
      </c>
      <c r="D4243" t="s">
        <v>119</v>
      </c>
      <c r="E4243" t="s">
        <v>131</v>
      </c>
      <c r="F4243" t="s">
        <v>112</v>
      </c>
      <c r="G4243" t="s">
        <v>111</v>
      </c>
      <c r="H4243">
        <v>26</v>
      </c>
      <c r="I4243" s="15">
        <v>32610.93</v>
      </c>
    </row>
    <row r="4244" spans="1:9" x14ac:dyDescent="0.4">
      <c r="A4244" s="12">
        <v>40931</v>
      </c>
      <c r="B4244" t="s">
        <v>141</v>
      </c>
      <c r="C4244" t="s">
        <v>126</v>
      </c>
      <c r="D4244" t="s">
        <v>119</v>
      </c>
      <c r="E4244" t="s">
        <v>123</v>
      </c>
      <c r="F4244" t="s">
        <v>108</v>
      </c>
      <c r="G4244" t="s">
        <v>137</v>
      </c>
      <c r="H4244" t="s">
        <v>93</v>
      </c>
      <c r="I4244" s="15">
        <v>-1475.5</v>
      </c>
    </row>
    <row r="4245" spans="1:9" x14ac:dyDescent="0.4">
      <c r="A4245" s="12">
        <v>41625</v>
      </c>
      <c r="B4245" t="s">
        <v>141</v>
      </c>
      <c r="C4245" t="s">
        <v>124</v>
      </c>
      <c r="D4245" t="s">
        <v>106</v>
      </c>
      <c r="E4245" t="s">
        <v>105</v>
      </c>
      <c r="F4245" t="s">
        <v>113</v>
      </c>
      <c r="G4245" t="s">
        <v>120</v>
      </c>
      <c r="H4245" t="s">
        <v>93</v>
      </c>
      <c r="I4245" s="15">
        <v>-242.1</v>
      </c>
    </row>
    <row r="4246" spans="1:9" x14ac:dyDescent="0.4">
      <c r="A4246" s="12">
        <v>41285</v>
      </c>
      <c r="B4246" t="s">
        <v>141</v>
      </c>
      <c r="C4246" t="s">
        <v>126</v>
      </c>
      <c r="D4246" t="s">
        <v>102</v>
      </c>
      <c r="E4246" t="s">
        <v>101</v>
      </c>
      <c r="F4246" t="s">
        <v>108</v>
      </c>
      <c r="G4246" t="s">
        <v>107</v>
      </c>
      <c r="H4246" t="s">
        <v>93</v>
      </c>
      <c r="I4246" s="15">
        <v>-1758.37</v>
      </c>
    </row>
    <row r="4247" spans="1:9" x14ac:dyDescent="0.4">
      <c r="A4247" s="12">
        <v>41520</v>
      </c>
      <c r="B4247" t="s">
        <v>141</v>
      </c>
      <c r="C4247" t="s">
        <v>124</v>
      </c>
      <c r="D4247" t="s">
        <v>106</v>
      </c>
      <c r="E4247" t="s">
        <v>134</v>
      </c>
      <c r="F4247" t="s">
        <v>100</v>
      </c>
      <c r="G4247" t="s">
        <v>107</v>
      </c>
      <c r="H4247" t="s">
        <v>93</v>
      </c>
      <c r="I4247" s="15">
        <v>-491.07</v>
      </c>
    </row>
    <row r="4248" spans="1:9" x14ac:dyDescent="0.4">
      <c r="A4248" s="12">
        <v>41231</v>
      </c>
      <c r="B4248" t="s">
        <v>141</v>
      </c>
      <c r="C4248" t="s">
        <v>103</v>
      </c>
      <c r="D4248" t="s">
        <v>110</v>
      </c>
      <c r="E4248" t="s">
        <v>121</v>
      </c>
      <c r="F4248" t="s">
        <v>112</v>
      </c>
      <c r="G4248" t="s">
        <v>120</v>
      </c>
      <c r="H4248" t="s">
        <v>93</v>
      </c>
      <c r="I4248" s="15">
        <v>-9199.4500000000007</v>
      </c>
    </row>
    <row r="4249" spans="1:9" x14ac:dyDescent="0.4">
      <c r="A4249" s="12">
        <v>41528</v>
      </c>
      <c r="B4249" t="s">
        <v>141</v>
      </c>
      <c r="C4249" t="s">
        <v>98</v>
      </c>
      <c r="D4249" t="s">
        <v>119</v>
      </c>
      <c r="E4249" t="s">
        <v>123</v>
      </c>
      <c r="F4249" t="s">
        <v>113</v>
      </c>
      <c r="G4249" t="s">
        <v>107</v>
      </c>
      <c r="H4249" t="s">
        <v>93</v>
      </c>
      <c r="I4249" s="15">
        <v>-3255.04</v>
      </c>
    </row>
    <row r="4250" spans="1:9" x14ac:dyDescent="0.4">
      <c r="A4250" s="12">
        <v>41588</v>
      </c>
      <c r="B4250" t="s">
        <v>141</v>
      </c>
      <c r="C4250" t="s">
        <v>122</v>
      </c>
      <c r="D4250" t="s">
        <v>102</v>
      </c>
      <c r="E4250" t="s">
        <v>136</v>
      </c>
      <c r="F4250" t="s">
        <v>112</v>
      </c>
      <c r="G4250" t="s">
        <v>107</v>
      </c>
      <c r="H4250" t="s">
        <v>93</v>
      </c>
      <c r="I4250" s="15">
        <v>-2343.15</v>
      </c>
    </row>
    <row r="4251" spans="1:9" x14ac:dyDescent="0.4">
      <c r="A4251" s="12">
        <v>41043</v>
      </c>
      <c r="B4251" t="s">
        <v>141</v>
      </c>
      <c r="C4251" t="s">
        <v>126</v>
      </c>
      <c r="D4251" t="s">
        <v>110</v>
      </c>
      <c r="E4251" t="s">
        <v>132</v>
      </c>
      <c r="F4251" t="s">
        <v>112</v>
      </c>
      <c r="G4251" t="s">
        <v>137</v>
      </c>
      <c r="H4251" t="s">
        <v>93</v>
      </c>
      <c r="I4251" s="15">
        <v>-1681.02</v>
      </c>
    </row>
    <row r="4252" spans="1:9" x14ac:dyDescent="0.4">
      <c r="A4252" s="12">
        <v>41453</v>
      </c>
      <c r="B4252" t="s">
        <v>141</v>
      </c>
      <c r="C4252" t="s">
        <v>126</v>
      </c>
      <c r="D4252" t="s">
        <v>97</v>
      </c>
      <c r="E4252" t="s">
        <v>140</v>
      </c>
      <c r="F4252" t="s">
        <v>108</v>
      </c>
      <c r="G4252" t="s">
        <v>107</v>
      </c>
      <c r="H4252" t="s">
        <v>93</v>
      </c>
      <c r="I4252" s="15">
        <v>-5362.65</v>
      </c>
    </row>
    <row r="4253" spans="1:9" x14ac:dyDescent="0.4">
      <c r="A4253" s="12">
        <v>41041</v>
      </c>
      <c r="B4253" t="s">
        <v>141</v>
      </c>
      <c r="C4253" t="s">
        <v>124</v>
      </c>
      <c r="D4253" t="s">
        <v>102</v>
      </c>
      <c r="E4253" t="s">
        <v>101</v>
      </c>
      <c r="F4253" t="s">
        <v>104</v>
      </c>
      <c r="G4253" t="s">
        <v>135</v>
      </c>
      <c r="H4253" t="s">
        <v>93</v>
      </c>
      <c r="I4253" s="15">
        <v>-266.13</v>
      </c>
    </row>
    <row r="4254" spans="1:9" x14ac:dyDescent="0.4">
      <c r="A4254" s="12">
        <v>41178</v>
      </c>
      <c r="B4254" t="s">
        <v>141</v>
      </c>
      <c r="C4254" t="s">
        <v>117</v>
      </c>
      <c r="D4254" t="s">
        <v>102</v>
      </c>
      <c r="E4254" t="s">
        <v>139</v>
      </c>
      <c r="F4254" t="s">
        <v>113</v>
      </c>
      <c r="G4254" t="s">
        <v>135</v>
      </c>
      <c r="H4254">
        <v>61</v>
      </c>
      <c r="I4254" s="15">
        <v>39475.03</v>
      </c>
    </row>
    <row r="4255" spans="1:9" x14ac:dyDescent="0.4">
      <c r="A4255" s="12">
        <v>41153</v>
      </c>
      <c r="B4255" t="s">
        <v>141</v>
      </c>
      <c r="C4255" t="s">
        <v>124</v>
      </c>
      <c r="D4255" t="s">
        <v>119</v>
      </c>
      <c r="E4255" t="s">
        <v>118</v>
      </c>
      <c r="F4255" t="s">
        <v>112</v>
      </c>
      <c r="G4255" t="s">
        <v>130</v>
      </c>
      <c r="H4255" t="s">
        <v>93</v>
      </c>
      <c r="I4255" s="15">
        <v>-339.89</v>
      </c>
    </row>
    <row r="4256" spans="1:9" x14ac:dyDescent="0.4">
      <c r="A4256" s="12">
        <v>41507</v>
      </c>
      <c r="B4256" t="s">
        <v>141</v>
      </c>
      <c r="C4256" t="s">
        <v>122</v>
      </c>
      <c r="D4256" t="s">
        <v>102</v>
      </c>
      <c r="E4256" t="s">
        <v>116</v>
      </c>
      <c r="F4256" t="s">
        <v>100</v>
      </c>
      <c r="G4256" t="s">
        <v>135</v>
      </c>
      <c r="H4256" t="s">
        <v>93</v>
      </c>
      <c r="I4256" s="15">
        <v>-2563.33</v>
      </c>
    </row>
    <row r="4257" spans="1:9" x14ac:dyDescent="0.4">
      <c r="A4257" s="12">
        <v>41456</v>
      </c>
      <c r="B4257" t="s">
        <v>141</v>
      </c>
      <c r="C4257" t="s">
        <v>103</v>
      </c>
      <c r="D4257" t="s">
        <v>97</v>
      </c>
      <c r="E4257" t="s">
        <v>96</v>
      </c>
      <c r="F4257" t="s">
        <v>95</v>
      </c>
      <c r="G4257" t="s">
        <v>115</v>
      </c>
      <c r="H4257" t="s">
        <v>93</v>
      </c>
      <c r="I4257" s="15">
        <v>-3701.63</v>
      </c>
    </row>
    <row r="4258" spans="1:9" x14ac:dyDescent="0.4">
      <c r="A4258" s="12">
        <v>41464</v>
      </c>
      <c r="B4258" t="s">
        <v>141</v>
      </c>
      <c r="C4258" t="s">
        <v>103</v>
      </c>
      <c r="D4258" t="s">
        <v>110</v>
      </c>
      <c r="E4258" t="s">
        <v>128</v>
      </c>
      <c r="F4258" t="s">
        <v>112</v>
      </c>
      <c r="G4258" t="s">
        <v>137</v>
      </c>
      <c r="H4258" t="s">
        <v>93</v>
      </c>
      <c r="I4258" s="15">
        <v>-4394.3100000000004</v>
      </c>
    </row>
    <row r="4259" spans="1:9" x14ac:dyDescent="0.4">
      <c r="A4259" s="12">
        <v>41507</v>
      </c>
      <c r="B4259" t="s">
        <v>141</v>
      </c>
      <c r="C4259" t="s">
        <v>126</v>
      </c>
      <c r="D4259" t="s">
        <v>110</v>
      </c>
      <c r="E4259" t="s">
        <v>121</v>
      </c>
      <c r="F4259" t="s">
        <v>113</v>
      </c>
      <c r="G4259" t="s">
        <v>130</v>
      </c>
      <c r="H4259" t="s">
        <v>93</v>
      </c>
      <c r="I4259" s="15">
        <v>-22371.9</v>
      </c>
    </row>
    <row r="4260" spans="1:9" x14ac:dyDescent="0.4">
      <c r="A4260" s="12">
        <v>41568</v>
      </c>
      <c r="B4260" t="s">
        <v>141</v>
      </c>
      <c r="C4260" t="s">
        <v>117</v>
      </c>
      <c r="D4260" t="s">
        <v>110</v>
      </c>
      <c r="E4260" t="s">
        <v>128</v>
      </c>
      <c r="F4260" t="s">
        <v>108</v>
      </c>
      <c r="G4260" t="s">
        <v>99</v>
      </c>
      <c r="H4260">
        <v>26</v>
      </c>
      <c r="I4260" s="15">
        <v>15160.6</v>
      </c>
    </row>
    <row r="4261" spans="1:9" x14ac:dyDescent="0.4">
      <c r="A4261" s="12">
        <v>41084</v>
      </c>
      <c r="B4261" t="s">
        <v>141</v>
      </c>
      <c r="C4261" t="s">
        <v>122</v>
      </c>
      <c r="D4261" t="s">
        <v>97</v>
      </c>
      <c r="E4261" t="s">
        <v>129</v>
      </c>
      <c r="F4261" t="s">
        <v>95</v>
      </c>
      <c r="G4261" t="s">
        <v>115</v>
      </c>
      <c r="H4261" t="s">
        <v>93</v>
      </c>
      <c r="I4261" s="15">
        <v>-962.85</v>
      </c>
    </row>
    <row r="4262" spans="1:9" x14ac:dyDescent="0.4">
      <c r="A4262" s="12">
        <v>41355</v>
      </c>
      <c r="B4262" t="s">
        <v>141</v>
      </c>
      <c r="C4262" t="s">
        <v>103</v>
      </c>
      <c r="D4262" t="s">
        <v>119</v>
      </c>
      <c r="E4262" t="s">
        <v>131</v>
      </c>
      <c r="F4262" t="s">
        <v>113</v>
      </c>
      <c r="G4262" t="s">
        <v>135</v>
      </c>
      <c r="H4262" t="s">
        <v>93</v>
      </c>
      <c r="I4262" s="15">
        <v>-2012.5</v>
      </c>
    </row>
    <row r="4263" spans="1:9" x14ac:dyDescent="0.4">
      <c r="A4263" s="12">
        <v>41420</v>
      </c>
      <c r="B4263" t="s">
        <v>141</v>
      </c>
      <c r="C4263" t="s">
        <v>124</v>
      </c>
      <c r="D4263" t="s">
        <v>102</v>
      </c>
      <c r="E4263" t="s">
        <v>116</v>
      </c>
      <c r="F4263" t="s">
        <v>112</v>
      </c>
      <c r="G4263" t="s">
        <v>120</v>
      </c>
      <c r="H4263" t="s">
        <v>93</v>
      </c>
      <c r="I4263" s="15">
        <v>-776.55</v>
      </c>
    </row>
    <row r="4264" spans="1:9" x14ac:dyDescent="0.4">
      <c r="A4264" s="12">
        <v>40925</v>
      </c>
      <c r="B4264" t="s">
        <v>141</v>
      </c>
      <c r="C4264" t="s">
        <v>98</v>
      </c>
      <c r="D4264" t="s">
        <v>110</v>
      </c>
      <c r="E4264" t="s">
        <v>109</v>
      </c>
      <c r="F4264" t="s">
        <v>100</v>
      </c>
      <c r="G4264" t="s">
        <v>135</v>
      </c>
      <c r="H4264" t="s">
        <v>93</v>
      </c>
      <c r="I4264" s="15">
        <v>-4762.8500000000004</v>
      </c>
    </row>
    <row r="4265" spans="1:9" x14ac:dyDescent="0.4">
      <c r="A4265" s="12">
        <v>41220</v>
      </c>
      <c r="B4265" t="s">
        <v>141</v>
      </c>
      <c r="C4265" t="s">
        <v>117</v>
      </c>
      <c r="D4265" t="s">
        <v>119</v>
      </c>
      <c r="E4265" t="s">
        <v>127</v>
      </c>
      <c r="F4265" t="s">
        <v>95</v>
      </c>
      <c r="G4265" t="s">
        <v>107</v>
      </c>
      <c r="H4265">
        <v>25</v>
      </c>
      <c r="I4265" s="15">
        <v>16154.94</v>
      </c>
    </row>
    <row r="4266" spans="1:9" x14ac:dyDescent="0.4">
      <c r="A4266" s="12">
        <v>40949</v>
      </c>
      <c r="B4266" t="s">
        <v>141</v>
      </c>
      <c r="C4266" t="s">
        <v>122</v>
      </c>
      <c r="D4266" t="s">
        <v>119</v>
      </c>
      <c r="E4266" t="s">
        <v>127</v>
      </c>
      <c r="F4266" t="s">
        <v>113</v>
      </c>
      <c r="G4266" t="s">
        <v>120</v>
      </c>
      <c r="H4266" t="s">
        <v>93</v>
      </c>
      <c r="I4266" s="15">
        <v>-5614.21</v>
      </c>
    </row>
    <row r="4267" spans="1:9" x14ac:dyDescent="0.4">
      <c r="A4267" s="12">
        <v>40921</v>
      </c>
      <c r="B4267" t="s">
        <v>141</v>
      </c>
      <c r="C4267" t="s">
        <v>124</v>
      </c>
      <c r="D4267" t="s">
        <v>97</v>
      </c>
      <c r="E4267" t="s">
        <v>129</v>
      </c>
      <c r="F4267" t="s">
        <v>112</v>
      </c>
      <c r="G4267" t="s">
        <v>115</v>
      </c>
      <c r="H4267" t="s">
        <v>93</v>
      </c>
      <c r="I4267" s="15">
        <v>-299.93</v>
      </c>
    </row>
    <row r="4268" spans="1:9" x14ac:dyDescent="0.4">
      <c r="A4268" s="12">
        <v>41541</v>
      </c>
      <c r="B4268" t="s">
        <v>141</v>
      </c>
      <c r="C4268" t="s">
        <v>122</v>
      </c>
      <c r="D4268" t="s">
        <v>106</v>
      </c>
      <c r="E4268" t="s">
        <v>105</v>
      </c>
      <c r="F4268" t="s">
        <v>112</v>
      </c>
      <c r="G4268" t="s">
        <v>94</v>
      </c>
      <c r="H4268" t="s">
        <v>93</v>
      </c>
      <c r="I4268" s="15">
        <v>-1855.28</v>
      </c>
    </row>
    <row r="4269" spans="1:9" x14ac:dyDescent="0.4">
      <c r="A4269" s="12">
        <v>41531</v>
      </c>
      <c r="B4269" t="s">
        <v>141</v>
      </c>
      <c r="C4269" t="s">
        <v>98</v>
      </c>
      <c r="D4269" t="s">
        <v>110</v>
      </c>
      <c r="E4269" t="s">
        <v>128</v>
      </c>
      <c r="F4269" t="s">
        <v>113</v>
      </c>
      <c r="G4269" t="s">
        <v>99</v>
      </c>
      <c r="H4269" t="s">
        <v>93</v>
      </c>
      <c r="I4269" s="15">
        <v>-5029.12</v>
      </c>
    </row>
    <row r="4270" spans="1:9" x14ac:dyDescent="0.4">
      <c r="A4270" s="12">
        <v>41209</v>
      </c>
      <c r="B4270" t="s">
        <v>141</v>
      </c>
      <c r="C4270" t="s">
        <v>124</v>
      </c>
      <c r="D4270" t="s">
        <v>102</v>
      </c>
      <c r="E4270" t="s">
        <v>136</v>
      </c>
      <c r="F4270" t="s">
        <v>95</v>
      </c>
      <c r="G4270" t="s">
        <v>111</v>
      </c>
      <c r="H4270" t="s">
        <v>93</v>
      </c>
      <c r="I4270" s="15">
        <v>-2702.75</v>
      </c>
    </row>
    <row r="4271" spans="1:9" x14ac:dyDescent="0.4">
      <c r="A4271" s="12">
        <v>41300</v>
      </c>
      <c r="B4271" t="s">
        <v>141</v>
      </c>
      <c r="C4271" t="s">
        <v>98</v>
      </c>
      <c r="D4271" t="s">
        <v>110</v>
      </c>
      <c r="E4271" t="s">
        <v>121</v>
      </c>
      <c r="F4271" t="s">
        <v>108</v>
      </c>
      <c r="G4271" t="s">
        <v>130</v>
      </c>
      <c r="H4271" t="s">
        <v>93</v>
      </c>
      <c r="I4271" s="15">
        <v>-31278.09</v>
      </c>
    </row>
    <row r="4272" spans="1:9" x14ac:dyDescent="0.4">
      <c r="A4272" s="12">
        <v>41619</v>
      </c>
      <c r="B4272" t="s">
        <v>141</v>
      </c>
      <c r="C4272" t="s">
        <v>122</v>
      </c>
      <c r="D4272" t="s">
        <v>102</v>
      </c>
      <c r="E4272" t="s">
        <v>116</v>
      </c>
      <c r="F4272" t="s">
        <v>108</v>
      </c>
      <c r="G4272" t="s">
        <v>137</v>
      </c>
      <c r="H4272" t="s">
        <v>93</v>
      </c>
      <c r="I4272" s="15">
        <v>-1941.99</v>
      </c>
    </row>
    <row r="4273" spans="1:9" x14ac:dyDescent="0.4">
      <c r="A4273" s="12">
        <v>41620</v>
      </c>
      <c r="B4273" t="s">
        <v>141</v>
      </c>
      <c r="C4273" t="s">
        <v>122</v>
      </c>
      <c r="D4273" t="s">
        <v>119</v>
      </c>
      <c r="E4273" t="s">
        <v>125</v>
      </c>
      <c r="F4273" t="s">
        <v>104</v>
      </c>
      <c r="G4273" t="s">
        <v>107</v>
      </c>
      <c r="H4273" t="s">
        <v>93</v>
      </c>
      <c r="I4273" s="15">
        <v>-5296.9</v>
      </c>
    </row>
    <row r="4274" spans="1:9" x14ac:dyDescent="0.4">
      <c r="A4274" s="12">
        <v>41552</v>
      </c>
      <c r="B4274" t="s">
        <v>141</v>
      </c>
      <c r="C4274" t="s">
        <v>122</v>
      </c>
      <c r="D4274" t="s">
        <v>110</v>
      </c>
      <c r="E4274" t="s">
        <v>109</v>
      </c>
      <c r="F4274" t="s">
        <v>95</v>
      </c>
      <c r="G4274" t="s">
        <v>115</v>
      </c>
      <c r="H4274" t="s">
        <v>93</v>
      </c>
      <c r="I4274" s="15">
        <v>-1919.65</v>
      </c>
    </row>
    <row r="4275" spans="1:9" x14ac:dyDescent="0.4">
      <c r="A4275" s="12">
        <v>41478</v>
      </c>
      <c r="B4275" t="s">
        <v>141</v>
      </c>
      <c r="C4275" t="s">
        <v>122</v>
      </c>
      <c r="D4275" t="s">
        <v>119</v>
      </c>
      <c r="E4275" t="s">
        <v>118</v>
      </c>
      <c r="F4275" t="s">
        <v>95</v>
      </c>
      <c r="G4275" t="s">
        <v>107</v>
      </c>
      <c r="H4275" t="s">
        <v>93</v>
      </c>
      <c r="I4275" s="15">
        <v>-1056.79</v>
      </c>
    </row>
    <row r="4276" spans="1:9" x14ac:dyDescent="0.4">
      <c r="A4276" s="12">
        <v>40930</v>
      </c>
      <c r="B4276" t="s">
        <v>141</v>
      </c>
      <c r="C4276" t="s">
        <v>126</v>
      </c>
      <c r="D4276" t="s">
        <v>110</v>
      </c>
      <c r="E4276" t="s">
        <v>121</v>
      </c>
      <c r="F4276" t="s">
        <v>112</v>
      </c>
      <c r="G4276" t="s">
        <v>115</v>
      </c>
      <c r="H4276" t="s">
        <v>93</v>
      </c>
      <c r="I4276" s="15">
        <v>-9291.7999999999993</v>
      </c>
    </row>
    <row r="4277" spans="1:9" x14ac:dyDescent="0.4">
      <c r="A4277" s="12">
        <v>41064</v>
      </c>
      <c r="B4277" t="s">
        <v>141</v>
      </c>
      <c r="C4277" t="s">
        <v>126</v>
      </c>
      <c r="D4277" t="s">
        <v>119</v>
      </c>
      <c r="E4277" t="s">
        <v>131</v>
      </c>
      <c r="F4277" t="s">
        <v>95</v>
      </c>
      <c r="G4277" t="s">
        <v>94</v>
      </c>
      <c r="H4277" t="s">
        <v>93</v>
      </c>
      <c r="I4277" s="15">
        <v>-2757.68</v>
      </c>
    </row>
    <row r="4278" spans="1:9" x14ac:dyDescent="0.4">
      <c r="A4278" s="12">
        <v>40914</v>
      </c>
      <c r="B4278" t="s">
        <v>141</v>
      </c>
      <c r="C4278" t="s">
        <v>126</v>
      </c>
      <c r="D4278" t="s">
        <v>106</v>
      </c>
      <c r="E4278" t="s">
        <v>105</v>
      </c>
      <c r="F4278" t="s">
        <v>112</v>
      </c>
      <c r="G4278" t="s">
        <v>94</v>
      </c>
      <c r="H4278" t="s">
        <v>93</v>
      </c>
      <c r="I4278" s="15">
        <v>-3373.24</v>
      </c>
    </row>
    <row r="4279" spans="1:9" x14ac:dyDescent="0.4">
      <c r="A4279" s="12">
        <v>40980</v>
      </c>
      <c r="B4279" t="s">
        <v>141</v>
      </c>
      <c r="C4279" t="s">
        <v>103</v>
      </c>
      <c r="D4279" t="s">
        <v>97</v>
      </c>
      <c r="E4279" t="s">
        <v>129</v>
      </c>
      <c r="F4279" t="s">
        <v>113</v>
      </c>
      <c r="G4279" t="s">
        <v>137</v>
      </c>
      <c r="H4279" t="s">
        <v>93</v>
      </c>
      <c r="I4279" s="15">
        <v>-3037.61</v>
      </c>
    </row>
    <row r="4280" spans="1:9" x14ac:dyDescent="0.4">
      <c r="A4280" s="12">
        <v>41411</v>
      </c>
      <c r="B4280" t="s">
        <v>141</v>
      </c>
      <c r="C4280" t="s">
        <v>126</v>
      </c>
      <c r="D4280" t="s">
        <v>102</v>
      </c>
      <c r="E4280" t="s">
        <v>116</v>
      </c>
      <c r="F4280" t="s">
        <v>112</v>
      </c>
      <c r="G4280" t="s">
        <v>99</v>
      </c>
      <c r="H4280" t="s">
        <v>93</v>
      </c>
      <c r="I4280" s="15">
        <v>-7763.66</v>
      </c>
    </row>
    <row r="4281" spans="1:9" x14ac:dyDescent="0.4">
      <c r="A4281" s="12">
        <v>41123</v>
      </c>
      <c r="B4281" t="s">
        <v>141</v>
      </c>
      <c r="C4281" t="s">
        <v>126</v>
      </c>
      <c r="D4281" t="s">
        <v>110</v>
      </c>
      <c r="E4281" t="s">
        <v>121</v>
      </c>
      <c r="F4281" t="s">
        <v>104</v>
      </c>
      <c r="G4281" t="s">
        <v>137</v>
      </c>
      <c r="H4281" t="s">
        <v>93</v>
      </c>
      <c r="I4281" s="15">
        <v>-5681.17</v>
      </c>
    </row>
    <row r="4282" spans="1:9" x14ac:dyDescent="0.4">
      <c r="A4282" s="12">
        <v>41019</v>
      </c>
      <c r="B4282" t="s">
        <v>141</v>
      </c>
      <c r="C4282" t="s">
        <v>98</v>
      </c>
      <c r="D4282" t="s">
        <v>97</v>
      </c>
      <c r="E4282" t="s">
        <v>129</v>
      </c>
      <c r="F4282" t="s">
        <v>113</v>
      </c>
      <c r="G4282" t="s">
        <v>107</v>
      </c>
      <c r="H4282" t="s">
        <v>93</v>
      </c>
      <c r="I4282" s="15">
        <v>-7202.94</v>
      </c>
    </row>
    <row r="4283" spans="1:9" x14ac:dyDescent="0.4">
      <c r="A4283" s="12">
        <v>40937</v>
      </c>
      <c r="B4283" t="s">
        <v>141</v>
      </c>
      <c r="C4283" t="s">
        <v>124</v>
      </c>
      <c r="D4283" t="s">
        <v>106</v>
      </c>
      <c r="E4283" t="s">
        <v>114</v>
      </c>
      <c r="F4283" t="s">
        <v>112</v>
      </c>
      <c r="G4283" t="s">
        <v>99</v>
      </c>
      <c r="H4283" t="s">
        <v>93</v>
      </c>
      <c r="I4283" s="15">
        <v>-674.2</v>
      </c>
    </row>
    <row r="4284" spans="1:9" x14ac:dyDescent="0.4">
      <c r="A4284" s="12">
        <v>41611</v>
      </c>
      <c r="B4284" t="s">
        <v>141</v>
      </c>
      <c r="C4284" t="s">
        <v>126</v>
      </c>
      <c r="D4284" t="s">
        <v>110</v>
      </c>
      <c r="E4284" t="s">
        <v>128</v>
      </c>
      <c r="F4284" t="s">
        <v>100</v>
      </c>
      <c r="G4284" t="s">
        <v>135</v>
      </c>
      <c r="H4284" t="s">
        <v>93</v>
      </c>
      <c r="I4284" s="15">
        <v>-2822.82</v>
      </c>
    </row>
    <row r="4285" spans="1:9" x14ac:dyDescent="0.4">
      <c r="A4285" s="12">
        <v>41322</v>
      </c>
      <c r="B4285" t="s">
        <v>141</v>
      </c>
      <c r="C4285" t="s">
        <v>124</v>
      </c>
      <c r="D4285" t="s">
        <v>119</v>
      </c>
      <c r="E4285" t="s">
        <v>123</v>
      </c>
      <c r="F4285" t="s">
        <v>112</v>
      </c>
      <c r="G4285" t="s">
        <v>115</v>
      </c>
      <c r="H4285" t="s">
        <v>93</v>
      </c>
      <c r="I4285" s="15">
        <v>-208.52</v>
      </c>
    </row>
    <row r="4286" spans="1:9" x14ac:dyDescent="0.4">
      <c r="A4286" s="12">
        <v>41162</v>
      </c>
      <c r="B4286" t="s">
        <v>141</v>
      </c>
      <c r="C4286" t="s">
        <v>126</v>
      </c>
      <c r="D4286" t="s">
        <v>119</v>
      </c>
      <c r="E4286" t="s">
        <v>127</v>
      </c>
      <c r="F4286" t="s">
        <v>112</v>
      </c>
      <c r="G4286" t="s">
        <v>99</v>
      </c>
      <c r="H4286" t="s">
        <v>93</v>
      </c>
      <c r="I4286" s="15">
        <v>-3054.65</v>
      </c>
    </row>
    <row r="4287" spans="1:9" x14ac:dyDescent="0.4">
      <c r="A4287" s="12">
        <v>41187</v>
      </c>
      <c r="B4287" t="s">
        <v>141</v>
      </c>
      <c r="C4287" t="s">
        <v>126</v>
      </c>
      <c r="D4287" t="s">
        <v>97</v>
      </c>
      <c r="E4287" t="s">
        <v>129</v>
      </c>
      <c r="F4287" t="s">
        <v>113</v>
      </c>
      <c r="G4287" t="s">
        <v>135</v>
      </c>
      <c r="H4287" t="s">
        <v>93</v>
      </c>
      <c r="I4287" s="15">
        <v>-2151.94</v>
      </c>
    </row>
    <row r="4288" spans="1:9" x14ac:dyDescent="0.4">
      <c r="A4288" s="12">
        <v>41488</v>
      </c>
      <c r="B4288" t="s">
        <v>141</v>
      </c>
      <c r="C4288" t="s">
        <v>103</v>
      </c>
      <c r="D4288" t="s">
        <v>110</v>
      </c>
      <c r="E4288" t="s">
        <v>128</v>
      </c>
      <c r="F4288" t="s">
        <v>95</v>
      </c>
      <c r="G4288" t="s">
        <v>107</v>
      </c>
      <c r="H4288" t="s">
        <v>93</v>
      </c>
      <c r="I4288" s="15">
        <v>-3912.95</v>
      </c>
    </row>
    <row r="4289" spans="1:9" x14ac:dyDescent="0.4">
      <c r="A4289" s="12">
        <v>41267</v>
      </c>
      <c r="B4289" t="s">
        <v>141</v>
      </c>
      <c r="C4289" t="s">
        <v>126</v>
      </c>
      <c r="D4289" t="s">
        <v>110</v>
      </c>
      <c r="E4289" t="s">
        <v>121</v>
      </c>
      <c r="F4289" t="s">
        <v>112</v>
      </c>
      <c r="G4289" t="s">
        <v>120</v>
      </c>
      <c r="H4289" t="s">
        <v>93</v>
      </c>
      <c r="I4289" s="15">
        <v>-5294.65</v>
      </c>
    </row>
    <row r="4290" spans="1:9" x14ac:dyDescent="0.4">
      <c r="A4290" s="12">
        <v>41425</v>
      </c>
      <c r="B4290" t="s">
        <v>141</v>
      </c>
      <c r="C4290" t="s">
        <v>103</v>
      </c>
      <c r="D4290" t="s">
        <v>106</v>
      </c>
      <c r="E4290" t="s">
        <v>138</v>
      </c>
      <c r="F4290" t="s">
        <v>95</v>
      </c>
      <c r="G4290" t="s">
        <v>137</v>
      </c>
      <c r="H4290" t="s">
        <v>93</v>
      </c>
      <c r="I4290" s="15">
        <v>-6465.05</v>
      </c>
    </row>
    <row r="4291" spans="1:9" x14ac:dyDescent="0.4">
      <c r="A4291" s="12">
        <v>41470</v>
      </c>
      <c r="B4291" t="s">
        <v>141</v>
      </c>
      <c r="C4291" t="s">
        <v>98</v>
      </c>
      <c r="D4291" t="s">
        <v>106</v>
      </c>
      <c r="E4291" t="s">
        <v>114</v>
      </c>
      <c r="F4291" t="s">
        <v>113</v>
      </c>
      <c r="G4291" t="s">
        <v>137</v>
      </c>
      <c r="H4291" t="s">
        <v>93</v>
      </c>
      <c r="I4291" s="15">
        <v>-9258.51</v>
      </c>
    </row>
    <row r="4292" spans="1:9" x14ac:dyDescent="0.4">
      <c r="A4292" s="12">
        <v>41166</v>
      </c>
      <c r="B4292" t="s">
        <v>141</v>
      </c>
      <c r="C4292" t="s">
        <v>117</v>
      </c>
      <c r="D4292" t="s">
        <v>102</v>
      </c>
      <c r="E4292" t="s">
        <v>139</v>
      </c>
      <c r="F4292" t="s">
        <v>95</v>
      </c>
      <c r="G4292" t="s">
        <v>135</v>
      </c>
      <c r="H4292">
        <v>22</v>
      </c>
      <c r="I4292" s="15">
        <v>13552.43</v>
      </c>
    </row>
    <row r="4293" spans="1:9" x14ac:dyDescent="0.4">
      <c r="A4293" s="12">
        <v>41570</v>
      </c>
      <c r="B4293" t="s">
        <v>141</v>
      </c>
      <c r="C4293" t="s">
        <v>126</v>
      </c>
      <c r="D4293" t="s">
        <v>110</v>
      </c>
      <c r="E4293" t="s">
        <v>121</v>
      </c>
      <c r="F4293" t="s">
        <v>95</v>
      </c>
      <c r="G4293" t="s">
        <v>135</v>
      </c>
      <c r="H4293" t="s">
        <v>93</v>
      </c>
      <c r="I4293" s="15">
        <v>-5344.98</v>
      </c>
    </row>
    <row r="4294" spans="1:9" x14ac:dyDescent="0.4">
      <c r="A4294" s="12">
        <v>41591</v>
      </c>
      <c r="B4294" t="s">
        <v>141</v>
      </c>
      <c r="C4294" t="s">
        <v>122</v>
      </c>
      <c r="D4294" t="s">
        <v>102</v>
      </c>
      <c r="E4294" t="s">
        <v>116</v>
      </c>
      <c r="F4294" t="s">
        <v>100</v>
      </c>
      <c r="G4294" t="s">
        <v>115</v>
      </c>
      <c r="H4294" t="s">
        <v>93</v>
      </c>
      <c r="I4294" s="15">
        <v>-2546.36</v>
      </c>
    </row>
    <row r="4295" spans="1:9" x14ac:dyDescent="0.4">
      <c r="A4295" s="12">
        <v>41293</v>
      </c>
      <c r="B4295" t="s">
        <v>141</v>
      </c>
      <c r="C4295" t="s">
        <v>122</v>
      </c>
      <c r="D4295" t="s">
        <v>106</v>
      </c>
      <c r="E4295" t="s">
        <v>105</v>
      </c>
      <c r="F4295" t="s">
        <v>100</v>
      </c>
      <c r="G4295" t="s">
        <v>111</v>
      </c>
      <c r="H4295" t="s">
        <v>93</v>
      </c>
      <c r="I4295" s="15">
        <v>-1246.1600000000001</v>
      </c>
    </row>
    <row r="4296" spans="1:9" x14ac:dyDescent="0.4">
      <c r="A4296" s="12">
        <v>41243</v>
      </c>
      <c r="B4296" t="s">
        <v>141</v>
      </c>
      <c r="C4296" t="s">
        <v>126</v>
      </c>
      <c r="D4296" t="s">
        <v>102</v>
      </c>
      <c r="E4296" t="s">
        <v>136</v>
      </c>
      <c r="F4296" t="s">
        <v>112</v>
      </c>
      <c r="G4296" t="s">
        <v>120</v>
      </c>
      <c r="H4296" t="s">
        <v>93</v>
      </c>
      <c r="I4296" s="15">
        <v>-4432.8500000000004</v>
      </c>
    </row>
    <row r="4297" spans="1:9" x14ac:dyDescent="0.4">
      <c r="A4297" s="12">
        <v>41424</v>
      </c>
      <c r="B4297" t="s">
        <v>141</v>
      </c>
      <c r="C4297" t="s">
        <v>98</v>
      </c>
      <c r="D4297" t="s">
        <v>119</v>
      </c>
      <c r="E4297" t="s">
        <v>125</v>
      </c>
      <c r="F4297" t="s">
        <v>95</v>
      </c>
      <c r="G4297" t="s">
        <v>137</v>
      </c>
      <c r="H4297" t="s">
        <v>93</v>
      </c>
      <c r="I4297" s="15">
        <v>-28460.46</v>
      </c>
    </row>
    <row r="4298" spans="1:9" x14ac:dyDescent="0.4">
      <c r="A4298" s="12">
        <v>41329</v>
      </c>
      <c r="B4298" t="s">
        <v>141</v>
      </c>
      <c r="C4298" t="s">
        <v>117</v>
      </c>
      <c r="D4298" t="s">
        <v>119</v>
      </c>
      <c r="E4298" t="s">
        <v>123</v>
      </c>
      <c r="F4298" t="s">
        <v>112</v>
      </c>
      <c r="G4298" t="s">
        <v>135</v>
      </c>
      <c r="H4298">
        <v>12</v>
      </c>
      <c r="I4298" s="15">
        <v>7463.63</v>
      </c>
    </row>
    <row r="4299" spans="1:9" x14ac:dyDescent="0.4">
      <c r="A4299" s="12">
        <v>41075</v>
      </c>
      <c r="B4299" t="s">
        <v>141</v>
      </c>
      <c r="C4299" t="s">
        <v>126</v>
      </c>
      <c r="D4299" t="s">
        <v>97</v>
      </c>
      <c r="E4299" t="s">
        <v>133</v>
      </c>
      <c r="F4299" t="s">
        <v>95</v>
      </c>
      <c r="G4299" t="s">
        <v>120</v>
      </c>
      <c r="H4299" t="s">
        <v>93</v>
      </c>
      <c r="I4299" s="15">
        <v>-3514.1</v>
      </c>
    </row>
    <row r="4300" spans="1:9" x14ac:dyDescent="0.4">
      <c r="A4300" s="12">
        <v>41165</v>
      </c>
      <c r="B4300" t="s">
        <v>141</v>
      </c>
      <c r="C4300" t="s">
        <v>124</v>
      </c>
      <c r="D4300" t="s">
        <v>97</v>
      </c>
      <c r="E4300" t="s">
        <v>140</v>
      </c>
      <c r="F4300" t="s">
        <v>100</v>
      </c>
      <c r="G4300" t="s">
        <v>99</v>
      </c>
      <c r="H4300" t="s">
        <v>93</v>
      </c>
      <c r="I4300" s="15">
        <v>-552.26</v>
      </c>
    </row>
    <row r="4301" spans="1:9" x14ac:dyDescent="0.4">
      <c r="A4301" s="12">
        <v>41472</v>
      </c>
      <c r="B4301" t="s">
        <v>141</v>
      </c>
      <c r="C4301" t="s">
        <v>117</v>
      </c>
      <c r="D4301" t="s">
        <v>106</v>
      </c>
      <c r="E4301" t="s">
        <v>134</v>
      </c>
      <c r="F4301" t="s">
        <v>108</v>
      </c>
      <c r="G4301" t="s">
        <v>107</v>
      </c>
      <c r="H4301">
        <v>8</v>
      </c>
      <c r="I4301" s="15">
        <v>5350.37</v>
      </c>
    </row>
    <row r="4302" spans="1:9" x14ac:dyDescent="0.4">
      <c r="A4302" s="12">
        <v>41406</v>
      </c>
      <c r="B4302" t="s">
        <v>141</v>
      </c>
      <c r="C4302" t="s">
        <v>103</v>
      </c>
      <c r="D4302" t="s">
        <v>106</v>
      </c>
      <c r="E4302" t="s">
        <v>114</v>
      </c>
      <c r="F4302" t="s">
        <v>100</v>
      </c>
      <c r="G4302" t="s">
        <v>115</v>
      </c>
      <c r="H4302" t="s">
        <v>93</v>
      </c>
      <c r="I4302" s="15">
        <v>-3760.58</v>
      </c>
    </row>
    <row r="4303" spans="1:9" x14ac:dyDescent="0.4">
      <c r="A4303" s="12">
        <v>41084</v>
      </c>
      <c r="B4303" t="s">
        <v>141</v>
      </c>
      <c r="C4303" t="s">
        <v>126</v>
      </c>
      <c r="D4303" t="s">
        <v>102</v>
      </c>
      <c r="E4303" t="s">
        <v>136</v>
      </c>
      <c r="F4303" t="s">
        <v>113</v>
      </c>
      <c r="G4303" t="s">
        <v>94</v>
      </c>
      <c r="H4303" t="s">
        <v>93</v>
      </c>
      <c r="I4303" s="15">
        <v>-3702.28</v>
      </c>
    </row>
    <row r="4304" spans="1:9" x14ac:dyDescent="0.4">
      <c r="A4304" s="12">
        <v>41160</v>
      </c>
      <c r="B4304" t="s">
        <v>141</v>
      </c>
      <c r="C4304" t="s">
        <v>103</v>
      </c>
      <c r="D4304" t="s">
        <v>97</v>
      </c>
      <c r="E4304" t="s">
        <v>140</v>
      </c>
      <c r="F4304" t="s">
        <v>95</v>
      </c>
      <c r="G4304" t="s">
        <v>111</v>
      </c>
      <c r="H4304" t="s">
        <v>93</v>
      </c>
      <c r="I4304" s="15">
        <v>-17530.97</v>
      </c>
    </row>
    <row r="4305" spans="1:9" x14ac:dyDescent="0.4">
      <c r="A4305" s="12">
        <v>41420</v>
      </c>
      <c r="B4305" t="s">
        <v>141</v>
      </c>
      <c r="C4305" t="s">
        <v>124</v>
      </c>
      <c r="D4305" t="s">
        <v>97</v>
      </c>
      <c r="E4305" t="s">
        <v>140</v>
      </c>
      <c r="F4305" t="s">
        <v>100</v>
      </c>
      <c r="G4305" t="s">
        <v>115</v>
      </c>
      <c r="H4305" t="s">
        <v>93</v>
      </c>
      <c r="I4305" s="15">
        <v>-1087.56</v>
      </c>
    </row>
    <row r="4306" spans="1:9" x14ac:dyDescent="0.4">
      <c r="A4306" s="12">
        <v>41391</v>
      </c>
      <c r="B4306" t="s">
        <v>141</v>
      </c>
      <c r="C4306" t="s">
        <v>103</v>
      </c>
      <c r="D4306" t="s">
        <v>119</v>
      </c>
      <c r="E4306" t="s">
        <v>127</v>
      </c>
      <c r="F4306" t="s">
        <v>113</v>
      </c>
      <c r="G4306" t="s">
        <v>99</v>
      </c>
      <c r="H4306" t="s">
        <v>93</v>
      </c>
      <c r="I4306" s="15">
        <v>-8529.06</v>
      </c>
    </row>
    <row r="4307" spans="1:9" x14ac:dyDescent="0.4">
      <c r="A4307" s="12">
        <v>41221</v>
      </c>
      <c r="B4307" t="s">
        <v>141</v>
      </c>
      <c r="C4307" t="s">
        <v>98</v>
      </c>
      <c r="D4307" t="s">
        <v>102</v>
      </c>
      <c r="E4307" t="s">
        <v>101</v>
      </c>
      <c r="F4307" t="s">
        <v>95</v>
      </c>
      <c r="G4307" t="s">
        <v>120</v>
      </c>
      <c r="H4307" t="s">
        <v>93</v>
      </c>
      <c r="I4307" s="15">
        <v>-4472.83</v>
      </c>
    </row>
    <row r="4308" spans="1:9" x14ac:dyDescent="0.4">
      <c r="A4308" s="12">
        <v>41227</v>
      </c>
      <c r="B4308" t="s">
        <v>141</v>
      </c>
      <c r="C4308" t="s">
        <v>117</v>
      </c>
      <c r="D4308" t="s">
        <v>110</v>
      </c>
      <c r="E4308" t="s">
        <v>109</v>
      </c>
      <c r="F4308" t="s">
        <v>108</v>
      </c>
      <c r="G4308" t="s">
        <v>94</v>
      </c>
      <c r="H4308">
        <v>28</v>
      </c>
      <c r="I4308" s="15">
        <v>23100.91</v>
      </c>
    </row>
    <row r="4309" spans="1:9" x14ac:dyDescent="0.4">
      <c r="A4309" s="12">
        <v>41612</v>
      </c>
      <c r="B4309" t="s">
        <v>141</v>
      </c>
      <c r="C4309" t="s">
        <v>98</v>
      </c>
      <c r="D4309" t="s">
        <v>110</v>
      </c>
      <c r="E4309" t="s">
        <v>132</v>
      </c>
      <c r="F4309" t="s">
        <v>113</v>
      </c>
      <c r="G4309" t="s">
        <v>107</v>
      </c>
      <c r="H4309" t="s">
        <v>93</v>
      </c>
      <c r="I4309" s="15">
        <v>-3292.77</v>
      </c>
    </row>
    <row r="4310" spans="1:9" x14ac:dyDescent="0.4">
      <c r="A4310" s="12">
        <v>41514</v>
      </c>
      <c r="B4310" t="s">
        <v>141</v>
      </c>
      <c r="C4310" t="s">
        <v>103</v>
      </c>
      <c r="D4310" t="s">
        <v>97</v>
      </c>
      <c r="E4310" t="s">
        <v>140</v>
      </c>
      <c r="F4310" t="s">
        <v>95</v>
      </c>
      <c r="G4310" t="s">
        <v>94</v>
      </c>
      <c r="H4310" t="s">
        <v>93</v>
      </c>
      <c r="I4310" s="15">
        <v>-7328.69</v>
      </c>
    </row>
    <row r="4311" spans="1:9" x14ac:dyDescent="0.4">
      <c r="A4311" s="12">
        <v>41424</v>
      </c>
      <c r="B4311" t="s">
        <v>141</v>
      </c>
      <c r="C4311" t="s">
        <v>103</v>
      </c>
      <c r="D4311" t="s">
        <v>106</v>
      </c>
      <c r="E4311" t="s">
        <v>134</v>
      </c>
      <c r="F4311" t="s">
        <v>100</v>
      </c>
      <c r="G4311" t="s">
        <v>111</v>
      </c>
      <c r="H4311" t="s">
        <v>93</v>
      </c>
      <c r="I4311" s="15">
        <v>-3528.1</v>
      </c>
    </row>
    <row r="4312" spans="1:9" x14ac:dyDescent="0.4">
      <c r="A4312" s="12">
        <v>41158</v>
      </c>
      <c r="B4312" t="s">
        <v>141</v>
      </c>
      <c r="C4312" t="s">
        <v>98</v>
      </c>
      <c r="D4312" t="s">
        <v>119</v>
      </c>
      <c r="E4312" t="s">
        <v>131</v>
      </c>
      <c r="F4312" t="s">
        <v>113</v>
      </c>
      <c r="G4312" t="s">
        <v>115</v>
      </c>
      <c r="H4312" t="s">
        <v>93</v>
      </c>
      <c r="I4312" s="15">
        <v>-2310.12</v>
      </c>
    </row>
    <row r="4313" spans="1:9" x14ac:dyDescent="0.4">
      <c r="A4313" s="12">
        <v>40959</v>
      </c>
      <c r="B4313" t="s">
        <v>141</v>
      </c>
      <c r="C4313" t="s">
        <v>124</v>
      </c>
      <c r="D4313" t="s">
        <v>110</v>
      </c>
      <c r="E4313" t="s">
        <v>128</v>
      </c>
      <c r="F4313" t="s">
        <v>104</v>
      </c>
      <c r="G4313" t="s">
        <v>130</v>
      </c>
      <c r="H4313" t="s">
        <v>93</v>
      </c>
      <c r="I4313" s="15">
        <v>-1325.83</v>
      </c>
    </row>
    <row r="4314" spans="1:9" x14ac:dyDescent="0.4">
      <c r="A4314" s="12">
        <v>41074</v>
      </c>
      <c r="B4314" t="s">
        <v>141</v>
      </c>
      <c r="C4314" t="s">
        <v>98</v>
      </c>
      <c r="D4314" t="s">
        <v>110</v>
      </c>
      <c r="E4314" t="s">
        <v>132</v>
      </c>
      <c r="F4314" t="s">
        <v>112</v>
      </c>
      <c r="G4314" t="s">
        <v>137</v>
      </c>
      <c r="H4314" t="s">
        <v>93</v>
      </c>
      <c r="I4314" s="15">
        <v>-4693.41</v>
      </c>
    </row>
    <row r="4315" spans="1:9" x14ac:dyDescent="0.4">
      <c r="A4315" s="12">
        <v>41383</v>
      </c>
      <c r="B4315" t="s">
        <v>141</v>
      </c>
      <c r="C4315" t="s">
        <v>117</v>
      </c>
      <c r="D4315" t="s">
        <v>110</v>
      </c>
      <c r="E4315" t="s">
        <v>128</v>
      </c>
      <c r="F4315" t="s">
        <v>108</v>
      </c>
      <c r="G4315" t="s">
        <v>137</v>
      </c>
      <c r="H4315">
        <v>30</v>
      </c>
      <c r="I4315" s="15">
        <v>18100.82</v>
      </c>
    </row>
    <row r="4316" spans="1:9" x14ac:dyDescent="0.4">
      <c r="A4316" s="12">
        <v>41610</v>
      </c>
      <c r="B4316" t="s">
        <v>141</v>
      </c>
      <c r="C4316" t="s">
        <v>126</v>
      </c>
      <c r="D4316" t="s">
        <v>102</v>
      </c>
      <c r="E4316" t="s">
        <v>101</v>
      </c>
      <c r="F4316" t="s">
        <v>95</v>
      </c>
      <c r="G4316" t="s">
        <v>120</v>
      </c>
      <c r="H4316" t="s">
        <v>93</v>
      </c>
      <c r="I4316" s="15">
        <v>-1851.22</v>
      </c>
    </row>
    <row r="4317" spans="1:9" x14ac:dyDescent="0.4">
      <c r="A4317" s="12">
        <v>41009</v>
      </c>
      <c r="B4317" t="s">
        <v>141</v>
      </c>
      <c r="C4317" t="s">
        <v>98</v>
      </c>
      <c r="D4317" t="s">
        <v>110</v>
      </c>
      <c r="E4317" t="s">
        <v>128</v>
      </c>
      <c r="F4317" t="s">
        <v>113</v>
      </c>
      <c r="G4317" t="s">
        <v>111</v>
      </c>
      <c r="H4317" t="s">
        <v>93</v>
      </c>
      <c r="I4317" s="15">
        <v>-10059.4</v>
      </c>
    </row>
    <row r="4318" spans="1:9" x14ac:dyDescent="0.4">
      <c r="A4318" s="12">
        <v>41316</v>
      </c>
      <c r="B4318" t="s">
        <v>141</v>
      </c>
      <c r="C4318" t="s">
        <v>126</v>
      </c>
      <c r="D4318" t="s">
        <v>110</v>
      </c>
      <c r="E4318" t="s">
        <v>121</v>
      </c>
      <c r="F4318" t="s">
        <v>113</v>
      </c>
      <c r="G4318" t="s">
        <v>107</v>
      </c>
      <c r="H4318" t="s">
        <v>93</v>
      </c>
      <c r="I4318" s="15">
        <v>-12206.38</v>
      </c>
    </row>
    <row r="4319" spans="1:9" x14ac:dyDescent="0.4">
      <c r="A4319" s="12">
        <v>41282</v>
      </c>
      <c r="B4319" t="s">
        <v>141</v>
      </c>
      <c r="C4319" t="s">
        <v>103</v>
      </c>
      <c r="D4319" t="s">
        <v>110</v>
      </c>
      <c r="E4319" t="s">
        <v>121</v>
      </c>
      <c r="F4319" t="s">
        <v>113</v>
      </c>
      <c r="G4319" t="s">
        <v>137</v>
      </c>
      <c r="H4319" t="s">
        <v>93</v>
      </c>
      <c r="I4319" s="15">
        <v>-11762.97</v>
      </c>
    </row>
    <row r="4320" spans="1:9" x14ac:dyDescent="0.4">
      <c r="A4320" s="12">
        <v>40995</v>
      </c>
      <c r="B4320" t="s">
        <v>141</v>
      </c>
      <c r="C4320" t="s">
        <v>98</v>
      </c>
      <c r="D4320" t="s">
        <v>102</v>
      </c>
      <c r="E4320" t="s">
        <v>101</v>
      </c>
      <c r="F4320" t="s">
        <v>113</v>
      </c>
      <c r="G4320" t="s">
        <v>130</v>
      </c>
      <c r="H4320" t="s">
        <v>93</v>
      </c>
      <c r="I4320" s="15">
        <v>-5300.75</v>
      </c>
    </row>
    <row r="4321" spans="1:9" x14ac:dyDescent="0.4">
      <c r="A4321" s="12">
        <v>41272</v>
      </c>
      <c r="B4321" t="s">
        <v>141</v>
      </c>
      <c r="C4321" t="s">
        <v>122</v>
      </c>
      <c r="D4321" t="s">
        <v>97</v>
      </c>
      <c r="E4321" t="s">
        <v>133</v>
      </c>
      <c r="F4321" t="s">
        <v>108</v>
      </c>
      <c r="G4321" t="s">
        <v>135</v>
      </c>
      <c r="H4321" t="s">
        <v>93</v>
      </c>
      <c r="I4321" s="15">
        <v>-2674.17</v>
      </c>
    </row>
    <row r="4322" spans="1:9" x14ac:dyDescent="0.4">
      <c r="A4322" s="12">
        <v>41350</v>
      </c>
      <c r="B4322" t="s">
        <v>141</v>
      </c>
      <c r="C4322" t="s">
        <v>98</v>
      </c>
      <c r="D4322" t="s">
        <v>110</v>
      </c>
      <c r="E4322" t="s">
        <v>132</v>
      </c>
      <c r="F4322" t="s">
        <v>95</v>
      </c>
      <c r="G4322" t="s">
        <v>120</v>
      </c>
      <c r="H4322" t="s">
        <v>93</v>
      </c>
      <c r="I4322" s="15">
        <v>-3847.6</v>
      </c>
    </row>
    <row r="4323" spans="1:9" x14ac:dyDescent="0.4">
      <c r="A4323" s="12">
        <v>41498</v>
      </c>
      <c r="B4323" t="s">
        <v>141</v>
      </c>
      <c r="C4323" t="s">
        <v>98</v>
      </c>
      <c r="D4323" t="s">
        <v>119</v>
      </c>
      <c r="E4323" t="s">
        <v>123</v>
      </c>
      <c r="F4323" t="s">
        <v>108</v>
      </c>
      <c r="G4323" t="s">
        <v>137</v>
      </c>
      <c r="H4323" t="s">
        <v>93</v>
      </c>
      <c r="I4323" s="15">
        <v>-3218.43</v>
      </c>
    </row>
    <row r="4324" spans="1:9" x14ac:dyDescent="0.4">
      <c r="A4324" s="12">
        <v>41425</v>
      </c>
      <c r="B4324" t="s">
        <v>141</v>
      </c>
      <c r="C4324" t="s">
        <v>117</v>
      </c>
      <c r="D4324" t="s">
        <v>97</v>
      </c>
      <c r="E4324" t="s">
        <v>133</v>
      </c>
      <c r="F4324" t="s">
        <v>100</v>
      </c>
      <c r="G4324" t="s">
        <v>99</v>
      </c>
      <c r="H4324">
        <v>28</v>
      </c>
      <c r="I4324" s="15">
        <v>16932.310000000001</v>
      </c>
    </row>
    <row r="4325" spans="1:9" x14ac:dyDescent="0.4">
      <c r="A4325" s="12">
        <v>41238</v>
      </c>
      <c r="B4325" t="s">
        <v>141</v>
      </c>
      <c r="C4325" t="s">
        <v>122</v>
      </c>
      <c r="D4325" t="s">
        <v>102</v>
      </c>
      <c r="E4325" t="s">
        <v>136</v>
      </c>
      <c r="F4325" t="s">
        <v>108</v>
      </c>
      <c r="G4325" t="s">
        <v>111</v>
      </c>
      <c r="H4325" t="s">
        <v>93</v>
      </c>
      <c r="I4325" s="15">
        <v>-4774.3</v>
      </c>
    </row>
    <row r="4326" spans="1:9" x14ac:dyDescent="0.4">
      <c r="A4326" s="12">
        <v>41084</v>
      </c>
      <c r="B4326" t="s">
        <v>141</v>
      </c>
      <c r="C4326" t="s">
        <v>124</v>
      </c>
      <c r="D4326" t="s">
        <v>106</v>
      </c>
      <c r="E4326" t="s">
        <v>138</v>
      </c>
      <c r="F4326" t="s">
        <v>108</v>
      </c>
      <c r="G4326" t="s">
        <v>135</v>
      </c>
      <c r="H4326" t="s">
        <v>93</v>
      </c>
      <c r="I4326" s="15">
        <v>-667.9</v>
      </c>
    </row>
    <row r="4327" spans="1:9" x14ac:dyDescent="0.4">
      <c r="A4327" s="12">
        <v>41133</v>
      </c>
      <c r="B4327" t="s">
        <v>141</v>
      </c>
      <c r="C4327" t="s">
        <v>124</v>
      </c>
      <c r="D4327" t="s">
        <v>110</v>
      </c>
      <c r="E4327" t="s">
        <v>128</v>
      </c>
      <c r="F4327" t="s">
        <v>108</v>
      </c>
      <c r="G4327" t="s">
        <v>94</v>
      </c>
      <c r="H4327" t="s">
        <v>93</v>
      </c>
      <c r="I4327" s="15">
        <v>-781.9</v>
      </c>
    </row>
    <row r="4328" spans="1:9" x14ac:dyDescent="0.4">
      <c r="A4328" s="12">
        <v>41483</v>
      </c>
      <c r="B4328" t="s">
        <v>141</v>
      </c>
      <c r="C4328" t="s">
        <v>103</v>
      </c>
      <c r="D4328" t="s">
        <v>97</v>
      </c>
      <c r="E4328" t="s">
        <v>96</v>
      </c>
      <c r="F4328" t="s">
        <v>112</v>
      </c>
      <c r="G4328" t="s">
        <v>111</v>
      </c>
      <c r="H4328" t="s">
        <v>93</v>
      </c>
      <c r="I4328" s="15">
        <v>-10121.82</v>
      </c>
    </row>
    <row r="4329" spans="1:9" x14ac:dyDescent="0.4">
      <c r="A4329" s="12">
        <v>41353</v>
      </c>
      <c r="B4329" t="s">
        <v>141</v>
      </c>
      <c r="C4329" t="s">
        <v>122</v>
      </c>
      <c r="D4329" t="s">
        <v>119</v>
      </c>
      <c r="E4329" t="s">
        <v>127</v>
      </c>
      <c r="F4329" t="s">
        <v>108</v>
      </c>
      <c r="G4329" t="s">
        <v>120</v>
      </c>
      <c r="H4329" t="s">
        <v>93</v>
      </c>
      <c r="I4329" s="15">
        <v>-3271.36</v>
      </c>
    </row>
    <row r="4330" spans="1:9" x14ac:dyDescent="0.4">
      <c r="A4330" s="12">
        <v>41038</v>
      </c>
      <c r="B4330" t="s">
        <v>141</v>
      </c>
      <c r="C4330" t="s">
        <v>98</v>
      </c>
      <c r="D4330" t="s">
        <v>119</v>
      </c>
      <c r="E4330" t="s">
        <v>123</v>
      </c>
      <c r="F4330" t="s">
        <v>104</v>
      </c>
      <c r="G4330" t="s">
        <v>94</v>
      </c>
      <c r="H4330" t="s">
        <v>93</v>
      </c>
      <c r="I4330" s="15">
        <v>-6056.56</v>
      </c>
    </row>
    <row r="4331" spans="1:9" x14ac:dyDescent="0.4">
      <c r="A4331" s="12">
        <v>41240</v>
      </c>
      <c r="B4331" t="s">
        <v>141</v>
      </c>
      <c r="C4331" t="s">
        <v>117</v>
      </c>
      <c r="D4331" t="s">
        <v>97</v>
      </c>
      <c r="E4331" t="s">
        <v>129</v>
      </c>
      <c r="F4331" t="s">
        <v>113</v>
      </c>
      <c r="G4331" t="s">
        <v>94</v>
      </c>
      <c r="H4331">
        <v>20</v>
      </c>
      <c r="I4331" s="15">
        <v>16388.740000000002</v>
      </c>
    </row>
    <row r="4332" spans="1:9" x14ac:dyDescent="0.4">
      <c r="A4332" s="12">
        <v>41638</v>
      </c>
      <c r="B4332" t="s">
        <v>141</v>
      </c>
      <c r="C4332" t="s">
        <v>117</v>
      </c>
      <c r="D4332" t="s">
        <v>106</v>
      </c>
      <c r="E4332" t="s">
        <v>134</v>
      </c>
      <c r="F4332" t="s">
        <v>95</v>
      </c>
      <c r="G4332" t="s">
        <v>130</v>
      </c>
      <c r="H4332">
        <v>8</v>
      </c>
      <c r="I4332" s="15">
        <v>6728.4</v>
      </c>
    </row>
    <row r="4333" spans="1:9" x14ac:dyDescent="0.4">
      <c r="A4333" s="12">
        <v>41468</v>
      </c>
      <c r="B4333" t="s">
        <v>141</v>
      </c>
      <c r="C4333" t="s">
        <v>117</v>
      </c>
      <c r="D4333" t="s">
        <v>102</v>
      </c>
      <c r="E4333" t="s">
        <v>139</v>
      </c>
      <c r="F4333" t="s">
        <v>95</v>
      </c>
      <c r="G4333" t="s">
        <v>130</v>
      </c>
      <c r="H4333">
        <v>27</v>
      </c>
      <c r="I4333" s="15">
        <v>23194.48</v>
      </c>
    </row>
    <row r="4334" spans="1:9" x14ac:dyDescent="0.4">
      <c r="A4334" s="12">
        <v>41009</v>
      </c>
      <c r="B4334" t="s">
        <v>141</v>
      </c>
      <c r="C4334" t="s">
        <v>124</v>
      </c>
      <c r="D4334" t="s">
        <v>119</v>
      </c>
      <c r="E4334" t="s">
        <v>127</v>
      </c>
      <c r="F4334" t="s">
        <v>95</v>
      </c>
      <c r="G4334" t="s">
        <v>120</v>
      </c>
      <c r="H4334" t="s">
        <v>93</v>
      </c>
      <c r="I4334" s="15">
        <v>-1457.53</v>
      </c>
    </row>
    <row r="4335" spans="1:9" x14ac:dyDescent="0.4">
      <c r="A4335" s="12">
        <v>41101</v>
      </c>
      <c r="B4335" t="s">
        <v>141</v>
      </c>
      <c r="C4335" t="s">
        <v>117</v>
      </c>
      <c r="D4335" t="s">
        <v>110</v>
      </c>
      <c r="E4335" t="s">
        <v>128</v>
      </c>
      <c r="F4335" t="s">
        <v>104</v>
      </c>
      <c r="G4335" t="s">
        <v>120</v>
      </c>
      <c r="H4335">
        <v>19</v>
      </c>
      <c r="I4335" s="15">
        <v>13263.67</v>
      </c>
    </row>
    <row r="4336" spans="1:9" x14ac:dyDescent="0.4">
      <c r="A4336" s="12">
        <v>41150</v>
      </c>
      <c r="B4336" t="s">
        <v>141</v>
      </c>
      <c r="C4336" t="s">
        <v>117</v>
      </c>
      <c r="D4336" t="s">
        <v>97</v>
      </c>
      <c r="E4336" t="s">
        <v>140</v>
      </c>
      <c r="F4336" t="s">
        <v>100</v>
      </c>
      <c r="G4336" t="s">
        <v>130</v>
      </c>
      <c r="H4336">
        <v>34</v>
      </c>
      <c r="I4336" s="15">
        <v>31388.78</v>
      </c>
    </row>
    <row r="4337" spans="1:9" x14ac:dyDescent="0.4">
      <c r="A4337" s="12">
        <v>41258</v>
      </c>
      <c r="B4337" t="s">
        <v>141</v>
      </c>
      <c r="C4337" t="s">
        <v>98</v>
      </c>
      <c r="D4337" t="s">
        <v>102</v>
      </c>
      <c r="E4337" t="s">
        <v>116</v>
      </c>
      <c r="F4337" t="s">
        <v>95</v>
      </c>
      <c r="G4337" t="s">
        <v>94</v>
      </c>
      <c r="H4337" t="s">
        <v>93</v>
      </c>
      <c r="I4337" s="15">
        <v>-21365.39</v>
      </c>
    </row>
    <row r="4338" spans="1:9" x14ac:dyDescent="0.4">
      <c r="A4338" s="12">
        <v>41076</v>
      </c>
      <c r="B4338" t="s">
        <v>141</v>
      </c>
      <c r="C4338" t="s">
        <v>117</v>
      </c>
      <c r="D4338" t="s">
        <v>106</v>
      </c>
      <c r="E4338" t="s">
        <v>138</v>
      </c>
      <c r="F4338" t="s">
        <v>100</v>
      </c>
      <c r="G4338" t="s">
        <v>135</v>
      </c>
      <c r="H4338">
        <v>13</v>
      </c>
      <c r="I4338" s="15">
        <v>8198.7800000000007</v>
      </c>
    </row>
    <row r="4339" spans="1:9" x14ac:dyDescent="0.4">
      <c r="A4339" s="12">
        <v>41409</v>
      </c>
      <c r="B4339" t="s">
        <v>141</v>
      </c>
      <c r="C4339" t="s">
        <v>126</v>
      </c>
      <c r="D4339" t="s">
        <v>106</v>
      </c>
      <c r="E4339" t="s">
        <v>105</v>
      </c>
      <c r="F4339" t="s">
        <v>113</v>
      </c>
      <c r="G4339" t="s">
        <v>111</v>
      </c>
      <c r="H4339" t="s">
        <v>93</v>
      </c>
      <c r="I4339" s="15">
        <v>-1779.36</v>
      </c>
    </row>
    <row r="4340" spans="1:9" x14ac:dyDescent="0.4">
      <c r="A4340" s="12">
        <v>40985</v>
      </c>
      <c r="B4340" t="s">
        <v>141</v>
      </c>
      <c r="C4340" t="s">
        <v>124</v>
      </c>
      <c r="D4340" t="s">
        <v>110</v>
      </c>
      <c r="E4340" t="s">
        <v>128</v>
      </c>
      <c r="F4340" t="s">
        <v>112</v>
      </c>
      <c r="G4340" t="s">
        <v>107</v>
      </c>
      <c r="H4340" t="s">
        <v>93</v>
      </c>
      <c r="I4340" s="15">
        <v>-437.9</v>
      </c>
    </row>
    <row r="4341" spans="1:9" x14ac:dyDescent="0.4">
      <c r="A4341" s="12">
        <v>41168</v>
      </c>
      <c r="B4341" t="s">
        <v>141</v>
      </c>
      <c r="C4341" t="s">
        <v>126</v>
      </c>
      <c r="D4341" t="s">
        <v>119</v>
      </c>
      <c r="E4341" t="s">
        <v>123</v>
      </c>
      <c r="F4341" t="s">
        <v>100</v>
      </c>
      <c r="G4341" t="s">
        <v>135</v>
      </c>
      <c r="H4341" t="s">
        <v>93</v>
      </c>
      <c r="I4341" s="15">
        <v>-1438.14</v>
      </c>
    </row>
    <row r="4342" spans="1:9" x14ac:dyDescent="0.4">
      <c r="A4342" s="12">
        <v>41113</v>
      </c>
      <c r="B4342" t="s">
        <v>141</v>
      </c>
      <c r="C4342" t="s">
        <v>117</v>
      </c>
      <c r="D4342" t="s">
        <v>106</v>
      </c>
      <c r="E4342" t="s">
        <v>138</v>
      </c>
      <c r="F4342" t="s">
        <v>113</v>
      </c>
      <c r="G4342" t="s">
        <v>94</v>
      </c>
      <c r="H4342">
        <v>24</v>
      </c>
      <c r="I4342" s="15">
        <v>19786.89</v>
      </c>
    </row>
    <row r="4343" spans="1:9" x14ac:dyDescent="0.4">
      <c r="A4343" s="12">
        <v>41088</v>
      </c>
      <c r="B4343" t="s">
        <v>141</v>
      </c>
      <c r="C4343" t="s">
        <v>98</v>
      </c>
      <c r="D4343" t="s">
        <v>119</v>
      </c>
      <c r="E4343" t="s">
        <v>123</v>
      </c>
      <c r="F4343" t="s">
        <v>100</v>
      </c>
      <c r="G4343" t="s">
        <v>107</v>
      </c>
      <c r="H4343" t="s">
        <v>93</v>
      </c>
      <c r="I4343" s="15">
        <v>-2975.76</v>
      </c>
    </row>
    <row r="4344" spans="1:9" x14ac:dyDescent="0.4">
      <c r="A4344" s="12">
        <v>41112</v>
      </c>
      <c r="B4344" t="s">
        <v>141</v>
      </c>
      <c r="C4344" t="s">
        <v>124</v>
      </c>
      <c r="D4344" t="s">
        <v>102</v>
      </c>
      <c r="E4344" t="s">
        <v>136</v>
      </c>
      <c r="F4344" t="s">
        <v>113</v>
      </c>
      <c r="G4344" t="s">
        <v>107</v>
      </c>
      <c r="H4344" t="s">
        <v>93</v>
      </c>
      <c r="I4344" s="15">
        <v>-614.59</v>
      </c>
    </row>
    <row r="4345" spans="1:9" x14ac:dyDescent="0.4">
      <c r="A4345" s="12">
        <v>41089</v>
      </c>
      <c r="B4345" t="s">
        <v>141</v>
      </c>
      <c r="C4345" t="s">
        <v>98</v>
      </c>
      <c r="D4345" t="s">
        <v>110</v>
      </c>
      <c r="E4345" t="s">
        <v>109</v>
      </c>
      <c r="F4345" t="s">
        <v>100</v>
      </c>
      <c r="G4345" t="s">
        <v>94</v>
      </c>
      <c r="H4345" t="s">
        <v>93</v>
      </c>
      <c r="I4345" s="15">
        <v>-5872.76</v>
      </c>
    </row>
    <row r="4346" spans="1:9" x14ac:dyDescent="0.4">
      <c r="A4346" s="12">
        <v>41383</v>
      </c>
      <c r="B4346" t="s">
        <v>141</v>
      </c>
      <c r="C4346" t="s">
        <v>117</v>
      </c>
      <c r="D4346" t="s">
        <v>102</v>
      </c>
      <c r="E4346" t="s">
        <v>139</v>
      </c>
      <c r="F4346" t="s">
        <v>113</v>
      </c>
      <c r="G4346" t="s">
        <v>120</v>
      </c>
      <c r="H4346">
        <v>24</v>
      </c>
      <c r="I4346" s="15">
        <v>18132.189999999999</v>
      </c>
    </row>
    <row r="4347" spans="1:9" x14ac:dyDescent="0.4">
      <c r="A4347" s="12">
        <v>41093</v>
      </c>
      <c r="B4347" t="s">
        <v>141</v>
      </c>
      <c r="C4347" t="s">
        <v>103</v>
      </c>
      <c r="D4347" t="s">
        <v>106</v>
      </c>
      <c r="E4347" t="s">
        <v>105</v>
      </c>
      <c r="F4347" t="s">
        <v>113</v>
      </c>
      <c r="G4347" t="s">
        <v>99</v>
      </c>
      <c r="H4347" t="s">
        <v>93</v>
      </c>
      <c r="I4347" s="15">
        <v>-1619.24</v>
      </c>
    </row>
    <row r="4348" spans="1:9" x14ac:dyDescent="0.4">
      <c r="A4348" s="12">
        <v>41632</v>
      </c>
      <c r="B4348" t="s">
        <v>141</v>
      </c>
      <c r="C4348" t="s">
        <v>117</v>
      </c>
      <c r="D4348" t="s">
        <v>119</v>
      </c>
      <c r="E4348" t="s">
        <v>131</v>
      </c>
      <c r="F4348" t="s">
        <v>100</v>
      </c>
      <c r="G4348" t="s">
        <v>130</v>
      </c>
      <c r="H4348">
        <v>10</v>
      </c>
      <c r="I4348" s="15">
        <v>9089.2800000000007</v>
      </c>
    </row>
    <row r="4349" spans="1:9" x14ac:dyDescent="0.4">
      <c r="A4349" s="12">
        <v>41057</v>
      </c>
      <c r="B4349" t="s">
        <v>141</v>
      </c>
      <c r="C4349" t="s">
        <v>98</v>
      </c>
      <c r="D4349" t="s">
        <v>110</v>
      </c>
      <c r="E4349" t="s">
        <v>109</v>
      </c>
      <c r="F4349" t="s">
        <v>108</v>
      </c>
      <c r="G4349" t="s">
        <v>130</v>
      </c>
      <c r="H4349" t="s">
        <v>93</v>
      </c>
      <c r="I4349" s="15">
        <v>-10544.78</v>
      </c>
    </row>
    <row r="4350" spans="1:9" x14ac:dyDescent="0.4">
      <c r="A4350" s="12">
        <v>40919</v>
      </c>
      <c r="B4350" t="s">
        <v>141</v>
      </c>
      <c r="C4350" t="s">
        <v>103</v>
      </c>
      <c r="D4350" t="s">
        <v>110</v>
      </c>
      <c r="E4350" t="s">
        <v>128</v>
      </c>
      <c r="F4350" t="s">
        <v>104</v>
      </c>
      <c r="G4350" t="s">
        <v>135</v>
      </c>
      <c r="H4350" t="s">
        <v>93</v>
      </c>
      <c r="I4350" s="15">
        <v>-4986.8900000000003</v>
      </c>
    </row>
    <row r="4351" spans="1:9" x14ac:dyDescent="0.4">
      <c r="A4351" s="12">
        <v>41534</v>
      </c>
      <c r="B4351" t="s">
        <v>141</v>
      </c>
      <c r="C4351" t="s">
        <v>126</v>
      </c>
      <c r="D4351" t="s">
        <v>97</v>
      </c>
      <c r="E4351" t="s">
        <v>96</v>
      </c>
      <c r="F4351" t="s">
        <v>108</v>
      </c>
      <c r="G4351" t="s">
        <v>111</v>
      </c>
      <c r="H4351" t="s">
        <v>93</v>
      </c>
      <c r="I4351" s="15">
        <v>-6210.87</v>
      </c>
    </row>
    <row r="4352" spans="1:9" x14ac:dyDescent="0.4">
      <c r="A4352" s="12">
        <v>41363</v>
      </c>
      <c r="B4352" t="s">
        <v>141</v>
      </c>
      <c r="C4352" t="s">
        <v>124</v>
      </c>
      <c r="D4352" t="s">
        <v>110</v>
      </c>
      <c r="E4352" t="s">
        <v>128</v>
      </c>
      <c r="F4352" t="s">
        <v>113</v>
      </c>
      <c r="G4352" t="s">
        <v>135</v>
      </c>
      <c r="H4352" t="s">
        <v>93</v>
      </c>
      <c r="I4352" s="15">
        <v>-369.23</v>
      </c>
    </row>
    <row r="4353" spans="1:9" x14ac:dyDescent="0.4">
      <c r="A4353" s="12">
        <v>41303</v>
      </c>
      <c r="B4353" t="s">
        <v>141</v>
      </c>
      <c r="C4353" t="s">
        <v>126</v>
      </c>
      <c r="D4353" t="s">
        <v>102</v>
      </c>
      <c r="E4353" t="s">
        <v>101</v>
      </c>
      <c r="F4353" t="s">
        <v>108</v>
      </c>
      <c r="G4353" t="s">
        <v>120</v>
      </c>
      <c r="H4353" t="s">
        <v>93</v>
      </c>
      <c r="I4353" s="15">
        <v>-1743.34</v>
      </c>
    </row>
    <row r="4354" spans="1:9" x14ac:dyDescent="0.4">
      <c r="A4354" s="12">
        <v>41064</v>
      </c>
      <c r="B4354" t="s">
        <v>141</v>
      </c>
      <c r="C4354" t="s">
        <v>98</v>
      </c>
      <c r="D4354" t="s">
        <v>119</v>
      </c>
      <c r="E4354" t="s">
        <v>127</v>
      </c>
      <c r="F4354" t="s">
        <v>112</v>
      </c>
      <c r="G4354" t="s">
        <v>99</v>
      </c>
      <c r="H4354" t="s">
        <v>93</v>
      </c>
      <c r="I4354" s="15">
        <v>-4378.51</v>
      </c>
    </row>
    <row r="4355" spans="1:9" x14ac:dyDescent="0.4">
      <c r="A4355" s="12">
        <v>41257</v>
      </c>
      <c r="B4355" t="s">
        <v>141</v>
      </c>
      <c r="C4355" t="s">
        <v>124</v>
      </c>
      <c r="D4355" t="s">
        <v>97</v>
      </c>
      <c r="E4355" t="s">
        <v>129</v>
      </c>
      <c r="F4355" t="s">
        <v>113</v>
      </c>
      <c r="G4355" t="s">
        <v>94</v>
      </c>
      <c r="H4355" t="s">
        <v>93</v>
      </c>
      <c r="I4355" s="15">
        <v>-417.91</v>
      </c>
    </row>
    <row r="4356" spans="1:9" x14ac:dyDescent="0.4">
      <c r="A4356" s="12">
        <v>41438</v>
      </c>
      <c r="B4356" t="s">
        <v>141</v>
      </c>
      <c r="C4356" t="s">
        <v>117</v>
      </c>
      <c r="D4356" t="s">
        <v>119</v>
      </c>
      <c r="E4356" t="s">
        <v>131</v>
      </c>
      <c r="F4356" t="s">
        <v>113</v>
      </c>
      <c r="G4356" t="s">
        <v>115</v>
      </c>
      <c r="H4356">
        <v>14</v>
      </c>
      <c r="I4356" s="15">
        <v>10296.629999999999</v>
      </c>
    </row>
    <row r="4357" spans="1:9" x14ac:dyDescent="0.4">
      <c r="A4357" s="12">
        <v>41028</v>
      </c>
      <c r="B4357" t="s">
        <v>141</v>
      </c>
      <c r="C4357" t="s">
        <v>124</v>
      </c>
      <c r="D4357" t="s">
        <v>102</v>
      </c>
      <c r="E4357" t="s">
        <v>116</v>
      </c>
      <c r="F4357" t="s">
        <v>112</v>
      </c>
      <c r="G4357" t="s">
        <v>99</v>
      </c>
      <c r="H4357" t="s">
        <v>93</v>
      </c>
      <c r="I4357" s="15">
        <v>-496.65</v>
      </c>
    </row>
    <row r="4358" spans="1:9" x14ac:dyDescent="0.4">
      <c r="A4358" s="12">
        <v>41001</v>
      </c>
      <c r="B4358" t="s">
        <v>141</v>
      </c>
      <c r="C4358" t="s">
        <v>124</v>
      </c>
      <c r="D4358" t="s">
        <v>119</v>
      </c>
      <c r="E4358" t="s">
        <v>131</v>
      </c>
      <c r="F4358" t="s">
        <v>112</v>
      </c>
      <c r="G4358" t="s">
        <v>120</v>
      </c>
      <c r="H4358" t="s">
        <v>93</v>
      </c>
      <c r="I4358" s="15">
        <v>-390.96</v>
      </c>
    </row>
    <row r="4359" spans="1:9" x14ac:dyDescent="0.4">
      <c r="A4359" s="12">
        <v>41480</v>
      </c>
      <c r="B4359" t="s">
        <v>141</v>
      </c>
      <c r="C4359" t="s">
        <v>122</v>
      </c>
      <c r="D4359" t="s">
        <v>102</v>
      </c>
      <c r="E4359" t="s">
        <v>101</v>
      </c>
      <c r="F4359" t="s">
        <v>100</v>
      </c>
      <c r="G4359" t="s">
        <v>120</v>
      </c>
      <c r="H4359" t="s">
        <v>93</v>
      </c>
      <c r="I4359" s="15">
        <v>-1955.65</v>
      </c>
    </row>
    <row r="4360" spans="1:9" x14ac:dyDescent="0.4">
      <c r="A4360" s="12">
        <v>41526</v>
      </c>
      <c r="B4360" t="s">
        <v>141</v>
      </c>
      <c r="C4360" t="s">
        <v>122</v>
      </c>
      <c r="D4360" t="s">
        <v>119</v>
      </c>
      <c r="E4360" t="s">
        <v>131</v>
      </c>
      <c r="F4360" t="s">
        <v>113</v>
      </c>
      <c r="G4360" t="s">
        <v>120</v>
      </c>
      <c r="H4360" t="s">
        <v>93</v>
      </c>
      <c r="I4360" s="15">
        <v>-676.13</v>
      </c>
    </row>
    <row r="4361" spans="1:9" x14ac:dyDescent="0.4">
      <c r="A4361" s="12">
        <v>41402</v>
      </c>
      <c r="B4361" t="s">
        <v>141</v>
      </c>
      <c r="C4361" t="s">
        <v>103</v>
      </c>
      <c r="D4361" t="s">
        <v>97</v>
      </c>
      <c r="E4361" t="s">
        <v>96</v>
      </c>
      <c r="F4361" t="s">
        <v>95</v>
      </c>
      <c r="G4361" t="s">
        <v>111</v>
      </c>
      <c r="H4361" t="s">
        <v>93</v>
      </c>
      <c r="I4361" s="15">
        <v>-4936.26</v>
      </c>
    </row>
    <row r="4362" spans="1:9" x14ac:dyDescent="0.4">
      <c r="A4362" s="12">
        <v>41620</v>
      </c>
      <c r="B4362" t="s">
        <v>141</v>
      </c>
      <c r="C4362" t="s">
        <v>122</v>
      </c>
      <c r="D4362" t="s">
        <v>106</v>
      </c>
      <c r="E4362" t="s">
        <v>138</v>
      </c>
      <c r="F4362" t="s">
        <v>112</v>
      </c>
      <c r="G4362" t="s">
        <v>115</v>
      </c>
      <c r="H4362" t="s">
        <v>93</v>
      </c>
      <c r="I4362" s="15">
        <v>-2434.27</v>
      </c>
    </row>
    <row r="4363" spans="1:9" x14ac:dyDescent="0.4">
      <c r="A4363" s="12">
        <v>41167</v>
      </c>
      <c r="B4363" t="s">
        <v>141</v>
      </c>
      <c r="C4363" t="s">
        <v>103</v>
      </c>
      <c r="D4363" t="s">
        <v>97</v>
      </c>
      <c r="E4363" t="s">
        <v>129</v>
      </c>
      <c r="F4363" t="s">
        <v>95</v>
      </c>
      <c r="G4363" t="s">
        <v>115</v>
      </c>
      <c r="H4363" t="s">
        <v>93</v>
      </c>
      <c r="I4363" s="15">
        <v>-3743.65</v>
      </c>
    </row>
    <row r="4364" spans="1:9" x14ac:dyDescent="0.4">
      <c r="A4364" s="12">
        <v>41076</v>
      </c>
      <c r="B4364" t="s">
        <v>141</v>
      </c>
      <c r="C4364" t="s">
        <v>124</v>
      </c>
      <c r="D4364" t="s">
        <v>106</v>
      </c>
      <c r="E4364" t="s">
        <v>138</v>
      </c>
      <c r="F4364" t="s">
        <v>113</v>
      </c>
      <c r="G4364" t="s">
        <v>115</v>
      </c>
      <c r="H4364" t="s">
        <v>93</v>
      </c>
      <c r="I4364" s="15">
        <v>-704.54</v>
      </c>
    </row>
    <row r="4365" spans="1:9" x14ac:dyDescent="0.4">
      <c r="A4365" s="12">
        <v>41297</v>
      </c>
      <c r="B4365" t="s">
        <v>141</v>
      </c>
      <c r="C4365" t="s">
        <v>126</v>
      </c>
      <c r="D4365" t="s">
        <v>110</v>
      </c>
      <c r="E4365" t="s">
        <v>109</v>
      </c>
      <c r="F4365" t="s">
        <v>113</v>
      </c>
      <c r="G4365" t="s">
        <v>130</v>
      </c>
      <c r="H4365" t="s">
        <v>93</v>
      </c>
      <c r="I4365" s="15">
        <v>-7137.39</v>
      </c>
    </row>
    <row r="4366" spans="1:9" x14ac:dyDescent="0.4">
      <c r="A4366" s="12">
        <v>41158</v>
      </c>
      <c r="B4366" t="s">
        <v>141</v>
      </c>
      <c r="C4366" t="s">
        <v>117</v>
      </c>
      <c r="D4366" t="s">
        <v>110</v>
      </c>
      <c r="E4366" t="s">
        <v>121</v>
      </c>
      <c r="F4366" t="s">
        <v>113</v>
      </c>
      <c r="G4366" t="s">
        <v>115</v>
      </c>
      <c r="H4366">
        <v>72</v>
      </c>
      <c r="I4366" s="15">
        <v>53785.56</v>
      </c>
    </row>
    <row r="4367" spans="1:9" x14ac:dyDescent="0.4">
      <c r="A4367" t="s">
        <v>82</v>
      </c>
      <c r="I4367">
        <f>SUBTOTAL(109,Tabell16[Belopp])</f>
        <v>1414361.8400000043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11">
    <tabColor rgb="FFFF0000"/>
  </sheetPr>
  <dimension ref="A1:K4367"/>
  <sheetViews>
    <sheetView showGridLines="0" workbookViewId="0">
      <selection activeCell="Q4" sqref="Q4:Q21"/>
    </sheetView>
  </sheetViews>
  <sheetFormatPr defaultRowHeight="14.6" x14ac:dyDescent="0.4"/>
  <cols>
    <col min="1" max="1" width="11.4609375" customWidth="1"/>
    <col min="2" max="2" width="10.07421875" customWidth="1"/>
    <col min="3" max="3" width="25.3046875" bestFit="1" customWidth="1"/>
    <col min="4" max="4" width="17.69140625" customWidth="1"/>
    <col min="5" max="5" width="14.07421875" customWidth="1"/>
    <col min="6" max="6" width="12.69140625" customWidth="1"/>
    <col min="7" max="7" width="12.84375" customWidth="1"/>
    <col min="8" max="8" width="7.4609375" customWidth="1"/>
    <col min="9" max="9" width="11.4609375" customWidth="1"/>
    <col min="11" max="11" width="67.07421875" customWidth="1"/>
  </cols>
  <sheetData>
    <row r="1" spans="1:11" ht="162" customHeight="1" x14ac:dyDescent="0.4">
      <c r="K1" s="13" t="s">
        <v>152</v>
      </c>
    </row>
    <row r="2" spans="1:11" x14ac:dyDescent="0.4">
      <c r="A2" t="s">
        <v>150</v>
      </c>
      <c r="B2" t="s">
        <v>149</v>
      </c>
      <c r="C2" t="s">
        <v>148</v>
      </c>
      <c r="D2" t="s">
        <v>147</v>
      </c>
      <c r="E2" t="s">
        <v>146</v>
      </c>
      <c r="F2" t="s">
        <v>145</v>
      </c>
      <c r="G2" t="s">
        <v>144</v>
      </c>
      <c r="H2" t="s">
        <v>143</v>
      </c>
      <c r="I2" t="s">
        <v>142</v>
      </c>
    </row>
    <row r="3" spans="1:11" hidden="1" x14ac:dyDescent="0.4">
      <c r="A3" s="12">
        <v>40994</v>
      </c>
      <c r="B3" t="s">
        <v>141</v>
      </c>
      <c r="C3" t="s">
        <v>98</v>
      </c>
      <c r="D3" t="s">
        <v>102</v>
      </c>
      <c r="E3" t="s">
        <v>136</v>
      </c>
      <c r="F3" t="s">
        <v>100</v>
      </c>
      <c r="G3" t="s">
        <v>111</v>
      </c>
      <c r="H3" t="s">
        <v>93</v>
      </c>
      <c r="I3" s="15">
        <v>-10449.790000000001</v>
      </c>
      <c r="K3" t="s">
        <v>151</v>
      </c>
    </row>
    <row r="4" spans="1:11" hidden="1" x14ac:dyDescent="0.4">
      <c r="A4" s="12">
        <v>41472</v>
      </c>
      <c r="B4" t="s">
        <v>141</v>
      </c>
      <c r="C4" t="s">
        <v>122</v>
      </c>
      <c r="D4" t="s">
        <v>106</v>
      </c>
      <c r="E4" t="s">
        <v>114</v>
      </c>
      <c r="F4" t="s">
        <v>113</v>
      </c>
      <c r="G4" t="s">
        <v>99</v>
      </c>
      <c r="H4" t="s">
        <v>93</v>
      </c>
      <c r="I4" s="15">
        <v>-1311.7</v>
      </c>
    </row>
    <row r="5" spans="1:11" hidden="1" x14ac:dyDescent="0.4">
      <c r="A5" s="12">
        <v>41454</v>
      </c>
      <c r="B5" t="s">
        <v>141</v>
      </c>
      <c r="C5" t="s">
        <v>122</v>
      </c>
      <c r="D5" t="s">
        <v>106</v>
      </c>
      <c r="E5" t="s">
        <v>105</v>
      </c>
      <c r="F5" t="s">
        <v>100</v>
      </c>
      <c r="G5" t="s">
        <v>135</v>
      </c>
      <c r="H5" t="s">
        <v>93</v>
      </c>
      <c r="I5" s="15">
        <v>-616.14</v>
      </c>
    </row>
    <row r="6" spans="1:11" hidden="1" x14ac:dyDescent="0.4">
      <c r="A6" s="12">
        <v>41187</v>
      </c>
      <c r="B6" t="s">
        <v>141</v>
      </c>
      <c r="C6" t="s">
        <v>124</v>
      </c>
      <c r="D6" t="s">
        <v>106</v>
      </c>
      <c r="E6" t="s">
        <v>138</v>
      </c>
      <c r="F6" t="s">
        <v>108</v>
      </c>
      <c r="G6" t="s">
        <v>94</v>
      </c>
      <c r="H6" t="s">
        <v>93</v>
      </c>
      <c r="I6" s="15">
        <v>-456.38</v>
      </c>
    </row>
    <row r="7" spans="1:11" hidden="1" x14ac:dyDescent="0.4">
      <c r="A7" s="12">
        <v>41584</v>
      </c>
      <c r="B7" t="s">
        <v>141</v>
      </c>
      <c r="C7" t="s">
        <v>122</v>
      </c>
      <c r="D7" t="s">
        <v>97</v>
      </c>
      <c r="E7" t="s">
        <v>140</v>
      </c>
      <c r="F7" t="s">
        <v>108</v>
      </c>
      <c r="G7" t="s">
        <v>115</v>
      </c>
      <c r="H7" t="s">
        <v>93</v>
      </c>
      <c r="I7" s="15">
        <v>-2713.27</v>
      </c>
    </row>
    <row r="8" spans="1:11" x14ac:dyDescent="0.4">
      <c r="A8" s="12">
        <v>40958</v>
      </c>
      <c r="B8" t="s">
        <v>141</v>
      </c>
      <c r="C8" t="s">
        <v>117</v>
      </c>
      <c r="D8" t="s">
        <v>110</v>
      </c>
      <c r="E8" t="s">
        <v>132</v>
      </c>
      <c r="F8" t="s">
        <v>113</v>
      </c>
      <c r="G8" t="s">
        <v>107</v>
      </c>
      <c r="H8">
        <v>32</v>
      </c>
      <c r="I8" s="15">
        <v>21565.439999999999</v>
      </c>
    </row>
    <row r="9" spans="1:11" hidden="1" x14ac:dyDescent="0.4">
      <c r="A9" s="12">
        <v>41148</v>
      </c>
      <c r="B9" t="s">
        <v>141</v>
      </c>
      <c r="C9" t="s">
        <v>98</v>
      </c>
      <c r="D9" t="s">
        <v>119</v>
      </c>
      <c r="E9" t="s">
        <v>125</v>
      </c>
      <c r="F9" t="s">
        <v>108</v>
      </c>
      <c r="G9" t="s">
        <v>120</v>
      </c>
      <c r="H9" t="s">
        <v>93</v>
      </c>
      <c r="I9" s="15">
        <v>-45630.23</v>
      </c>
    </row>
    <row r="10" spans="1:11" hidden="1" x14ac:dyDescent="0.4">
      <c r="A10" s="12">
        <v>41035</v>
      </c>
      <c r="B10" t="s">
        <v>141</v>
      </c>
      <c r="C10" t="s">
        <v>124</v>
      </c>
      <c r="D10" t="s">
        <v>97</v>
      </c>
      <c r="E10" t="s">
        <v>129</v>
      </c>
      <c r="F10" t="s">
        <v>113</v>
      </c>
      <c r="G10" t="s">
        <v>135</v>
      </c>
      <c r="H10" t="s">
        <v>93</v>
      </c>
      <c r="I10" s="15">
        <v>-265.83</v>
      </c>
    </row>
    <row r="11" spans="1:11" hidden="1" x14ac:dyDescent="0.4">
      <c r="A11" s="12">
        <v>41502</v>
      </c>
      <c r="B11" t="s">
        <v>141</v>
      </c>
      <c r="C11" t="s">
        <v>117</v>
      </c>
      <c r="D11" t="s">
        <v>106</v>
      </c>
      <c r="E11" t="s">
        <v>134</v>
      </c>
      <c r="F11" t="s">
        <v>108</v>
      </c>
      <c r="G11" t="s">
        <v>94</v>
      </c>
      <c r="H11">
        <v>22</v>
      </c>
      <c r="I11" s="15">
        <v>17525.45</v>
      </c>
    </row>
    <row r="12" spans="1:11" hidden="1" x14ac:dyDescent="0.4">
      <c r="A12" s="12">
        <v>41516</v>
      </c>
      <c r="B12" t="s">
        <v>141</v>
      </c>
      <c r="C12" t="s">
        <v>124</v>
      </c>
      <c r="D12" t="s">
        <v>110</v>
      </c>
      <c r="E12" t="s">
        <v>132</v>
      </c>
      <c r="F12" t="s">
        <v>113</v>
      </c>
      <c r="G12" t="s">
        <v>99</v>
      </c>
      <c r="H12" t="s">
        <v>93</v>
      </c>
      <c r="I12" s="15">
        <v>-413.77</v>
      </c>
    </row>
    <row r="13" spans="1:11" hidden="1" x14ac:dyDescent="0.4">
      <c r="A13" s="12">
        <v>41106</v>
      </c>
      <c r="B13" t="s">
        <v>141</v>
      </c>
      <c r="C13" t="s">
        <v>98</v>
      </c>
      <c r="D13" t="s">
        <v>119</v>
      </c>
      <c r="E13" t="s">
        <v>125</v>
      </c>
      <c r="F13" t="s">
        <v>104</v>
      </c>
      <c r="G13" t="s">
        <v>111</v>
      </c>
      <c r="H13" t="s">
        <v>93</v>
      </c>
      <c r="I13" s="15">
        <v>-31270.91</v>
      </c>
    </row>
    <row r="14" spans="1:11" hidden="1" x14ac:dyDescent="0.4">
      <c r="A14" s="12">
        <v>41385</v>
      </c>
      <c r="B14" t="s">
        <v>141</v>
      </c>
      <c r="C14" t="s">
        <v>98</v>
      </c>
      <c r="D14" t="s">
        <v>102</v>
      </c>
      <c r="E14" t="s">
        <v>136</v>
      </c>
      <c r="F14" t="s">
        <v>113</v>
      </c>
      <c r="G14" t="s">
        <v>137</v>
      </c>
      <c r="H14" t="s">
        <v>93</v>
      </c>
      <c r="I14" s="15">
        <v>-11747.21</v>
      </c>
    </row>
    <row r="15" spans="1:11" hidden="1" x14ac:dyDescent="0.4">
      <c r="A15" s="12">
        <v>41602</v>
      </c>
      <c r="B15" t="s">
        <v>141</v>
      </c>
      <c r="C15" t="s">
        <v>122</v>
      </c>
      <c r="D15" t="s">
        <v>119</v>
      </c>
      <c r="E15" t="s">
        <v>125</v>
      </c>
      <c r="F15" t="s">
        <v>112</v>
      </c>
      <c r="G15" t="s">
        <v>115</v>
      </c>
      <c r="H15" t="s">
        <v>93</v>
      </c>
      <c r="I15" s="15">
        <v>-13358.14</v>
      </c>
    </row>
    <row r="16" spans="1:11" hidden="1" x14ac:dyDescent="0.4">
      <c r="A16" s="12">
        <v>41188</v>
      </c>
      <c r="B16" t="s">
        <v>141</v>
      </c>
      <c r="C16" t="s">
        <v>117</v>
      </c>
      <c r="D16" t="s">
        <v>119</v>
      </c>
      <c r="E16" t="s">
        <v>125</v>
      </c>
      <c r="F16" t="s">
        <v>113</v>
      </c>
      <c r="G16" t="s">
        <v>111</v>
      </c>
      <c r="H16">
        <v>96</v>
      </c>
      <c r="I16" s="15">
        <v>129424.35</v>
      </c>
    </row>
    <row r="17" spans="1:9" hidden="1" x14ac:dyDescent="0.4">
      <c r="A17" s="12">
        <v>40944</v>
      </c>
      <c r="B17" t="s">
        <v>141</v>
      </c>
      <c r="C17" t="s">
        <v>126</v>
      </c>
      <c r="D17" t="s">
        <v>110</v>
      </c>
      <c r="E17" t="s">
        <v>109</v>
      </c>
      <c r="F17" t="s">
        <v>113</v>
      </c>
      <c r="G17" t="s">
        <v>94</v>
      </c>
      <c r="H17" t="s">
        <v>93</v>
      </c>
      <c r="I17" s="15">
        <v>-3737.97</v>
      </c>
    </row>
    <row r="18" spans="1:9" hidden="1" x14ac:dyDescent="0.4">
      <c r="A18" s="12">
        <v>41210</v>
      </c>
      <c r="B18" t="s">
        <v>141</v>
      </c>
      <c r="C18" t="s">
        <v>103</v>
      </c>
      <c r="D18" t="s">
        <v>102</v>
      </c>
      <c r="E18" t="s">
        <v>139</v>
      </c>
      <c r="F18" t="s">
        <v>108</v>
      </c>
      <c r="G18" t="s">
        <v>99</v>
      </c>
      <c r="H18" t="s">
        <v>93</v>
      </c>
      <c r="I18" s="15">
        <v>-5991.79</v>
      </c>
    </row>
    <row r="19" spans="1:9" hidden="1" x14ac:dyDescent="0.4">
      <c r="A19" s="12">
        <v>41568</v>
      </c>
      <c r="B19" t="s">
        <v>141</v>
      </c>
      <c r="C19" t="s">
        <v>117</v>
      </c>
      <c r="D19" t="s">
        <v>97</v>
      </c>
      <c r="E19" t="s">
        <v>129</v>
      </c>
      <c r="F19" t="s">
        <v>108</v>
      </c>
      <c r="G19" t="s">
        <v>111</v>
      </c>
      <c r="H19">
        <v>32</v>
      </c>
      <c r="I19" s="15">
        <v>39782.04</v>
      </c>
    </row>
    <row r="20" spans="1:9" hidden="1" x14ac:dyDescent="0.4">
      <c r="A20" s="12">
        <v>41258</v>
      </c>
      <c r="B20" t="s">
        <v>141</v>
      </c>
      <c r="C20" t="s">
        <v>117</v>
      </c>
      <c r="D20" t="s">
        <v>97</v>
      </c>
      <c r="E20" t="s">
        <v>140</v>
      </c>
      <c r="F20" t="s">
        <v>112</v>
      </c>
      <c r="G20" t="s">
        <v>120</v>
      </c>
      <c r="H20">
        <v>53</v>
      </c>
      <c r="I20" s="15">
        <v>38974.480000000003</v>
      </c>
    </row>
    <row r="21" spans="1:9" hidden="1" x14ac:dyDescent="0.4">
      <c r="A21" s="12">
        <v>40984</v>
      </c>
      <c r="B21" t="s">
        <v>141</v>
      </c>
      <c r="C21" t="s">
        <v>117</v>
      </c>
      <c r="D21" t="s">
        <v>106</v>
      </c>
      <c r="E21" t="s">
        <v>114</v>
      </c>
      <c r="F21" t="s">
        <v>108</v>
      </c>
      <c r="G21" t="s">
        <v>111</v>
      </c>
      <c r="H21">
        <v>36</v>
      </c>
      <c r="I21" s="15">
        <v>45485.49</v>
      </c>
    </row>
    <row r="22" spans="1:9" hidden="1" x14ac:dyDescent="0.4">
      <c r="A22" s="12">
        <v>41159</v>
      </c>
      <c r="B22" t="s">
        <v>141</v>
      </c>
      <c r="C22" t="s">
        <v>103</v>
      </c>
      <c r="D22" t="s">
        <v>97</v>
      </c>
      <c r="E22" t="s">
        <v>129</v>
      </c>
      <c r="F22" t="s">
        <v>108</v>
      </c>
      <c r="G22" t="s">
        <v>137</v>
      </c>
      <c r="H22" t="s">
        <v>93</v>
      </c>
      <c r="I22" s="15">
        <v>-2786.09</v>
      </c>
    </row>
    <row r="23" spans="1:9" hidden="1" x14ac:dyDescent="0.4">
      <c r="A23" s="12">
        <v>41374</v>
      </c>
      <c r="B23" t="s">
        <v>141</v>
      </c>
      <c r="C23" t="s">
        <v>117</v>
      </c>
      <c r="D23" t="s">
        <v>102</v>
      </c>
      <c r="E23" t="s">
        <v>101</v>
      </c>
      <c r="F23" t="s">
        <v>112</v>
      </c>
      <c r="G23" t="s">
        <v>137</v>
      </c>
      <c r="H23">
        <v>20</v>
      </c>
      <c r="I23" s="15">
        <v>11580.37</v>
      </c>
    </row>
    <row r="24" spans="1:9" hidden="1" x14ac:dyDescent="0.4">
      <c r="A24" s="12">
        <v>41242</v>
      </c>
      <c r="B24" t="s">
        <v>141</v>
      </c>
      <c r="C24" t="s">
        <v>122</v>
      </c>
      <c r="D24" t="s">
        <v>119</v>
      </c>
      <c r="E24" t="s">
        <v>127</v>
      </c>
      <c r="F24" t="s">
        <v>104</v>
      </c>
      <c r="G24" t="s">
        <v>99</v>
      </c>
      <c r="H24" t="s">
        <v>93</v>
      </c>
      <c r="I24" s="15">
        <v>-3702.98</v>
      </c>
    </row>
    <row r="25" spans="1:9" hidden="1" x14ac:dyDescent="0.4">
      <c r="A25" s="12">
        <v>41247</v>
      </c>
      <c r="B25" t="s">
        <v>141</v>
      </c>
      <c r="C25" t="s">
        <v>124</v>
      </c>
      <c r="D25" t="s">
        <v>119</v>
      </c>
      <c r="E25" t="s">
        <v>131</v>
      </c>
      <c r="F25" t="s">
        <v>108</v>
      </c>
      <c r="G25" t="s">
        <v>94</v>
      </c>
      <c r="H25" t="s">
        <v>93</v>
      </c>
      <c r="I25" s="15">
        <v>-322.70999999999998</v>
      </c>
    </row>
    <row r="26" spans="1:9" hidden="1" x14ac:dyDescent="0.4">
      <c r="A26" s="12">
        <v>41473</v>
      </c>
      <c r="B26" t="s">
        <v>141</v>
      </c>
      <c r="C26" t="s">
        <v>124</v>
      </c>
      <c r="D26" t="s">
        <v>106</v>
      </c>
      <c r="E26" t="s">
        <v>105</v>
      </c>
      <c r="F26" t="s">
        <v>108</v>
      </c>
      <c r="G26" t="s">
        <v>111</v>
      </c>
      <c r="H26" t="s">
        <v>93</v>
      </c>
      <c r="I26" s="15">
        <v>-629.5</v>
      </c>
    </row>
    <row r="27" spans="1:9" hidden="1" x14ac:dyDescent="0.4">
      <c r="A27" s="12">
        <v>41342</v>
      </c>
      <c r="B27" t="s">
        <v>141</v>
      </c>
      <c r="C27" t="s">
        <v>98</v>
      </c>
      <c r="D27" t="s">
        <v>97</v>
      </c>
      <c r="E27" t="s">
        <v>96</v>
      </c>
      <c r="F27" t="s">
        <v>108</v>
      </c>
      <c r="G27" t="s">
        <v>120</v>
      </c>
      <c r="H27" t="s">
        <v>93</v>
      </c>
      <c r="I27" s="15">
        <v>-4170.66</v>
      </c>
    </row>
    <row r="28" spans="1:9" hidden="1" x14ac:dyDescent="0.4">
      <c r="A28" s="12">
        <v>41420</v>
      </c>
      <c r="B28" t="s">
        <v>141</v>
      </c>
      <c r="C28" t="s">
        <v>103</v>
      </c>
      <c r="D28" t="s">
        <v>106</v>
      </c>
      <c r="E28" t="s">
        <v>114</v>
      </c>
      <c r="F28" t="s">
        <v>112</v>
      </c>
      <c r="G28" t="s">
        <v>111</v>
      </c>
      <c r="H28" t="s">
        <v>93</v>
      </c>
      <c r="I28" s="15">
        <v>-6134.69</v>
      </c>
    </row>
    <row r="29" spans="1:9" hidden="1" x14ac:dyDescent="0.4">
      <c r="A29" s="12">
        <v>41620</v>
      </c>
      <c r="B29" t="s">
        <v>141</v>
      </c>
      <c r="C29" t="s">
        <v>98</v>
      </c>
      <c r="D29" t="s">
        <v>110</v>
      </c>
      <c r="E29" t="s">
        <v>121</v>
      </c>
      <c r="F29" t="s">
        <v>108</v>
      </c>
      <c r="G29" t="s">
        <v>130</v>
      </c>
      <c r="H29" t="s">
        <v>93</v>
      </c>
      <c r="I29" s="15">
        <v>-31278.09</v>
      </c>
    </row>
    <row r="30" spans="1:9" hidden="1" x14ac:dyDescent="0.4">
      <c r="A30" s="12">
        <v>40919</v>
      </c>
      <c r="B30" t="s">
        <v>141</v>
      </c>
      <c r="C30" t="s">
        <v>103</v>
      </c>
      <c r="D30" t="s">
        <v>119</v>
      </c>
      <c r="E30" t="s">
        <v>125</v>
      </c>
      <c r="F30" t="s">
        <v>100</v>
      </c>
      <c r="G30" t="s">
        <v>107</v>
      </c>
      <c r="H30" t="s">
        <v>93</v>
      </c>
      <c r="I30" s="15">
        <v>-12367.99</v>
      </c>
    </row>
    <row r="31" spans="1:9" hidden="1" x14ac:dyDescent="0.4">
      <c r="A31" s="12">
        <v>41611</v>
      </c>
      <c r="B31" t="s">
        <v>141</v>
      </c>
      <c r="C31" t="s">
        <v>122</v>
      </c>
      <c r="D31" t="s">
        <v>110</v>
      </c>
      <c r="E31" t="s">
        <v>109</v>
      </c>
      <c r="F31" t="s">
        <v>95</v>
      </c>
      <c r="G31" t="s">
        <v>115</v>
      </c>
      <c r="H31" t="s">
        <v>93</v>
      </c>
      <c r="I31" s="15">
        <v>-1305.3599999999999</v>
      </c>
    </row>
    <row r="32" spans="1:9" hidden="1" x14ac:dyDescent="0.4">
      <c r="A32" s="12">
        <v>41277</v>
      </c>
      <c r="B32" t="s">
        <v>141</v>
      </c>
      <c r="C32" t="s">
        <v>117</v>
      </c>
      <c r="D32" t="s">
        <v>119</v>
      </c>
      <c r="E32" t="s">
        <v>131</v>
      </c>
      <c r="F32" t="s">
        <v>104</v>
      </c>
      <c r="G32" t="s">
        <v>137</v>
      </c>
      <c r="H32">
        <v>12</v>
      </c>
      <c r="I32" s="15">
        <v>6991.68</v>
      </c>
    </row>
    <row r="33" spans="1:9" hidden="1" x14ac:dyDescent="0.4">
      <c r="A33" s="12">
        <v>40967</v>
      </c>
      <c r="B33" t="s">
        <v>141</v>
      </c>
      <c r="C33" t="s">
        <v>126</v>
      </c>
      <c r="D33" t="s">
        <v>97</v>
      </c>
      <c r="E33" t="s">
        <v>96</v>
      </c>
      <c r="F33" t="s">
        <v>113</v>
      </c>
      <c r="G33" t="s">
        <v>120</v>
      </c>
      <c r="H33" t="s">
        <v>93</v>
      </c>
      <c r="I33" s="15">
        <v>-2461.06</v>
      </c>
    </row>
    <row r="34" spans="1:9" hidden="1" x14ac:dyDescent="0.4">
      <c r="A34" s="12">
        <v>41147</v>
      </c>
      <c r="B34" t="s">
        <v>141</v>
      </c>
      <c r="C34" t="s">
        <v>103</v>
      </c>
      <c r="D34" t="s">
        <v>110</v>
      </c>
      <c r="E34" t="s">
        <v>132</v>
      </c>
      <c r="F34" t="s">
        <v>112</v>
      </c>
      <c r="G34" t="s">
        <v>130</v>
      </c>
      <c r="H34" t="s">
        <v>93</v>
      </c>
      <c r="I34" s="15">
        <v>-4756.41</v>
      </c>
    </row>
    <row r="35" spans="1:9" hidden="1" x14ac:dyDescent="0.4">
      <c r="A35" s="12">
        <v>41561</v>
      </c>
      <c r="B35" t="s">
        <v>141</v>
      </c>
      <c r="C35" t="s">
        <v>124</v>
      </c>
      <c r="D35" t="s">
        <v>110</v>
      </c>
      <c r="E35" t="s">
        <v>121</v>
      </c>
      <c r="F35" t="s">
        <v>108</v>
      </c>
      <c r="G35" t="s">
        <v>130</v>
      </c>
      <c r="H35" t="s">
        <v>93</v>
      </c>
      <c r="I35" s="15">
        <v>-977.69</v>
      </c>
    </row>
    <row r="36" spans="1:9" hidden="1" x14ac:dyDescent="0.4">
      <c r="A36" s="12">
        <v>41034</v>
      </c>
      <c r="B36" t="s">
        <v>141</v>
      </c>
      <c r="C36" t="s">
        <v>126</v>
      </c>
      <c r="D36" t="s">
        <v>102</v>
      </c>
      <c r="E36" t="s">
        <v>139</v>
      </c>
      <c r="F36" t="s">
        <v>113</v>
      </c>
      <c r="G36" t="s">
        <v>135</v>
      </c>
      <c r="H36" t="s">
        <v>93</v>
      </c>
      <c r="I36" s="15">
        <v>-6600.74</v>
      </c>
    </row>
    <row r="37" spans="1:9" hidden="1" x14ac:dyDescent="0.4">
      <c r="A37" s="12">
        <v>41601</v>
      </c>
      <c r="B37" t="s">
        <v>141</v>
      </c>
      <c r="C37" t="s">
        <v>126</v>
      </c>
      <c r="D37" t="s">
        <v>119</v>
      </c>
      <c r="E37" t="s">
        <v>131</v>
      </c>
      <c r="F37" t="s">
        <v>100</v>
      </c>
      <c r="G37" t="s">
        <v>137</v>
      </c>
      <c r="H37" t="s">
        <v>93</v>
      </c>
      <c r="I37" s="15">
        <v>-1500.3</v>
      </c>
    </row>
    <row r="38" spans="1:9" hidden="1" x14ac:dyDescent="0.4">
      <c r="A38" s="12">
        <v>41400</v>
      </c>
      <c r="B38" t="s">
        <v>141</v>
      </c>
      <c r="C38" t="s">
        <v>122</v>
      </c>
      <c r="D38" t="s">
        <v>110</v>
      </c>
      <c r="E38" t="s">
        <v>121</v>
      </c>
      <c r="F38" t="s">
        <v>104</v>
      </c>
      <c r="G38" t="s">
        <v>137</v>
      </c>
      <c r="H38" t="s">
        <v>93</v>
      </c>
      <c r="I38" s="15">
        <v>-3124.64</v>
      </c>
    </row>
    <row r="39" spans="1:9" hidden="1" x14ac:dyDescent="0.4">
      <c r="A39" s="12">
        <v>41188</v>
      </c>
      <c r="B39" t="s">
        <v>141</v>
      </c>
      <c r="C39" t="s">
        <v>117</v>
      </c>
      <c r="D39" t="s">
        <v>119</v>
      </c>
      <c r="E39" t="s">
        <v>131</v>
      </c>
      <c r="F39" t="s">
        <v>95</v>
      </c>
      <c r="G39" t="s">
        <v>99</v>
      </c>
      <c r="H39">
        <v>12</v>
      </c>
      <c r="I39" s="15">
        <v>6968.05</v>
      </c>
    </row>
    <row r="40" spans="1:9" hidden="1" x14ac:dyDescent="0.4">
      <c r="A40" s="12">
        <v>41064</v>
      </c>
      <c r="B40" t="s">
        <v>141</v>
      </c>
      <c r="C40" t="s">
        <v>98</v>
      </c>
      <c r="D40" t="s">
        <v>97</v>
      </c>
      <c r="E40" t="s">
        <v>133</v>
      </c>
      <c r="F40" t="s">
        <v>100</v>
      </c>
      <c r="G40" t="s">
        <v>111</v>
      </c>
      <c r="H40" t="s">
        <v>93</v>
      </c>
      <c r="I40" s="15">
        <v>-33157.74</v>
      </c>
    </row>
    <row r="41" spans="1:9" hidden="1" x14ac:dyDescent="0.4">
      <c r="A41" s="12">
        <v>41020</v>
      </c>
      <c r="B41" t="s">
        <v>141</v>
      </c>
      <c r="C41" t="s">
        <v>122</v>
      </c>
      <c r="D41" t="s">
        <v>119</v>
      </c>
      <c r="E41" t="s">
        <v>131</v>
      </c>
      <c r="F41" t="s">
        <v>104</v>
      </c>
      <c r="G41" t="s">
        <v>120</v>
      </c>
      <c r="H41" t="s">
        <v>93</v>
      </c>
      <c r="I41" s="15">
        <v>-624.12</v>
      </c>
    </row>
    <row r="42" spans="1:9" hidden="1" x14ac:dyDescent="0.4">
      <c r="A42" s="12">
        <v>41393</v>
      </c>
      <c r="B42" t="s">
        <v>141</v>
      </c>
      <c r="C42" t="s">
        <v>124</v>
      </c>
      <c r="D42" t="s">
        <v>106</v>
      </c>
      <c r="E42" t="s">
        <v>134</v>
      </c>
      <c r="F42" t="s">
        <v>100</v>
      </c>
      <c r="G42" t="s">
        <v>99</v>
      </c>
      <c r="H42" t="s">
        <v>93</v>
      </c>
      <c r="I42" s="15">
        <v>-122.14</v>
      </c>
    </row>
    <row r="43" spans="1:9" hidden="1" x14ac:dyDescent="0.4">
      <c r="A43" s="12">
        <v>41077</v>
      </c>
      <c r="B43" t="s">
        <v>141</v>
      </c>
      <c r="C43" t="s">
        <v>117</v>
      </c>
      <c r="D43" t="s">
        <v>119</v>
      </c>
      <c r="E43" t="s">
        <v>123</v>
      </c>
      <c r="F43" t="s">
        <v>108</v>
      </c>
      <c r="G43" t="s">
        <v>135</v>
      </c>
      <c r="H43">
        <v>22</v>
      </c>
      <c r="I43" s="15">
        <v>14102.19</v>
      </c>
    </row>
    <row r="44" spans="1:9" hidden="1" x14ac:dyDescent="0.4">
      <c r="A44" s="12">
        <v>41328</v>
      </c>
      <c r="B44" t="s">
        <v>141</v>
      </c>
      <c r="C44" t="s">
        <v>126</v>
      </c>
      <c r="D44" t="s">
        <v>97</v>
      </c>
      <c r="E44" t="s">
        <v>96</v>
      </c>
      <c r="F44" t="s">
        <v>100</v>
      </c>
      <c r="G44" t="s">
        <v>115</v>
      </c>
      <c r="H44" t="s">
        <v>93</v>
      </c>
      <c r="I44" s="15">
        <v>-3791.41</v>
      </c>
    </row>
    <row r="45" spans="1:9" hidden="1" x14ac:dyDescent="0.4">
      <c r="A45" s="12">
        <v>41142</v>
      </c>
      <c r="B45" t="s">
        <v>141</v>
      </c>
      <c r="C45" t="s">
        <v>122</v>
      </c>
      <c r="D45" t="s">
        <v>97</v>
      </c>
      <c r="E45" t="s">
        <v>129</v>
      </c>
      <c r="F45" t="s">
        <v>95</v>
      </c>
      <c r="G45" t="s">
        <v>99</v>
      </c>
      <c r="H45" t="s">
        <v>93</v>
      </c>
      <c r="I45" s="15">
        <v>-1965.73</v>
      </c>
    </row>
    <row r="46" spans="1:9" hidden="1" x14ac:dyDescent="0.4">
      <c r="A46" s="12">
        <v>41380</v>
      </c>
      <c r="B46" t="s">
        <v>141</v>
      </c>
      <c r="C46" t="s">
        <v>103</v>
      </c>
      <c r="D46" t="s">
        <v>106</v>
      </c>
      <c r="E46" t="s">
        <v>138</v>
      </c>
      <c r="F46" t="s">
        <v>108</v>
      </c>
      <c r="G46" t="s">
        <v>137</v>
      </c>
      <c r="H46" t="s">
        <v>93</v>
      </c>
      <c r="I46" s="15">
        <v>-2803.15</v>
      </c>
    </row>
    <row r="47" spans="1:9" hidden="1" x14ac:dyDescent="0.4">
      <c r="A47" s="12">
        <v>40998</v>
      </c>
      <c r="B47" t="s">
        <v>141</v>
      </c>
      <c r="C47" t="s">
        <v>103</v>
      </c>
      <c r="D47" t="s">
        <v>97</v>
      </c>
      <c r="E47" t="s">
        <v>140</v>
      </c>
      <c r="F47" t="s">
        <v>112</v>
      </c>
      <c r="G47" t="s">
        <v>107</v>
      </c>
      <c r="H47" t="s">
        <v>93</v>
      </c>
      <c r="I47" s="15">
        <v>-4758.33</v>
      </c>
    </row>
    <row r="48" spans="1:9" hidden="1" x14ac:dyDescent="0.4">
      <c r="A48" s="12">
        <v>40975</v>
      </c>
      <c r="B48" t="s">
        <v>141</v>
      </c>
      <c r="C48" t="s">
        <v>122</v>
      </c>
      <c r="D48" t="s">
        <v>110</v>
      </c>
      <c r="E48" t="s">
        <v>128</v>
      </c>
      <c r="F48" t="s">
        <v>100</v>
      </c>
      <c r="G48" t="s">
        <v>111</v>
      </c>
      <c r="H48" t="s">
        <v>93</v>
      </c>
      <c r="I48" s="15">
        <v>-4567.41</v>
      </c>
    </row>
    <row r="49" spans="1:9" hidden="1" x14ac:dyDescent="0.4">
      <c r="A49" s="12">
        <v>41536</v>
      </c>
      <c r="B49" t="s">
        <v>141</v>
      </c>
      <c r="C49" t="s">
        <v>98</v>
      </c>
      <c r="D49" t="s">
        <v>110</v>
      </c>
      <c r="E49" t="s">
        <v>128</v>
      </c>
      <c r="F49" t="s">
        <v>108</v>
      </c>
      <c r="G49" t="s">
        <v>107</v>
      </c>
      <c r="H49" t="s">
        <v>93</v>
      </c>
      <c r="I49" s="15">
        <v>-5727.47</v>
      </c>
    </row>
    <row r="50" spans="1:9" hidden="1" x14ac:dyDescent="0.4">
      <c r="A50" s="12">
        <v>41496</v>
      </c>
      <c r="B50" t="s">
        <v>141</v>
      </c>
      <c r="C50" t="s">
        <v>124</v>
      </c>
      <c r="D50" t="s">
        <v>106</v>
      </c>
      <c r="E50" t="s">
        <v>134</v>
      </c>
      <c r="F50" t="s">
        <v>100</v>
      </c>
      <c r="G50" t="s">
        <v>111</v>
      </c>
      <c r="H50" t="s">
        <v>93</v>
      </c>
      <c r="I50" s="15">
        <v>-418.8</v>
      </c>
    </row>
    <row r="51" spans="1:9" hidden="1" x14ac:dyDescent="0.4">
      <c r="A51" s="12">
        <v>41634</v>
      </c>
      <c r="B51" t="s">
        <v>141</v>
      </c>
      <c r="C51" t="s">
        <v>103</v>
      </c>
      <c r="D51" t="s">
        <v>119</v>
      </c>
      <c r="E51" t="s">
        <v>131</v>
      </c>
      <c r="F51" t="s">
        <v>113</v>
      </c>
      <c r="G51" t="s">
        <v>94</v>
      </c>
      <c r="H51" t="s">
        <v>93</v>
      </c>
      <c r="I51" s="15">
        <v>-2131.8200000000002</v>
      </c>
    </row>
    <row r="52" spans="1:9" hidden="1" x14ac:dyDescent="0.4">
      <c r="A52" s="12">
        <v>41034</v>
      </c>
      <c r="B52" t="s">
        <v>141</v>
      </c>
      <c r="C52" t="s">
        <v>117</v>
      </c>
      <c r="D52" t="s">
        <v>97</v>
      </c>
      <c r="E52" t="s">
        <v>129</v>
      </c>
      <c r="F52" t="s">
        <v>108</v>
      </c>
      <c r="G52" t="s">
        <v>130</v>
      </c>
      <c r="H52">
        <v>11</v>
      </c>
      <c r="I52" s="15">
        <v>9428.83</v>
      </c>
    </row>
    <row r="53" spans="1:9" hidden="1" x14ac:dyDescent="0.4">
      <c r="A53" s="12">
        <v>41528</v>
      </c>
      <c r="B53" t="s">
        <v>141</v>
      </c>
      <c r="C53" t="s">
        <v>126</v>
      </c>
      <c r="D53" t="s">
        <v>110</v>
      </c>
      <c r="E53" t="s">
        <v>109</v>
      </c>
      <c r="F53" t="s">
        <v>113</v>
      </c>
      <c r="G53" t="s">
        <v>135</v>
      </c>
      <c r="H53" t="s">
        <v>93</v>
      </c>
      <c r="I53" s="15">
        <v>-6036.8</v>
      </c>
    </row>
    <row r="54" spans="1:9" hidden="1" x14ac:dyDescent="0.4">
      <c r="A54" s="12">
        <v>41516</v>
      </c>
      <c r="B54" t="s">
        <v>141</v>
      </c>
      <c r="C54" t="s">
        <v>126</v>
      </c>
      <c r="D54" t="s">
        <v>102</v>
      </c>
      <c r="E54" t="s">
        <v>101</v>
      </c>
      <c r="F54" t="s">
        <v>104</v>
      </c>
      <c r="G54" t="s">
        <v>120</v>
      </c>
      <c r="H54" t="s">
        <v>93</v>
      </c>
      <c r="I54" s="15">
        <v>-1795.12</v>
      </c>
    </row>
    <row r="55" spans="1:9" hidden="1" x14ac:dyDescent="0.4">
      <c r="A55" s="12">
        <v>41225</v>
      </c>
      <c r="B55" t="s">
        <v>141</v>
      </c>
      <c r="C55" t="s">
        <v>117</v>
      </c>
      <c r="D55" t="s">
        <v>97</v>
      </c>
      <c r="E55" t="s">
        <v>133</v>
      </c>
      <c r="F55" t="s">
        <v>95</v>
      </c>
      <c r="G55" t="s">
        <v>115</v>
      </c>
      <c r="H55">
        <v>30</v>
      </c>
      <c r="I55" s="15">
        <v>21024.04</v>
      </c>
    </row>
    <row r="56" spans="1:9" hidden="1" x14ac:dyDescent="0.4">
      <c r="A56" s="12">
        <v>41568</v>
      </c>
      <c r="B56" t="s">
        <v>141</v>
      </c>
      <c r="C56" t="s">
        <v>98</v>
      </c>
      <c r="D56" t="s">
        <v>102</v>
      </c>
      <c r="E56" t="s">
        <v>101</v>
      </c>
      <c r="F56" t="s">
        <v>113</v>
      </c>
      <c r="G56" t="s">
        <v>120</v>
      </c>
      <c r="H56" t="s">
        <v>93</v>
      </c>
      <c r="I56" s="15">
        <v>-4959.78</v>
      </c>
    </row>
    <row r="57" spans="1:9" hidden="1" x14ac:dyDescent="0.4">
      <c r="A57" s="12">
        <v>41034</v>
      </c>
      <c r="B57" t="s">
        <v>141</v>
      </c>
      <c r="C57" t="s">
        <v>103</v>
      </c>
      <c r="D57" t="s">
        <v>106</v>
      </c>
      <c r="E57" t="s">
        <v>105</v>
      </c>
      <c r="F57" t="s">
        <v>100</v>
      </c>
      <c r="G57" t="s">
        <v>115</v>
      </c>
      <c r="H57" t="s">
        <v>93</v>
      </c>
      <c r="I57" s="15">
        <v>-1933.55</v>
      </c>
    </row>
    <row r="58" spans="1:9" hidden="1" x14ac:dyDescent="0.4">
      <c r="A58" s="12">
        <v>41487</v>
      </c>
      <c r="B58" t="s">
        <v>141</v>
      </c>
      <c r="C58" t="s">
        <v>103</v>
      </c>
      <c r="D58" t="s">
        <v>97</v>
      </c>
      <c r="E58" t="s">
        <v>133</v>
      </c>
      <c r="F58" t="s">
        <v>104</v>
      </c>
      <c r="G58" t="s">
        <v>115</v>
      </c>
      <c r="H58" t="s">
        <v>93</v>
      </c>
      <c r="I58" s="15">
        <v>-8312.44</v>
      </c>
    </row>
    <row r="59" spans="1:9" hidden="1" x14ac:dyDescent="0.4">
      <c r="A59" s="12">
        <v>41456</v>
      </c>
      <c r="B59" t="s">
        <v>141</v>
      </c>
      <c r="C59" t="s">
        <v>98</v>
      </c>
      <c r="D59" t="s">
        <v>119</v>
      </c>
      <c r="E59" t="s">
        <v>125</v>
      </c>
      <c r="F59" t="s">
        <v>100</v>
      </c>
      <c r="G59" t="s">
        <v>94</v>
      </c>
      <c r="H59" t="s">
        <v>93</v>
      </c>
      <c r="I59" s="15">
        <v>-28635.96</v>
      </c>
    </row>
    <row r="60" spans="1:9" hidden="1" x14ac:dyDescent="0.4">
      <c r="A60" s="12">
        <v>41220</v>
      </c>
      <c r="B60" t="s">
        <v>141</v>
      </c>
      <c r="C60" t="s">
        <v>103</v>
      </c>
      <c r="D60" t="s">
        <v>110</v>
      </c>
      <c r="E60" t="s">
        <v>132</v>
      </c>
      <c r="F60" t="s">
        <v>95</v>
      </c>
      <c r="G60" t="s">
        <v>99</v>
      </c>
      <c r="H60" t="s">
        <v>93</v>
      </c>
      <c r="I60" s="15">
        <v>-2433.2800000000002</v>
      </c>
    </row>
    <row r="61" spans="1:9" hidden="1" x14ac:dyDescent="0.4">
      <c r="A61" s="12">
        <v>41125</v>
      </c>
      <c r="B61" t="s">
        <v>141</v>
      </c>
      <c r="C61" t="s">
        <v>126</v>
      </c>
      <c r="D61" t="s">
        <v>102</v>
      </c>
      <c r="E61" t="s">
        <v>101</v>
      </c>
      <c r="F61" t="s">
        <v>108</v>
      </c>
      <c r="G61" t="s">
        <v>120</v>
      </c>
      <c r="H61" t="s">
        <v>93</v>
      </c>
      <c r="I61" s="15">
        <v>-2469.73</v>
      </c>
    </row>
    <row r="62" spans="1:9" hidden="1" x14ac:dyDescent="0.4">
      <c r="A62" s="12">
        <v>41293</v>
      </c>
      <c r="B62" t="s">
        <v>141</v>
      </c>
      <c r="C62" t="s">
        <v>117</v>
      </c>
      <c r="D62" t="s">
        <v>106</v>
      </c>
      <c r="E62" t="s">
        <v>105</v>
      </c>
      <c r="F62" t="s">
        <v>95</v>
      </c>
      <c r="G62" t="s">
        <v>115</v>
      </c>
      <c r="H62">
        <v>13</v>
      </c>
      <c r="I62" s="15">
        <v>8690.6200000000008</v>
      </c>
    </row>
    <row r="63" spans="1:9" hidden="1" x14ac:dyDescent="0.4">
      <c r="A63" s="12">
        <v>41251</v>
      </c>
      <c r="B63" t="s">
        <v>141</v>
      </c>
      <c r="C63" t="s">
        <v>124</v>
      </c>
      <c r="D63" t="s">
        <v>106</v>
      </c>
      <c r="E63" t="s">
        <v>138</v>
      </c>
      <c r="F63" t="s">
        <v>100</v>
      </c>
      <c r="G63" t="s">
        <v>99</v>
      </c>
      <c r="H63" t="s">
        <v>93</v>
      </c>
      <c r="I63" s="15">
        <v>-315.67</v>
      </c>
    </row>
    <row r="64" spans="1:9" hidden="1" x14ac:dyDescent="0.4">
      <c r="A64" s="12">
        <v>41497</v>
      </c>
      <c r="B64" t="s">
        <v>141</v>
      </c>
      <c r="C64" t="s">
        <v>122</v>
      </c>
      <c r="D64" t="s">
        <v>110</v>
      </c>
      <c r="E64" t="s">
        <v>109</v>
      </c>
      <c r="F64" t="s">
        <v>95</v>
      </c>
      <c r="G64" t="s">
        <v>135</v>
      </c>
      <c r="H64" t="s">
        <v>93</v>
      </c>
      <c r="I64" s="15">
        <v>-1511.6</v>
      </c>
    </row>
    <row r="65" spans="1:9" hidden="1" x14ac:dyDescent="0.4">
      <c r="A65" s="12">
        <v>41623</v>
      </c>
      <c r="B65" t="s">
        <v>141</v>
      </c>
      <c r="C65" t="s">
        <v>126</v>
      </c>
      <c r="D65" t="s">
        <v>102</v>
      </c>
      <c r="E65" t="s">
        <v>136</v>
      </c>
      <c r="F65" t="s">
        <v>108</v>
      </c>
      <c r="G65" t="s">
        <v>137</v>
      </c>
      <c r="H65" t="s">
        <v>93</v>
      </c>
      <c r="I65" s="15">
        <v>-7869.5</v>
      </c>
    </row>
    <row r="66" spans="1:9" hidden="1" x14ac:dyDescent="0.4">
      <c r="A66" s="12">
        <v>41595</v>
      </c>
      <c r="B66" t="s">
        <v>141</v>
      </c>
      <c r="C66" t="s">
        <v>117</v>
      </c>
      <c r="D66" t="s">
        <v>106</v>
      </c>
      <c r="E66" t="s">
        <v>134</v>
      </c>
      <c r="F66" t="s">
        <v>95</v>
      </c>
      <c r="G66" t="s">
        <v>135</v>
      </c>
      <c r="H66">
        <v>11</v>
      </c>
      <c r="I66" s="15">
        <v>6634.2</v>
      </c>
    </row>
    <row r="67" spans="1:9" hidden="1" x14ac:dyDescent="0.4">
      <c r="A67" s="12">
        <v>41567</v>
      </c>
      <c r="B67" t="s">
        <v>141</v>
      </c>
      <c r="C67" t="s">
        <v>124</v>
      </c>
      <c r="D67" t="s">
        <v>106</v>
      </c>
      <c r="E67" t="s">
        <v>134</v>
      </c>
      <c r="F67" t="s">
        <v>112</v>
      </c>
      <c r="G67" t="s">
        <v>135</v>
      </c>
      <c r="H67" t="s">
        <v>93</v>
      </c>
      <c r="I67" s="15">
        <v>-304.48</v>
      </c>
    </row>
    <row r="68" spans="1:9" hidden="1" x14ac:dyDescent="0.4">
      <c r="A68" s="12">
        <v>41017</v>
      </c>
      <c r="B68" t="s">
        <v>141</v>
      </c>
      <c r="C68" t="s">
        <v>122</v>
      </c>
      <c r="D68" t="s">
        <v>106</v>
      </c>
      <c r="E68" t="s">
        <v>114</v>
      </c>
      <c r="F68" t="s">
        <v>112</v>
      </c>
      <c r="G68" t="s">
        <v>135</v>
      </c>
      <c r="H68" t="s">
        <v>93</v>
      </c>
      <c r="I68" s="15">
        <v>-2266.98</v>
      </c>
    </row>
    <row r="69" spans="1:9" hidden="1" x14ac:dyDescent="0.4">
      <c r="A69" s="12">
        <v>41220</v>
      </c>
      <c r="B69" t="s">
        <v>141</v>
      </c>
      <c r="C69" t="s">
        <v>126</v>
      </c>
      <c r="D69" t="s">
        <v>110</v>
      </c>
      <c r="E69" t="s">
        <v>132</v>
      </c>
      <c r="F69" t="s">
        <v>112</v>
      </c>
      <c r="G69" t="s">
        <v>99</v>
      </c>
      <c r="H69" t="s">
        <v>93</v>
      </c>
      <c r="I69" s="15">
        <v>-2382.71</v>
      </c>
    </row>
    <row r="70" spans="1:9" hidden="1" x14ac:dyDescent="0.4">
      <c r="A70" s="12">
        <v>41460</v>
      </c>
      <c r="B70" t="s">
        <v>141</v>
      </c>
      <c r="C70" t="s">
        <v>98</v>
      </c>
      <c r="D70" t="s">
        <v>102</v>
      </c>
      <c r="E70" t="s">
        <v>136</v>
      </c>
      <c r="F70" t="s">
        <v>113</v>
      </c>
      <c r="G70" t="s">
        <v>120</v>
      </c>
      <c r="H70" t="s">
        <v>93</v>
      </c>
      <c r="I70" s="15">
        <v>-9532.94</v>
      </c>
    </row>
    <row r="71" spans="1:9" hidden="1" x14ac:dyDescent="0.4">
      <c r="A71" s="12">
        <v>40932</v>
      </c>
      <c r="B71" t="s">
        <v>141</v>
      </c>
      <c r="C71" t="s">
        <v>117</v>
      </c>
      <c r="D71" t="s">
        <v>119</v>
      </c>
      <c r="E71" t="s">
        <v>118</v>
      </c>
      <c r="F71" t="s">
        <v>100</v>
      </c>
      <c r="G71" t="s">
        <v>115</v>
      </c>
      <c r="H71">
        <v>10</v>
      </c>
      <c r="I71" s="15">
        <v>7340.49</v>
      </c>
    </row>
    <row r="72" spans="1:9" hidden="1" x14ac:dyDescent="0.4">
      <c r="A72" s="12">
        <v>41253</v>
      </c>
      <c r="B72" t="s">
        <v>141</v>
      </c>
      <c r="C72" t="s">
        <v>103</v>
      </c>
      <c r="D72" t="s">
        <v>119</v>
      </c>
      <c r="E72" t="s">
        <v>123</v>
      </c>
      <c r="F72" t="s">
        <v>113</v>
      </c>
      <c r="G72" t="s">
        <v>111</v>
      </c>
      <c r="H72" t="s">
        <v>93</v>
      </c>
      <c r="I72" s="15">
        <v>-9278.09</v>
      </c>
    </row>
    <row r="73" spans="1:9" x14ac:dyDescent="0.4">
      <c r="A73" s="12">
        <v>40960</v>
      </c>
      <c r="B73" t="s">
        <v>141</v>
      </c>
      <c r="C73" t="s">
        <v>117</v>
      </c>
      <c r="D73" t="s">
        <v>110</v>
      </c>
      <c r="E73" t="s">
        <v>128</v>
      </c>
      <c r="F73" t="s">
        <v>95</v>
      </c>
      <c r="G73" t="s">
        <v>94</v>
      </c>
      <c r="H73">
        <v>35</v>
      </c>
      <c r="I73" s="15">
        <v>27942.18</v>
      </c>
    </row>
    <row r="74" spans="1:9" hidden="1" x14ac:dyDescent="0.4">
      <c r="A74" s="12">
        <v>41470</v>
      </c>
      <c r="B74" t="s">
        <v>141</v>
      </c>
      <c r="C74" t="s">
        <v>124</v>
      </c>
      <c r="D74" t="s">
        <v>97</v>
      </c>
      <c r="E74" t="s">
        <v>96</v>
      </c>
      <c r="F74" t="s">
        <v>112</v>
      </c>
      <c r="G74" t="s">
        <v>120</v>
      </c>
      <c r="H74" t="s">
        <v>93</v>
      </c>
      <c r="I74" s="15">
        <v>-934.88</v>
      </c>
    </row>
    <row r="75" spans="1:9" hidden="1" x14ac:dyDescent="0.4">
      <c r="A75" s="12">
        <v>41518</v>
      </c>
      <c r="B75" t="s">
        <v>141</v>
      </c>
      <c r="C75" t="s">
        <v>126</v>
      </c>
      <c r="D75" t="s">
        <v>106</v>
      </c>
      <c r="E75" t="s">
        <v>114</v>
      </c>
      <c r="F75" t="s">
        <v>104</v>
      </c>
      <c r="G75" t="s">
        <v>107</v>
      </c>
      <c r="H75" t="s">
        <v>93</v>
      </c>
      <c r="I75" s="15">
        <v>-2839.8</v>
      </c>
    </row>
    <row r="76" spans="1:9" hidden="1" x14ac:dyDescent="0.4">
      <c r="A76" s="12">
        <v>41048</v>
      </c>
      <c r="B76" t="s">
        <v>141</v>
      </c>
      <c r="C76" t="s">
        <v>124</v>
      </c>
      <c r="D76" t="s">
        <v>102</v>
      </c>
      <c r="E76" t="s">
        <v>101</v>
      </c>
      <c r="F76" t="s">
        <v>100</v>
      </c>
      <c r="G76" t="s">
        <v>130</v>
      </c>
      <c r="H76" t="s">
        <v>93</v>
      </c>
      <c r="I76" s="15">
        <v>-955.63</v>
      </c>
    </row>
    <row r="77" spans="1:9" hidden="1" x14ac:dyDescent="0.4">
      <c r="A77" s="12">
        <v>41264</v>
      </c>
      <c r="B77" t="s">
        <v>141</v>
      </c>
      <c r="C77" t="s">
        <v>103</v>
      </c>
      <c r="D77" t="s">
        <v>119</v>
      </c>
      <c r="E77" t="s">
        <v>118</v>
      </c>
      <c r="F77" t="s">
        <v>95</v>
      </c>
      <c r="G77" t="s">
        <v>107</v>
      </c>
      <c r="H77" t="s">
        <v>93</v>
      </c>
      <c r="I77" s="15">
        <v>-2098.48</v>
      </c>
    </row>
    <row r="78" spans="1:9" hidden="1" x14ac:dyDescent="0.4">
      <c r="A78" s="12">
        <v>41284</v>
      </c>
      <c r="B78" t="s">
        <v>141</v>
      </c>
      <c r="C78" t="s">
        <v>122</v>
      </c>
      <c r="D78" t="s">
        <v>102</v>
      </c>
      <c r="E78" t="s">
        <v>136</v>
      </c>
      <c r="F78" t="s">
        <v>108</v>
      </c>
      <c r="G78" t="s">
        <v>107</v>
      </c>
      <c r="H78" t="s">
        <v>93</v>
      </c>
      <c r="I78" s="15">
        <v>-3546.85</v>
      </c>
    </row>
    <row r="79" spans="1:9" hidden="1" x14ac:dyDescent="0.4">
      <c r="A79" s="12">
        <v>41582</v>
      </c>
      <c r="B79" t="s">
        <v>141</v>
      </c>
      <c r="C79" t="s">
        <v>126</v>
      </c>
      <c r="D79" t="s">
        <v>110</v>
      </c>
      <c r="E79" t="s">
        <v>132</v>
      </c>
      <c r="F79" t="s">
        <v>112</v>
      </c>
      <c r="G79" t="s">
        <v>94</v>
      </c>
      <c r="H79" t="s">
        <v>93</v>
      </c>
      <c r="I79" s="15">
        <v>-3176.89</v>
      </c>
    </row>
    <row r="80" spans="1:9" hidden="1" x14ac:dyDescent="0.4">
      <c r="A80" s="12">
        <v>41123</v>
      </c>
      <c r="B80" t="s">
        <v>141</v>
      </c>
      <c r="C80" t="s">
        <v>98</v>
      </c>
      <c r="D80" t="s">
        <v>110</v>
      </c>
      <c r="E80" t="s">
        <v>109</v>
      </c>
      <c r="F80" t="s">
        <v>95</v>
      </c>
      <c r="G80" t="s">
        <v>135</v>
      </c>
      <c r="H80" t="s">
        <v>93</v>
      </c>
      <c r="I80" s="15">
        <v>-4795.88</v>
      </c>
    </row>
    <row r="81" spans="1:9" hidden="1" x14ac:dyDescent="0.4">
      <c r="A81" s="12">
        <v>41512</v>
      </c>
      <c r="B81" t="s">
        <v>141</v>
      </c>
      <c r="C81" t="s">
        <v>126</v>
      </c>
      <c r="D81" t="s">
        <v>106</v>
      </c>
      <c r="E81" t="s">
        <v>114</v>
      </c>
      <c r="F81" t="s">
        <v>95</v>
      </c>
      <c r="G81" t="s">
        <v>135</v>
      </c>
      <c r="H81" t="s">
        <v>93</v>
      </c>
      <c r="I81" s="15">
        <v>-2816.72</v>
      </c>
    </row>
    <row r="82" spans="1:9" hidden="1" x14ac:dyDescent="0.4">
      <c r="A82" s="12">
        <v>40957</v>
      </c>
      <c r="B82" t="s">
        <v>141</v>
      </c>
      <c r="C82" t="s">
        <v>122</v>
      </c>
      <c r="D82" t="s">
        <v>102</v>
      </c>
      <c r="E82" t="s">
        <v>136</v>
      </c>
      <c r="F82" t="s">
        <v>113</v>
      </c>
      <c r="G82" t="s">
        <v>99</v>
      </c>
      <c r="H82" t="s">
        <v>93</v>
      </c>
      <c r="I82" s="15">
        <v>-2385.4899999999998</v>
      </c>
    </row>
    <row r="83" spans="1:9" hidden="1" x14ac:dyDescent="0.4">
      <c r="A83" s="12">
        <v>41220</v>
      </c>
      <c r="B83" t="s">
        <v>141</v>
      </c>
      <c r="C83" t="s">
        <v>103</v>
      </c>
      <c r="D83" t="s">
        <v>97</v>
      </c>
      <c r="E83" t="s">
        <v>96</v>
      </c>
      <c r="F83" t="s">
        <v>104</v>
      </c>
      <c r="G83" t="s">
        <v>111</v>
      </c>
      <c r="H83" t="s">
        <v>93</v>
      </c>
      <c r="I83" s="15">
        <v>-9915.25</v>
      </c>
    </row>
    <row r="84" spans="1:9" hidden="1" x14ac:dyDescent="0.4">
      <c r="A84" s="12">
        <v>41324</v>
      </c>
      <c r="B84" t="s">
        <v>141</v>
      </c>
      <c r="C84" t="s">
        <v>126</v>
      </c>
      <c r="D84" t="s">
        <v>97</v>
      </c>
      <c r="E84" t="s">
        <v>133</v>
      </c>
      <c r="F84" t="s">
        <v>100</v>
      </c>
      <c r="G84" t="s">
        <v>130</v>
      </c>
      <c r="H84" t="s">
        <v>93</v>
      </c>
      <c r="I84" s="15">
        <v>-5458.92</v>
      </c>
    </row>
    <row r="85" spans="1:9" hidden="1" x14ac:dyDescent="0.4">
      <c r="A85" s="12">
        <v>41500</v>
      </c>
      <c r="B85" t="s">
        <v>141</v>
      </c>
      <c r="C85" t="s">
        <v>124</v>
      </c>
      <c r="D85" t="s">
        <v>110</v>
      </c>
      <c r="E85" t="s">
        <v>128</v>
      </c>
      <c r="F85" t="s">
        <v>113</v>
      </c>
      <c r="G85" t="s">
        <v>115</v>
      </c>
      <c r="H85" t="s">
        <v>93</v>
      </c>
      <c r="I85" s="15">
        <v>-564.66</v>
      </c>
    </row>
    <row r="86" spans="1:9" hidden="1" x14ac:dyDescent="0.4">
      <c r="A86" s="12">
        <v>41159</v>
      </c>
      <c r="B86" t="s">
        <v>141</v>
      </c>
      <c r="C86" t="s">
        <v>122</v>
      </c>
      <c r="D86" t="s">
        <v>97</v>
      </c>
      <c r="E86" t="s">
        <v>140</v>
      </c>
      <c r="F86" t="s">
        <v>95</v>
      </c>
      <c r="G86" t="s">
        <v>130</v>
      </c>
      <c r="H86" t="s">
        <v>93</v>
      </c>
      <c r="I86" s="15">
        <v>-3318.68</v>
      </c>
    </row>
    <row r="87" spans="1:9" hidden="1" x14ac:dyDescent="0.4">
      <c r="A87" s="12">
        <v>41129</v>
      </c>
      <c r="B87" t="s">
        <v>141</v>
      </c>
      <c r="C87" t="s">
        <v>122</v>
      </c>
      <c r="D87" t="s">
        <v>119</v>
      </c>
      <c r="E87" t="s">
        <v>125</v>
      </c>
      <c r="F87" t="s">
        <v>108</v>
      </c>
      <c r="G87" t="s">
        <v>107</v>
      </c>
      <c r="H87" t="s">
        <v>93</v>
      </c>
      <c r="I87" s="15">
        <v>-14860.75</v>
      </c>
    </row>
    <row r="88" spans="1:9" hidden="1" x14ac:dyDescent="0.4">
      <c r="A88" s="12">
        <v>41179</v>
      </c>
      <c r="B88" t="s">
        <v>141</v>
      </c>
      <c r="C88" t="s">
        <v>98</v>
      </c>
      <c r="D88" t="s">
        <v>119</v>
      </c>
      <c r="E88" t="s">
        <v>125</v>
      </c>
      <c r="F88" t="s">
        <v>108</v>
      </c>
      <c r="G88" t="s">
        <v>115</v>
      </c>
      <c r="H88" t="s">
        <v>93</v>
      </c>
      <c r="I88" s="15">
        <v>-26762.95</v>
      </c>
    </row>
    <row r="89" spans="1:9" hidden="1" x14ac:dyDescent="0.4">
      <c r="A89" s="12">
        <v>41564</v>
      </c>
      <c r="B89" t="s">
        <v>141</v>
      </c>
      <c r="C89" t="s">
        <v>117</v>
      </c>
      <c r="D89" t="s">
        <v>97</v>
      </c>
      <c r="E89" t="s">
        <v>96</v>
      </c>
      <c r="F89" t="s">
        <v>100</v>
      </c>
      <c r="G89" t="s">
        <v>115</v>
      </c>
      <c r="H89">
        <v>18</v>
      </c>
      <c r="I89" s="15">
        <v>13124.1</v>
      </c>
    </row>
    <row r="90" spans="1:9" hidden="1" x14ac:dyDescent="0.4">
      <c r="A90" s="12">
        <v>41054</v>
      </c>
      <c r="B90" t="s">
        <v>141</v>
      </c>
      <c r="C90" t="s">
        <v>122</v>
      </c>
      <c r="D90" t="s">
        <v>106</v>
      </c>
      <c r="E90" t="s">
        <v>138</v>
      </c>
      <c r="F90" t="s">
        <v>112</v>
      </c>
      <c r="G90" t="s">
        <v>120</v>
      </c>
      <c r="H90" t="s">
        <v>93</v>
      </c>
      <c r="I90" s="15">
        <v>-1310.03</v>
      </c>
    </row>
    <row r="91" spans="1:9" hidden="1" x14ac:dyDescent="0.4">
      <c r="A91" s="12">
        <v>41232</v>
      </c>
      <c r="B91" t="s">
        <v>141</v>
      </c>
      <c r="C91" t="s">
        <v>126</v>
      </c>
      <c r="D91" t="s">
        <v>97</v>
      </c>
      <c r="E91" t="s">
        <v>129</v>
      </c>
      <c r="F91" t="s">
        <v>104</v>
      </c>
      <c r="G91" t="s">
        <v>137</v>
      </c>
      <c r="H91" t="s">
        <v>93</v>
      </c>
      <c r="I91" s="15">
        <v>-1456.89</v>
      </c>
    </row>
    <row r="92" spans="1:9" hidden="1" x14ac:dyDescent="0.4">
      <c r="A92" s="12">
        <v>40941</v>
      </c>
      <c r="B92" t="s">
        <v>141</v>
      </c>
      <c r="C92" t="s">
        <v>117</v>
      </c>
      <c r="D92" t="s">
        <v>106</v>
      </c>
      <c r="E92" t="s">
        <v>138</v>
      </c>
      <c r="F92" t="s">
        <v>104</v>
      </c>
      <c r="G92" t="s">
        <v>94</v>
      </c>
      <c r="H92">
        <v>18</v>
      </c>
      <c r="I92" s="15">
        <v>13698.62</v>
      </c>
    </row>
    <row r="93" spans="1:9" hidden="1" x14ac:dyDescent="0.4">
      <c r="A93" s="12">
        <v>41623</v>
      </c>
      <c r="B93" t="s">
        <v>141</v>
      </c>
      <c r="C93" t="s">
        <v>126</v>
      </c>
      <c r="D93" t="s">
        <v>106</v>
      </c>
      <c r="E93" t="s">
        <v>114</v>
      </c>
      <c r="F93" t="s">
        <v>100</v>
      </c>
      <c r="G93" t="s">
        <v>130</v>
      </c>
      <c r="H93" t="s">
        <v>93</v>
      </c>
      <c r="I93" s="15">
        <v>-3020.6</v>
      </c>
    </row>
    <row r="94" spans="1:9" hidden="1" x14ac:dyDescent="0.4">
      <c r="A94" s="12">
        <v>40936</v>
      </c>
      <c r="B94" t="s">
        <v>141</v>
      </c>
      <c r="C94" t="s">
        <v>117</v>
      </c>
      <c r="D94" t="s">
        <v>102</v>
      </c>
      <c r="E94" t="s">
        <v>136</v>
      </c>
      <c r="F94" t="s">
        <v>112</v>
      </c>
      <c r="G94" t="s">
        <v>111</v>
      </c>
      <c r="H94">
        <v>29</v>
      </c>
      <c r="I94" s="15">
        <v>35920.400000000001</v>
      </c>
    </row>
    <row r="95" spans="1:9" hidden="1" x14ac:dyDescent="0.4">
      <c r="A95" s="12">
        <v>40916</v>
      </c>
      <c r="B95" t="s">
        <v>141</v>
      </c>
      <c r="C95" t="s">
        <v>103</v>
      </c>
      <c r="D95" t="s">
        <v>106</v>
      </c>
      <c r="E95" t="s">
        <v>105</v>
      </c>
      <c r="F95" t="s">
        <v>95</v>
      </c>
      <c r="G95" t="s">
        <v>115</v>
      </c>
      <c r="H95" t="s">
        <v>93</v>
      </c>
      <c r="I95" s="15">
        <v>-1858.46</v>
      </c>
    </row>
    <row r="96" spans="1:9" hidden="1" x14ac:dyDescent="0.4">
      <c r="A96" s="12">
        <v>41230</v>
      </c>
      <c r="B96" t="s">
        <v>141</v>
      </c>
      <c r="C96" t="s">
        <v>124</v>
      </c>
      <c r="D96" t="s">
        <v>106</v>
      </c>
      <c r="E96" t="s">
        <v>114</v>
      </c>
      <c r="F96" t="s">
        <v>104</v>
      </c>
      <c r="G96" t="s">
        <v>99</v>
      </c>
      <c r="H96" t="s">
        <v>93</v>
      </c>
      <c r="I96" s="15">
        <v>-231.15</v>
      </c>
    </row>
    <row r="97" spans="1:9" hidden="1" x14ac:dyDescent="0.4">
      <c r="A97" s="12">
        <v>41481</v>
      </c>
      <c r="B97" t="s">
        <v>141</v>
      </c>
      <c r="C97" t="s">
        <v>122</v>
      </c>
      <c r="D97" t="s">
        <v>106</v>
      </c>
      <c r="E97" t="s">
        <v>134</v>
      </c>
      <c r="F97" t="s">
        <v>95</v>
      </c>
      <c r="G97" t="s">
        <v>94</v>
      </c>
      <c r="H97" t="s">
        <v>93</v>
      </c>
      <c r="I97" s="15">
        <v>-1374.27</v>
      </c>
    </row>
    <row r="98" spans="1:9" hidden="1" x14ac:dyDescent="0.4">
      <c r="A98" s="12">
        <v>41574</v>
      </c>
      <c r="B98" t="s">
        <v>141</v>
      </c>
      <c r="C98" t="s">
        <v>124</v>
      </c>
      <c r="D98" t="s">
        <v>110</v>
      </c>
      <c r="E98" t="s">
        <v>128</v>
      </c>
      <c r="F98" t="s">
        <v>100</v>
      </c>
      <c r="G98" t="s">
        <v>120</v>
      </c>
      <c r="H98" t="s">
        <v>93</v>
      </c>
      <c r="I98" s="15">
        <v>-1303.24</v>
      </c>
    </row>
    <row r="99" spans="1:9" hidden="1" x14ac:dyDescent="0.4">
      <c r="A99" s="12">
        <v>41218</v>
      </c>
      <c r="B99" t="s">
        <v>141</v>
      </c>
      <c r="C99" t="s">
        <v>103</v>
      </c>
      <c r="D99" t="s">
        <v>102</v>
      </c>
      <c r="E99" t="s">
        <v>139</v>
      </c>
      <c r="F99" t="s">
        <v>100</v>
      </c>
      <c r="G99" t="s">
        <v>115</v>
      </c>
      <c r="H99" t="s">
        <v>93</v>
      </c>
      <c r="I99" s="15">
        <v>-4778.82</v>
      </c>
    </row>
    <row r="100" spans="1:9" hidden="1" x14ac:dyDescent="0.4">
      <c r="A100" s="12">
        <v>40972</v>
      </c>
      <c r="B100" t="s">
        <v>141</v>
      </c>
      <c r="C100" t="s">
        <v>122</v>
      </c>
      <c r="D100" t="s">
        <v>106</v>
      </c>
      <c r="E100" t="s">
        <v>114</v>
      </c>
      <c r="F100" t="s">
        <v>104</v>
      </c>
      <c r="G100" t="s">
        <v>94</v>
      </c>
      <c r="H100" t="s">
        <v>93</v>
      </c>
      <c r="I100" s="15">
        <v>-1691.26</v>
      </c>
    </row>
    <row r="101" spans="1:9" hidden="1" x14ac:dyDescent="0.4">
      <c r="A101" s="12">
        <v>41174</v>
      </c>
      <c r="B101" t="s">
        <v>141</v>
      </c>
      <c r="C101" t="s">
        <v>103</v>
      </c>
      <c r="D101" t="s">
        <v>97</v>
      </c>
      <c r="E101" t="s">
        <v>129</v>
      </c>
      <c r="F101" t="s">
        <v>112</v>
      </c>
      <c r="G101" t="s">
        <v>130</v>
      </c>
      <c r="H101" t="s">
        <v>93</v>
      </c>
      <c r="I101" s="15">
        <v>-6936.43</v>
      </c>
    </row>
    <row r="102" spans="1:9" hidden="1" x14ac:dyDescent="0.4">
      <c r="A102" s="12">
        <v>40949</v>
      </c>
      <c r="B102" t="s">
        <v>141</v>
      </c>
      <c r="C102" t="s">
        <v>124</v>
      </c>
      <c r="D102" t="s">
        <v>102</v>
      </c>
      <c r="E102" t="s">
        <v>116</v>
      </c>
      <c r="F102" t="s">
        <v>108</v>
      </c>
      <c r="G102" t="s">
        <v>137</v>
      </c>
      <c r="H102" t="s">
        <v>93</v>
      </c>
      <c r="I102" s="15">
        <v>-529.63</v>
      </c>
    </row>
    <row r="103" spans="1:9" hidden="1" x14ac:dyDescent="0.4">
      <c r="A103" s="12">
        <v>41155</v>
      </c>
      <c r="B103" t="s">
        <v>141</v>
      </c>
      <c r="C103" t="s">
        <v>117</v>
      </c>
      <c r="D103" t="s">
        <v>106</v>
      </c>
      <c r="E103" t="s">
        <v>134</v>
      </c>
      <c r="F103" t="s">
        <v>112</v>
      </c>
      <c r="G103" t="s">
        <v>130</v>
      </c>
      <c r="H103">
        <v>16</v>
      </c>
      <c r="I103" s="15">
        <v>13320.88</v>
      </c>
    </row>
    <row r="104" spans="1:9" hidden="1" x14ac:dyDescent="0.4">
      <c r="A104" s="12">
        <v>41558</v>
      </c>
      <c r="B104" t="s">
        <v>141</v>
      </c>
      <c r="C104" t="s">
        <v>126</v>
      </c>
      <c r="D104" t="s">
        <v>97</v>
      </c>
      <c r="E104" t="s">
        <v>96</v>
      </c>
      <c r="F104" t="s">
        <v>108</v>
      </c>
      <c r="G104" t="s">
        <v>115</v>
      </c>
      <c r="H104" t="s">
        <v>93</v>
      </c>
      <c r="I104" s="15">
        <v>-3431.8</v>
      </c>
    </row>
    <row r="105" spans="1:9" hidden="1" x14ac:dyDescent="0.4">
      <c r="A105" s="12">
        <v>41081</v>
      </c>
      <c r="B105" t="s">
        <v>141</v>
      </c>
      <c r="C105" t="s">
        <v>103</v>
      </c>
      <c r="D105" t="s">
        <v>110</v>
      </c>
      <c r="E105" t="s">
        <v>128</v>
      </c>
      <c r="F105" t="s">
        <v>95</v>
      </c>
      <c r="G105" t="s">
        <v>120</v>
      </c>
      <c r="H105" t="s">
        <v>93</v>
      </c>
      <c r="I105" s="15">
        <v>-6404.26</v>
      </c>
    </row>
    <row r="106" spans="1:9" hidden="1" x14ac:dyDescent="0.4">
      <c r="A106" s="12">
        <v>41259</v>
      </c>
      <c r="B106" t="s">
        <v>141</v>
      </c>
      <c r="C106" t="s">
        <v>126</v>
      </c>
      <c r="D106" t="s">
        <v>102</v>
      </c>
      <c r="E106" t="s">
        <v>136</v>
      </c>
      <c r="F106" t="s">
        <v>113</v>
      </c>
      <c r="G106" t="s">
        <v>94</v>
      </c>
      <c r="H106" t="s">
        <v>93</v>
      </c>
      <c r="I106" s="15">
        <v>-4207.1400000000003</v>
      </c>
    </row>
    <row r="107" spans="1:9" hidden="1" x14ac:dyDescent="0.4">
      <c r="A107" s="12">
        <v>41248</v>
      </c>
      <c r="B107" t="s">
        <v>141</v>
      </c>
      <c r="C107" t="s">
        <v>126</v>
      </c>
      <c r="D107" t="s">
        <v>102</v>
      </c>
      <c r="E107" t="s">
        <v>136</v>
      </c>
      <c r="F107" t="s">
        <v>95</v>
      </c>
      <c r="G107" t="s">
        <v>137</v>
      </c>
      <c r="H107" t="s">
        <v>93</v>
      </c>
      <c r="I107" s="15">
        <v>-4272.18</v>
      </c>
    </row>
    <row r="108" spans="1:9" hidden="1" x14ac:dyDescent="0.4">
      <c r="A108" s="12">
        <v>41078</v>
      </c>
      <c r="B108" t="s">
        <v>141</v>
      </c>
      <c r="C108" t="s">
        <v>98</v>
      </c>
      <c r="D108" t="s">
        <v>97</v>
      </c>
      <c r="E108" t="s">
        <v>129</v>
      </c>
      <c r="F108" t="s">
        <v>113</v>
      </c>
      <c r="G108" t="s">
        <v>130</v>
      </c>
      <c r="H108" t="s">
        <v>93</v>
      </c>
      <c r="I108" s="15">
        <v>-11089.33</v>
      </c>
    </row>
    <row r="109" spans="1:9" hidden="1" x14ac:dyDescent="0.4">
      <c r="A109" s="12">
        <v>41220</v>
      </c>
      <c r="B109" t="s">
        <v>141</v>
      </c>
      <c r="C109" t="s">
        <v>124</v>
      </c>
      <c r="D109" t="s">
        <v>97</v>
      </c>
      <c r="E109" t="s">
        <v>129</v>
      </c>
      <c r="F109" t="s">
        <v>108</v>
      </c>
      <c r="G109" t="s">
        <v>99</v>
      </c>
      <c r="H109" t="s">
        <v>93</v>
      </c>
      <c r="I109" s="15">
        <v>-307.64999999999998</v>
      </c>
    </row>
    <row r="110" spans="1:9" hidden="1" x14ac:dyDescent="0.4">
      <c r="A110" s="12">
        <v>40959</v>
      </c>
      <c r="B110" t="s">
        <v>141</v>
      </c>
      <c r="C110" t="s">
        <v>103</v>
      </c>
      <c r="D110" t="s">
        <v>119</v>
      </c>
      <c r="E110" t="s">
        <v>118</v>
      </c>
      <c r="F110" t="s">
        <v>95</v>
      </c>
      <c r="G110" t="s">
        <v>135</v>
      </c>
      <c r="H110" t="s">
        <v>93</v>
      </c>
      <c r="I110" s="15">
        <v>-2457.13</v>
      </c>
    </row>
    <row r="111" spans="1:9" hidden="1" x14ac:dyDescent="0.4">
      <c r="A111" s="12">
        <v>41026</v>
      </c>
      <c r="B111" t="s">
        <v>141</v>
      </c>
      <c r="C111" t="s">
        <v>122</v>
      </c>
      <c r="D111" t="s">
        <v>97</v>
      </c>
      <c r="E111" t="s">
        <v>129</v>
      </c>
      <c r="F111" t="s">
        <v>112</v>
      </c>
      <c r="G111" t="s">
        <v>107</v>
      </c>
      <c r="H111" t="s">
        <v>93</v>
      </c>
      <c r="I111" s="15">
        <v>-1069.6500000000001</v>
      </c>
    </row>
    <row r="112" spans="1:9" hidden="1" x14ac:dyDescent="0.4">
      <c r="A112" s="12">
        <v>40950</v>
      </c>
      <c r="B112" t="s">
        <v>141</v>
      </c>
      <c r="C112" t="s">
        <v>122</v>
      </c>
      <c r="D112" t="s">
        <v>110</v>
      </c>
      <c r="E112" t="s">
        <v>132</v>
      </c>
      <c r="F112" t="s">
        <v>104</v>
      </c>
      <c r="G112" t="s">
        <v>115</v>
      </c>
      <c r="H112" t="s">
        <v>93</v>
      </c>
      <c r="I112" s="15">
        <v>-984.97</v>
      </c>
    </row>
    <row r="113" spans="1:9" hidden="1" x14ac:dyDescent="0.4">
      <c r="A113" s="12">
        <v>41550</v>
      </c>
      <c r="B113" t="s">
        <v>141</v>
      </c>
      <c r="C113" t="s">
        <v>124</v>
      </c>
      <c r="D113" t="s">
        <v>119</v>
      </c>
      <c r="E113" t="s">
        <v>131</v>
      </c>
      <c r="F113" t="s">
        <v>112</v>
      </c>
      <c r="G113" t="s">
        <v>137</v>
      </c>
      <c r="H113" t="s">
        <v>93</v>
      </c>
      <c r="I113" s="15">
        <v>-463.93</v>
      </c>
    </row>
    <row r="114" spans="1:9" hidden="1" x14ac:dyDescent="0.4">
      <c r="A114" s="12">
        <v>41613</v>
      </c>
      <c r="B114" t="s">
        <v>141</v>
      </c>
      <c r="C114" t="s">
        <v>103</v>
      </c>
      <c r="D114" t="s">
        <v>106</v>
      </c>
      <c r="E114" t="s">
        <v>105</v>
      </c>
      <c r="F114" t="s">
        <v>100</v>
      </c>
      <c r="G114" t="s">
        <v>111</v>
      </c>
      <c r="H114" t="s">
        <v>93</v>
      </c>
      <c r="I114" s="15">
        <v>-2799.46</v>
      </c>
    </row>
    <row r="115" spans="1:9" hidden="1" x14ac:dyDescent="0.4">
      <c r="A115" s="12">
        <v>41497</v>
      </c>
      <c r="B115" t="s">
        <v>141</v>
      </c>
      <c r="C115" t="s">
        <v>117</v>
      </c>
      <c r="D115" t="s">
        <v>119</v>
      </c>
      <c r="E115" t="s">
        <v>131</v>
      </c>
      <c r="F115" t="s">
        <v>108</v>
      </c>
      <c r="G115" t="s">
        <v>94</v>
      </c>
      <c r="H115">
        <v>10</v>
      </c>
      <c r="I115" s="15">
        <v>8274.69</v>
      </c>
    </row>
    <row r="116" spans="1:9" hidden="1" x14ac:dyDescent="0.4">
      <c r="A116" s="12">
        <v>41376</v>
      </c>
      <c r="B116" t="s">
        <v>141</v>
      </c>
      <c r="C116" t="s">
        <v>117</v>
      </c>
      <c r="D116" t="s">
        <v>97</v>
      </c>
      <c r="E116" t="s">
        <v>133</v>
      </c>
      <c r="F116" t="s">
        <v>95</v>
      </c>
      <c r="G116" t="s">
        <v>115</v>
      </c>
      <c r="H116">
        <v>38</v>
      </c>
      <c r="I116" s="15">
        <v>26630.45</v>
      </c>
    </row>
    <row r="117" spans="1:9" hidden="1" x14ac:dyDescent="0.4">
      <c r="A117" s="12">
        <v>41314</v>
      </c>
      <c r="B117" t="s">
        <v>141</v>
      </c>
      <c r="C117" t="s">
        <v>117</v>
      </c>
      <c r="D117" t="s">
        <v>119</v>
      </c>
      <c r="E117" t="s">
        <v>131</v>
      </c>
      <c r="F117" t="s">
        <v>108</v>
      </c>
      <c r="G117" t="s">
        <v>120</v>
      </c>
      <c r="H117">
        <v>17</v>
      </c>
      <c r="I117" s="15">
        <v>12684.77</v>
      </c>
    </row>
    <row r="118" spans="1:9" hidden="1" x14ac:dyDescent="0.4">
      <c r="A118" s="12">
        <v>41316</v>
      </c>
      <c r="B118" t="s">
        <v>141</v>
      </c>
      <c r="C118" t="s">
        <v>103</v>
      </c>
      <c r="D118" t="s">
        <v>102</v>
      </c>
      <c r="E118" t="s">
        <v>116</v>
      </c>
      <c r="F118" t="s">
        <v>113</v>
      </c>
      <c r="G118" t="s">
        <v>99</v>
      </c>
      <c r="H118" t="s">
        <v>93</v>
      </c>
      <c r="I118" s="15">
        <v>-4884.0200000000004</v>
      </c>
    </row>
    <row r="119" spans="1:9" hidden="1" x14ac:dyDescent="0.4">
      <c r="A119" s="12">
        <v>41038</v>
      </c>
      <c r="B119" t="s">
        <v>141</v>
      </c>
      <c r="C119" t="s">
        <v>117</v>
      </c>
      <c r="D119" t="s">
        <v>102</v>
      </c>
      <c r="E119" t="s">
        <v>116</v>
      </c>
      <c r="F119" t="s">
        <v>112</v>
      </c>
      <c r="G119" t="s">
        <v>115</v>
      </c>
      <c r="H119">
        <v>34</v>
      </c>
      <c r="I119" s="15">
        <v>23401.57</v>
      </c>
    </row>
    <row r="120" spans="1:9" hidden="1" x14ac:dyDescent="0.4">
      <c r="A120" s="12">
        <v>41237</v>
      </c>
      <c r="B120" t="s">
        <v>141</v>
      </c>
      <c r="C120" t="s">
        <v>98</v>
      </c>
      <c r="D120" t="s">
        <v>110</v>
      </c>
      <c r="E120" t="s">
        <v>121</v>
      </c>
      <c r="F120" t="s">
        <v>95</v>
      </c>
      <c r="G120" t="s">
        <v>137</v>
      </c>
      <c r="H120" t="s">
        <v>93</v>
      </c>
      <c r="I120" s="15">
        <v>-8945.51</v>
      </c>
    </row>
    <row r="121" spans="1:9" hidden="1" x14ac:dyDescent="0.4">
      <c r="A121" s="12">
        <v>41293</v>
      </c>
      <c r="B121" t="s">
        <v>141</v>
      </c>
      <c r="C121" t="s">
        <v>103</v>
      </c>
      <c r="D121" t="s">
        <v>119</v>
      </c>
      <c r="E121" t="s">
        <v>118</v>
      </c>
      <c r="F121" t="s">
        <v>100</v>
      </c>
      <c r="G121" t="s">
        <v>115</v>
      </c>
      <c r="H121" t="s">
        <v>93</v>
      </c>
      <c r="I121" s="15">
        <v>-1836.59</v>
      </c>
    </row>
    <row r="122" spans="1:9" x14ac:dyDescent="0.4">
      <c r="A122" s="12">
        <v>41020</v>
      </c>
      <c r="B122" t="s">
        <v>141</v>
      </c>
      <c r="C122" t="s">
        <v>117</v>
      </c>
      <c r="D122" t="s">
        <v>110</v>
      </c>
      <c r="E122" t="s">
        <v>121</v>
      </c>
      <c r="F122" t="s">
        <v>108</v>
      </c>
      <c r="G122" t="s">
        <v>99</v>
      </c>
      <c r="H122">
        <v>45</v>
      </c>
      <c r="I122" s="15">
        <v>27076.66</v>
      </c>
    </row>
    <row r="123" spans="1:9" hidden="1" x14ac:dyDescent="0.4">
      <c r="A123" s="12">
        <v>41456</v>
      </c>
      <c r="B123" t="s">
        <v>141</v>
      </c>
      <c r="C123" t="s">
        <v>103</v>
      </c>
      <c r="D123" t="s">
        <v>110</v>
      </c>
      <c r="E123" t="s">
        <v>132</v>
      </c>
      <c r="F123" t="s">
        <v>104</v>
      </c>
      <c r="G123" t="s">
        <v>115</v>
      </c>
      <c r="H123" t="s">
        <v>93</v>
      </c>
      <c r="I123" s="15">
        <v>-2311.48</v>
      </c>
    </row>
    <row r="124" spans="1:9" hidden="1" x14ac:dyDescent="0.4">
      <c r="A124" s="12">
        <v>40945</v>
      </c>
      <c r="B124" t="s">
        <v>141</v>
      </c>
      <c r="C124" t="s">
        <v>124</v>
      </c>
      <c r="D124" t="s">
        <v>119</v>
      </c>
      <c r="E124" t="s">
        <v>131</v>
      </c>
      <c r="F124" t="s">
        <v>104</v>
      </c>
      <c r="G124" t="s">
        <v>94</v>
      </c>
      <c r="H124" t="s">
        <v>93</v>
      </c>
      <c r="I124" s="15">
        <v>-235.95</v>
      </c>
    </row>
    <row r="125" spans="1:9" hidden="1" x14ac:dyDescent="0.4">
      <c r="A125" s="12">
        <v>40916</v>
      </c>
      <c r="B125" t="s">
        <v>141</v>
      </c>
      <c r="C125" t="s">
        <v>124</v>
      </c>
      <c r="D125" t="s">
        <v>106</v>
      </c>
      <c r="E125" t="s">
        <v>138</v>
      </c>
      <c r="F125" t="s">
        <v>100</v>
      </c>
      <c r="G125" t="s">
        <v>111</v>
      </c>
      <c r="H125" t="s">
        <v>93</v>
      </c>
      <c r="I125" s="15">
        <v>-1683.75</v>
      </c>
    </row>
    <row r="126" spans="1:9" hidden="1" x14ac:dyDescent="0.4">
      <c r="A126" s="12">
        <v>41256</v>
      </c>
      <c r="B126" t="s">
        <v>141</v>
      </c>
      <c r="C126" t="s">
        <v>124</v>
      </c>
      <c r="D126" t="s">
        <v>97</v>
      </c>
      <c r="E126" t="s">
        <v>129</v>
      </c>
      <c r="F126" t="s">
        <v>108</v>
      </c>
      <c r="G126" t="s">
        <v>135</v>
      </c>
      <c r="H126" t="s">
        <v>93</v>
      </c>
      <c r="I126" s="15">
        <v>-258.16000000000003</v>
      </c>
    </row>
    <row r="127" spans="1:9" hidden="1" x14ac:dyDescent="0.4">
      <c r="A127" s="12">
        <v>41032</v>
      </c>
      <c r="B127" t="s">
        <v>141</v>
      </c>
      <c r="C127" t="s">
        <v>98</v>
      </c>
      <c r="D127" t="s">
        <v>110</v>
      </c>
      <c r="E127" t="s">
        <v>121</v>
      </c>
      <c r="F127" t="s">
        <v>113</v>
      </c>
      <c r="G127" t="s">
        <v>135</v>
      </c>
      <c r="H127" t="s">
        <v>93</v>
      </c>
      <c r="I127" s="15">
        <v>-12597.5</v>
      </c>
    </row>
    <row r="128" spans="1:9" hidden="1" x14ac:dyDescent="0.4">
      <c r="A128" s="12">
        <v>41240</v>
      </c>
      <c r="B128" t="s">
        <v>141</v>
      </c>
      <c r="C128" t="s">
        <v>124</v>
      </c>
      <c r="D128" t="s">
        <v>106</v>
      </c>
      <c r="E128" t="s">
        <v>138</v>
      </c>
      <c r="F128" t="s">
        <v>104</v>
      </c>
      <c r="G128" t="s">
        <v>94</v>
      </c>
      <c r="H128" t="s">
        <v>93</v>
      </c>
      <c r="I128" s="15">
        <v>-456.62</v>
      </c>
    </row>
    <row r="129" spans="1:9" hidden="1" x14ac:dyDescent="0.4">
      <c r="A129" s="12">
        <v>41096</v>
      </c>
      <c r="B129" t="s">
        <v>141</v>
      </c>
      <c r="C129" t="s">
        <v>117</v>
      </c>
      <c r="D129" t="s">
        <v>106</v>
      </c>
      <c r="E129" t="s">
        <v>138</v>
      </c>
      <c r="F129" t="s">
        <v>112</v>
      </c>
      <c r="G129" t="s">
        <v>135</v>
      </c>
      <c r="H129">
        <v>33</v>
      </c>
      <c r="I129" s="15">
        <v>19801.98</v>
      </c>
    </row>
    <row r="130" spans="1:9" hidden="1" x14ac:dyDescent="0.4">
      <c r="A130" s="12">
        <v>41569</v>
      </c>
      <c r="B130" t="s">
        <v>141</v>
      </c>
      <c r="C130" t="s">
        <v>98</v>
      </c>
      <c r="D130" t="s">
        <v>102</v>
      </c>
      <c r="E130" t="s">
        <v>139</v>
      </c>
      <c r="F130" t="s">
        <v>95</v>
      </c>
      <c r="G130" t="s">
        <v>111</v>
      </c>
      <c r="H130" t="s">
        <v>93</v>
      </c>
      <c r="I130" s="15">
        <v>-12610.03</v>
      </c>
    </row>
    <row r="131" spans="1:9" hidden="1" x14ac:dyDescent="0.4">
      <c r="A131" s="12">
        <v>41609</v>
      </c>
      <c r="B131" t="s">
        <v>141</v>
      </c>
      <c r="C131" t="s">
        <v>124</v>
      </c>
      <c r="D131" t="s">
        <v>97</v>
      </c>
      <c r="E131" t="s">
        <v>133</v>
      </c>
      <c r="F131" t="s">
        <v>113</v>
      </c>
      <c r="G131" t="s">
        <v>107</v>
      </c>
      <c r="H131" t="s">
        <v>93</v>
      </c>
      <c r="I131" s="15">
        <v>-1417.76</v>
      </c>
    </row>
    <row r="132" spans="1:9" hidden="1" x14ac:dyDescent="0.4">
      <c r="A132" s="12">
        <v>41244</v>
      </c>
      <c r="B132" t="s">
        <v>141</v>
      </c>
      <c r="C132" t="s">
        <v>98</v>
      </c>
      <c r="D132" t="s">
        <v>102</v>
      </c>
      <c r="E132" t="s">
        <v>136</v>
      </c>
      <c r="F132" t="s">
        <v>112</v>
      </c>
      <c r="G132" t="s">
        <v>130</v>
      </c>
      <c r="H132" t="s">
        <v>93</v>
      </c>
      <c r="I132" s="15">
        <v>-9239.7099999999991</v>
      </c>
    </row>
    <row r="133" spans="1:9" hidden="1" x14ac:dyDescent="0.4">
      <c r="A133" s="12">
        <v>41480</v>
      </c>
      <c r="B133" t="s">
        <v>141</v>
      </c>
      <c r="C133" t="s">
        <v>122</v>
      </c>
      <c r="D133" t="s">
        <v>97</v>
      </c>
      <c r="E133" t="s">
        <v>133</v>
      </c>
      <c r="F133" t="s">
        <v>112</v>
      </c>
      <c r="G133" t="s">
        <v>94</v>
      </c>
      <c r="H133" t="s">
        <v>93</v>
      </c>
      <c r="I133" s="15">
        <v>-2652.14</v>
      </c>
    </row>
    <row r="134" spans="1:9" hidden="1" x14ac:dyDescent="0.4">
      <c r="A134" s="12">
        <v>41301</v>
      </c>
      <c r="B134" t="s">
        <v>141</v>
      </c>
      <c r="C134" t="s">
        <v>98</v>
      </c>
      <c r="D134" t="s">
        <v>106</v>
      </c>
      <c r="E134" t="s">
        <v>134</v>
      </c>
      <c r="F134" t="s">
        <v>112</v>
      </c>
      <c r="G134" t="s">
        <v>135</v>
      </c>
      <c r="H134" t="s">
        <v>93</v>
      </c>
      <c r="I134" s="15">
        <v>-1875.23</v>
      </c>
    </row>
    <row r="135" spans="1:9" hidden="1" x14ac:dyDescent="0.4">
      <c r="A135" s="12">
        <v>41230</v>
      </c>
      <c r="B135" t="s">
        <v>141</v>
      </c>
      <c r="C135" t="s">
        <v>126</v>
      </c>
      <c r="D135" t="s">
        <v>102</v>
      </c>
      <c r="E135" t="s">
        <v>139</v>
      </c>
      <c r="F135" t="s">
        <v>112</v>
      </c>
      <c r="G135" t="s">
        <v>111</v>
      </c>
      <c r="H135" t="s">
        <v>93</v>
      </c>
      <c r="I135" s="15">
        <v>-5426.7</v>
      </c>
    </row>
    <row r="136" spans="1:9" hidden="1" x14ac:dyDescent="0.4">
      <c r="A136" s="12">
        <v>41556</v>
      </c>
      <c r="B136" t="s">
        <v>141</v>
      </c>
      <c r="C136" t="s">
        <v>98</v>
      </c>
      <c r="D136" t="s">
        <v>119</v>
      </c>
      <c r="E136" t="s">
        <v>118</v>
      </c>
      <c r="F136" t="s">
        <v>113</v>
      </c>
      <c r="G136" t="s">
        <v>111</v>
      </c>
      <c r="H136" t="s">
        <v>93</v>
      </c>
      <c r="I136" s="15">
        <v>-9830.9599999999991</v>
      </c>
    </row>
    <row r="137" spans="1:9" hidden="1" x14ac:dyDescent="0.4">
      <c r="A137" s="12">
        <v>41173</v>
      </c>
      <c r="B137" t="s">
        <v>141</v>
      </c>
      <c r="C137" t="s">
        <v>122</v>
      </c>
      <c r="D137" t="s">
        <v>102</v>
      </c>
      <c r="E137" t="s">
        <v>139</v>
      </c>
      <c r="F137" t="s">
        <v>112</v>
      </c>
      <c r="G137" t="s">
        <v>111</v>
      </c>
      <c r="H137" t="s">
        <v>93</v>
      </c>
      <c r="I137" s="15">
        <v>-2984.69</v>
      </c>
    </row>
    <row r="138" spans="1:9" hidden="1" x14ac:dyDescent="0.4">
      <c r="A138" s="12">
        <v>41624</v>
      </c>
      <c r="B138" t="s">
        <v>141</v>
      </c>
      <c r="C138" t="s">
        <v>103</v>
      </c>
      <c r="D138" t="s">
        <v>110</v>
      </c>
      <c r="E138" t="s">
        <v>132</v>
      </c>
      <c r="F138" t="s">
        <v>100</v>
      </c>
      <c r="G138" t="s">
        <v>107</v>
      </c>
      <c r="H138" t="s">
        <v>93</v>
      </c>
      <c r="I138" s="15">
        <v>-5937.55</v>
      </c>
    </row>
    <row r="139" spans="1:9" hidden="1" x14ac:dyDescent="0.4">
      <c r="A139" s="12">
        <v>41361</v>
      </c>
      <c r="B139" t="s">
        <v>141</v>
      </c>
      <c r="C139" t="s">
        <v>103</v>
      </c>
      <c r="D139" t="s">
        <v>106</v>
      </c>
      <c r="E139" t="s">
        <v>138</v>
      </c>
      <c r="F139" t="s">
        <v>95</v>
      </c>
      <c r="G139" t="s">
        <v>135</v>
      </c>
      <c r="H139" t="s">
        <v>93</v>
      </c>
      <c r="I139" s="15">
        <v>-5561.12</v>
      </c>
    </row>
    <row r="140" spans="1:9" hidden="1" x14ac:dyDescent="0.4">
      <c r="A140" s="12">
        <v>41055</v>
      </c>
      <c r="B140" t="s">
        <v>141</v>
      </c>
      <c r="C140" t="s">
        <v>122</v>
      </c>
      <c r="D140" t="s">
        <v>119</v>
      </c>
      <c r="E140" t="s">
        <v>131</v>
      </c>
      <c r="F140" t="s">
        <v>95</v>
      </c>
      <c r="G140" t="s">
        <v>135</v>
      </c>
      <c r="H140" t="s">
        <v>93</v>
      </c>
      <c r="I140" s="15">
        <v>-620.21</v>
      </c>
    </row>
    <row r="141" spans="1:9" hidden="1" x14ac:dyDescent="0.4">
      <c r="A141" s="12">
        <v>41206</v>
      </c>
      <c r="B141" t="s">
        <v>141</v>
      </c>
      <c r="C141" t="s">
        <v>117</v>
      </c>
      <c r="D141" t="s">
        <v>119</v>
      </c>
      <c r="E141" t="s">
        <v>118</v>
      </c>
      <c r="F141" t="s">
        <v>112</v>
      </c>
      <c r="G141" t="s">
        <v>99</v>
      </c>
      <c r="H141">
        <v>13</v>
      </c>
      <c r="I141" s="15">
        <v>7530.41</v>
      </c>
    </row>
    <row r="142" spans="1:9" hidden="1" x14ac:dyDescent="0.4">
      <c r="A142" s="12">
        <v>41541</v>
      </c>
      <c r="B142" t="s">
        <v>141</v>
      </c>
      <c r="C142" t="s">
        <v>126</v>
      </c>
      <c r="D142" t="s">
        <v>97</v>
      </c>
      <c r="E142" t="s">
        <v>140</v>
      </c>
      <c r="F142" t="s">
        <v>100</v>
      </c>
      <c r="G142" t="s">
        <v>120</v>
      </c>
      <c r="H142" t="s">
        <v>93</v>
      </c>
      <c r="I142" s="15">
        <v>-5873.94</v>
      </c>
    </row>
    <row r="143" spans="1:9" x14ac:dyDescent="0.4">
      <c r="A143" s="12">
        <v>41113</v>
      </c>
      <c r="B143" t="s">
        <v>141</v>
      </c>
      <c r="C143" t="s">
        <v>117</v>
      </c>
      <c r="D143" t="s">
        <v>110</v>
      </c>
      <c r="E143" t="s">
        <v>109</v>
      </c>
      <c r="F143" t="s">
        <v>95</v>
      </c>
      <c r="G143" t="s">
        <v>137</v>
      </c>
      <c r="H143">
        <v>27</v>
      </c>
      <c r="I143" s="15">
        <v>16175.11</v>
      </c>
    </row>
    <row r="144" spans="1:9" hidden="1" x14ac:dyDescent="0.4">
      <c r="A144" s="12">
        <v>41332</v>
      </c>
      <c r="B144" t="s">
        <v>141</v>
      </c>
      <c r="C144" t="s">
        <v>122</v>
      </c>
      <c r="D144" t="s">
        <v>106</v>
      </c>
      <c r="E144" t="s">
        <v>134</v>
      </c>
      <c r="F144" t="s">
        <v>113</v>
      </c>
      <c r="G144" t="s">
        <v>120</v>
      </c>
      <c r="H144" t="s">
        <v>93</v>
      </c>
      <c r="I144" s="15">
        <v>-1952.74</v>
      </c>
    </row>
    <row r="145" spans="1:9" hidden="1" x14ac:dyDescent="0.4">
      <c r="A145" s="12">
        <v>41011</v>
      </c>
      <c r="B145" t="s">
        <v>141</v>
      </c>
      <c r="C145" t="s">
        <v>117</v>
      </c>
      <c r="D145" t="s">
        <v>119</v>
      </c>
      <c r="E145" t="s">
        <v>123</v>
      </c>
      <c r="F145" t="s">
        <v>112</v>
      </c>
      <c r="G145" t="s">
        <v>111</v>
      </c>
      <c r="H145">
        <v>23</v>
      </c>
      <c r="I145" s="15">
        <v>28933.07</v>
      </c>
    </row>
    <row r="146" spans="1:9" hidden="1" x14ac:dyDescent="0.4">
      <c r="A146" s="12">
        <v>41509</v>
      </c>
      <c r="B146" t="s">
        <v>141</v>
      </c>
      <c r="C146" t="s">
        <v>126</v>
      </c>
      <c r="D146" t="s">
        <v>119</v>
      </c>
      <c r="E146" t="s">
        <v>123</v>
      </c>
      <c r="F146" t="s">
        <v>112</v>
      </c>
      <c r="G146" t="s">
        <v>115</v>
      </c>
      <c r="H146" t="s">
        <v>93</v>
      </c>
      <c r="I146" s="15">
        <v>-1946.23</v>
      </c>
    </row>
    <row r="147" spans="1:9" hidden="1" x14ac:dyDescent="0.4">
      <c r="A147" s="12">
        <v>41508</v>
      </c>
      <c r="B147" t="s">
        <v>141</v>
      </c>
      <c r="C147" t="s">
        <v>122</v>
      </c>
      <c r="D147" t="s">
        <v>102</v>
      </c>
      <c r="E147" t="s">
        <v>136</v>
      </c>
      <c r="F147" t="s">
        <v>108</v>
      </c>
      <c r="G147" t="s">
        <v>137</v>
      </c>
      <c r="H147" t="s">
        <v>93</v>
      </c>
      <c r="I147" s="15">
        <v>-1931.05</v>
      </c>
    </row>
    <row r="148" spans="1:9" hidden="1" x14ac:dyDescent="0.4">
      <c r="A148" s="12">
        <v>41359</v>
      </c>
      <c r="B148" t="s">
        <v>141</v>
      </c>
      <c r="C148" t="s">
        <v>122</v>
      </c>
      <c r="D148" t="s">
        <v>106</v>
      </c>
      <c r="E148" t="s">
        <v>138</v>
      </c>
      <c r="F148" t="s">
        <v>100</v>
      </c>
      <c r="G148" t="s">
        <v>135</v>
      </c>
      <c r="H148" t="s">
        <v>93</v>
      </c>
      <c r="I148" s="15">
        <v>-1179.3599999999999</v>
      </c>
    </row>
    <row r="149" spans="1:9" hidden="1" x14ac:dyDescent="0.4">
      <c r="A149" s="12">
        <v>41524</v>
      </c>
      <c r="B149" t="s">
        <v>141</v>
      </c>
      <c r="C149" t="s">
        <v>124</v>
      </c>
      <c r="D149" t="s">
        <v>119</v>
      </c>
      <c r="E149" t="s">
        <v>131</v>
      </c>
      <c r="F149" t="s">
        <v>112</v>
      </c>
      <c r="G149" t="s">
        <v>135</v>
      </c>
      <c r="H149" t="s">
        <v>93</v>
      </c>
      <c r="I149" s="15">
        <v>-334.88</v>
      </c>
    </row>
    <row r="150" spans="1:9" hidden="1" x14ac:dyDescent="0.4">
      <c r="A150" s="12">
        <v>41309</v>
      </c>
      <c r="B150" t="s">
        <v>141</v>
      </c>
      <c r="C150" t="s">
        <v>98</v>
      </c>
      <c r="D150" t="s">
        <v>106</v>
      </c>
      <c r="E150" t="s">
        <v>105</v>
      </c>
      <c r="F150" t="s">
        <v>112</v>
      </c>
      <c r="G150" t="s">
        <v>120</v>
      </c>
      <c r="H150" t="s">
        <v>93</v>
      </c>
      <c r="I150" s="15">
        <v>-2171.4299999999998</v>
      </c>
    </row>
    <row r="151" spans="1:9" hidden="1" x14ac:dyDescent="0.4">
      <c r="A151" s="12">
        <v>41303</v>
      </c>
      <c r="B151" t="s">
        <v>141</v>
      </c>
      <c r="C151" t="s">
        <v>103</v>
      </c>
      <c r="D151" t="s">
        <v>106</v>
      </c>
      <c r="E151" t="s">
        <v>114</v>
      </c>
      <c r="F151" t="s">
        <v>113</v>
      </c>
      <c r="G151" t="s">
        <v>135</v>
      </c>
      <c r="H151" t="s">
        <v>93</v>
      </c>
      <c r="I151" s="15">
        <v>-2503.5500000000002</v>
      </c>
    </row>
    <row r="152" spans="1:9" hidden="1" x14ac:dyDescent="0.4">
      <c r="A152" s="12">
        <v>40969</v>
      </c>
      <c r="B152" t="s">
        <v>141</v>
      </c>
      <c r="C152" t="s">
        <v>117</v>
      </c>
      <c r="D152" t="s">
        <v>119</v>
      </c>
      <c r="E152" t="s">
        <v>118</v>
      </c>
      <c r="F152" t="s">
        <v>95</v>
      </c>
      <c r="G152" t="s">
        <v>135</v>
      </c>
      <c r="H152">
        <v>14</v>
      </c>
      <c r="I152" s="15">
        <v>8838.59</v>
      </c>
    </row>
    <row r="153" spans="1:9" hidden="1" x14ac:dyDescent="0.4">
      <c r="A153" s="12">
        <v>41324</v>
      </c>
      <c r="B153" t="s">
        <v>141</v>
      </c>
      <c r="C153" t="s">
        <v>122</v>
      </c>
      <c r="D153" t="s">
        <v>97</v>
      </c>
      <c r="E153" t="s">
        <v>140</v>
      </c>
      <c r="F153" t="s">
        <v>113</v>
      </c>
      <c r="G153" t="s">
        <v>137</v>
      </c>
      <c r="H153" t="s">
        <v>93</v>
      </c>
      <c r="I153" s="15">
        <v>-1763.04</v>
      </c>
    </row>
    <row r="154" spans="1:9" hidden="1" x14ac:dyDescent="0.4">
      <c r="A154" s="12">
        <v>40958</v>
      </c>
      <c r="B154" t="s">
        <v>141</v>
      </c>
      <c r="C154" t="s">
        <v>117</v>
      </c>
      <c r="D154" t="s">
        <v>97</v>
      </c>
      <c r="E154" t="s">
        <v>140</v>
      </c>
      <c r="F154" t="s">
        <v>108</v>
      </c>
      <c r="G154" t="s">
        <v>130</v>
      </c>
      <c r="H154">
        <v>34</v>
      </c>
      <c r="I154" s="15">
        <v>30779.29</v>
      </c>
    </row>
    <row r="155" spans="1:9" hidden="1" x14ac:dyDescent="0.4">
      <c r="A155" s="12">
        <v>40925</v>
      </c>
      <c r="B155" t="s">
        <v>141</v>
      </c>
      <c r="C155" t="s">
        <v>98</v>
      </c>
      <c r="D155" t="s">
        <v>97</v>
      </c>
      <c r="E155" t="s">
        <v>133</v>
      </c>
      <c r="F155" t="s">
        <v>108</v>
      </c>
      <c r="G155" t="s">
        <v>115</v>
      </c>
      <c r="H155" t="s">
        <v>93</v>
      </c>
      <c r="I155" s="15">
        <v>-7485.62</v>
      </c>
    </row>
    <row r="156" spans="1:9" hidden="1" x14ac:dyDescent="0.4">
      <c r="A156" s="12">
        <v>41444</v>
      </c>
      <c r="B156" t="s">
        <v>141</v>
      </c>
      <c r="C156" t="s">
        <v>124</v>
      </c>
      <c r="D156" t="s">
        <v>106</v>
      </c>
      <c r="E156" t="s">
        <v>134</v>
      </c>
      <c r="F156" t="s">
        <v>104</v>
      </c>
      <c r="G156" t="s">
        <v>99</v>
      </c>
      <c r="H156" t="s">
        <v>93</v>
      </c>
      <c r="I156" s="15">
        <v>-162.62</v>
      </c>
    </row>
    <row r="157" spans="1:9" hidden="1" x14ac:dyDescent="0.4">
      <c r="A157" s="12">
        <v>41358</v>
      </c>
      <c r="B157" t="s">
        <v>141</v>
      </c>
      <c r="C157" t="s">
        <v>126</v>
      </c>
      <c r="D157" t="s">
        <v>110</v>
      </c>
      <c r="E157" t="s">
        <v>121</v>
      </c>
      <c r="F157" t="s">
        <v>113</v>
      </c>
      <c r="G157" t="s">
        <v>137</v>
      </c>
      <c r="H157" t="s">
        <v>93</v>
      </c>
      <c r="I157" s="15">
        <v>-9231.9</v>
      </c>
    </row>
    <row r="158" spans="1:9" hidden="1" x14ac:dyDescent="0.4">
      <c r="A158" s="12">
        <v>41138</v>
      </c>
      <c r="B158" t="s">
        <v>141</v>
      </c>
      <c r="C158" t="s">
        <v>126</v>
      </c>
      <c r="D158" t="s">
        <v>119</v>
      </c>
      <c r="E158" t="s">
        <v>131</v>
      </c>
      <c r="F158" t="s">
        <v>113</v>
      </c>
      <c r="G158" t="s">
        <v>111</v>
      </c>
      <c r="H158" t="s">
        <v>93</v>
      </c>
      <c r="I158" s="15">
        <v>-2395.91</v>
      </c>
    </row>
    <row r="159" spans="1:9" hidden="1" x14ac:dyDescent="0.4">
      <c r="A159" s="12">
        <v>41206</v>
      </c>
      <c r="B159" t="s">
        <v>141</v>
      </c>
      <c r="C159" t="s">
        <v>117</v>
      </c>
      <c r="D159" t="s">
        <v>102</v>
      </c>
      <c r="E159" t="s">
        <v>136</v>
      </c>
      <c r="F159" t="s">
        <v>95</v>
      </c>
      <c r="G159" t="s">
        <v>120</v>
      </c>
      <c r="H159">
        <v>54</v>
      </c>
      <c r="I159" s="15">
        <v>39002.68</v>
      </c>
    </row>
    <row r="160" spans="1:9" hidden="1" x14ac:dyDescent="0.4">
      <c r="A160" s="12">
        <v>41495</v>
      </c>
      <c r="B160" t="s">
        <v>141</v>
      </c>
      <c r="C160" t="s">
        <v>126</v>
      </c>
      <c r="D160" t="s">
        <v>110</v>
      </c>
      <c r="E160" t="s">
        <v>109</v>
      </c>
      <c r="F160" t="s">
        <v>113</v>
      </c>
      <c r="G160" t="s">
        <v>94</v>
      </c>
      <c r="H160" t="s">
        <v>93</v>
      </c>
      <c r="I160" s="15">
        <v>-4757.42</v>
      </c>
    </row>
    <row r="161" spans="1:9" hidden="1" x14ac:dyDescent="0.4">
      <c r="A161" s="12">
        <v>40929</v>
      </c>
      <c r="B161" t="s">
        <v>141</v>
      </c>
      <c r="C161" t="s">
        <v>126</v>
      </c>
      <c r="D161" t="s">
        <v>110</v>
      </c>
      <c r="E161" t="s">
        <v>121</v>
      </c>
      <c r="F161" t="s">
        <v>108</v>
      </c>
      <c r="G161" t="s">
        <v>107</v>
      </c>
      <c r="H161" t="s">
        <v>93</v>
      </c>
      <c r="I161" s="15">
        <v>-16934.669999999998</v>
      </c>
    </row>
    <row r="162" spans="1:9" hidden="1" x14ac:dyDescent="0.4">
      <c r="A162" s="12">
        <v>41425</v>
      </c>
      <c r="B162" t="s">
        <v>141</v>
      </c>
      <c r="C162" t="s">
        <v>124</v>
      </c>
      <c r="D162" t="s">
        <v>106</v>
      </c>
      <c r="E162" t="s">
        <v>134</v>
      </c>
      <c r="F162" t="s">
        <v>113</v>
      </c>
      <c r="G162" t="s">
        <v>135</v>
      </c>
      <c r="H162" t="s">
        <v>93</v>
      </c>
      <c r="I162" s="15">
        <v>-304.11</v>
      </c>
    </row>
    <row r="163" spans="1:9" hidden="1" x14ac:dyDescent="0.4">
      <c r="A163" s="12">
        <v>41411</v>
      </c>
      <c r="B163" t="s">
        <v>141</v>
      </c>
      <c r="C163" t="s">
        <v>117</v>
      </c>
      <c r="D163" t="s">
        <v>106</v>
      </c>
      <c r="E163" t="s">
        <v>138</v>
      </c>
      <c r="F163" t="s">
        <v>112</v>
      </c>
      <c r="G163" t="s">
        <v>120</v>
      </c>
      <c r="H163">
        <v>20</v>
      </c>
      <c r="I163" s="15">
        <v>14011.06</v>
      </c>
    </row>
    <row r="164" spans="1:9" hidden="1" x14ac:dyDescent="0.4">
      <c r="A164" s="12">
        <v>41401</v>
      </c>
      <c r="B164" t="s">
        <v>141</v>
      </c>
      <c r="C164" t="s">
        <v>103</v>
      </c>
      <c r="D164" t="s">
        <v>106</v>
      </c>
      <c r="E164" t="s">
        <v>105</v>
      </c>
      <c r="F164" t="s">
        <v>104</v>
      </c>
      <c r="G164" t="s">
        <v>130</v>
      </c>
      <c r="H164" t="s">
        <v>93</v>
      </c>
      <c r="I164" s="15">
        <v>-2248.7800000000002</v>
      </c>
    </row>
    <row r="165" spans="1:9" hidden="1" x14ac:dyDescent="0.4">
      <c r="A165" s="12">
        <v>41439</v>
      </c>
      <c r="B165" t="s">
        <v>141</v>
      </c>
      <c r="C165" t="s">
        <v>124</v>
      </c>
      <c r="D165" t="s">
        <v>106</v>
      </c>
      <c r="E165" t="s">
        <v>138</v>
      </c>
      <c r="F165" t="s">
        <v>95</v>
      </c>
      <c r="G165" t="s">
        <v>135</v>
      </c>
      <c r="H165" t="s">
        <v>93</v>
      </c>
      <c r="I165" s="15">
        <v>-345.52</v>
      </c>
    </row>
    <row r="166" spans="1:9" hidden="1" x14ac:dyDescent="0.4">
      <c r="A166" s="12">
        <v>40947</v>
      </c>
      <c r="B166" t="s">
        <v>141</v>
      </c>
      <c r="C166" t="s">
        <v>124</v>
      </c>
      <c r="D166" t="s">
        <v>110</v>
      </c>
      <c r="E166" t="s">
        <v>121</v>
      </c>
      <c r="F166" t="s">
        <v>113</v>
      </c>
      <c r="G166" t="s">
        <v>115</v>
      </c>
      <c r="H166" t="s">
        <v>93</v>
      </c>
      <c r="I166" s="15">
        <v>-806.78</v>
      </c>
    </row>
    <row r="167" spans="1:9" hidden="1" x14ac:dyDescent="0.4">
      <c r="A167" s="12">
        <v>41211</v>
      </c>
      <c r="B167" t="s">
        <v>141</v>
      </c>
      <c r="C167" t="s">
        <v>124</v>
      </c>
      <c r="D167" t="s">
        <v>106</v>
      </c>
      <c r="E167" t="s">
        <v>134</v>
      </c>
      <c r="F167" t="s">
        <v>112</v>
      </c>
      <c r="G167" t="s">
        <v>130</v>
      </c>
      <c r="H167" t="s">
        <v>93</v>
      </c>
      <c r="I167" s="15">
        <v>-274.74</v>
      </c>
    </row>
    <row r="168" spans="1:9" hidden="1" x14ac:dyDescent="0.4">
      <c r="A168" s="12">
        <v>41119</v>
      </c>
      <c r="B168" t="s">
        <v>141</v>
      </c>
      <c r="C168" t="s">
        <v>103</v>
      </c>
      <c r="D168" t="s">
        <v>97</v>
      </c>
      <c r="E168" t="s">
        <v>140</v>
      </c>
      <c r="F168" t="s">
        <v>100</v>
      </c>
      <c r="G168" t="s">
        <v>107</v>
      </c>
      <c r="H168" t="s">
        <v>93</v>
      </c>
      <c r="I168" s="15">
        <v>-5801.28</v>
      </c>
    </row>
    <row r="169" spans="1:9" hidden="1" x14ac:dyDescent="0.4">
      <c r="A169" s="12">
        <v>41612</v>
      </c>
      <c r="B169" t="s">
        <v>141</v>
      </c>
      <c r="C169" t="s">
        <v>117</v>
      </c>
      <c r="D169" t="s">
        <v>110</v>
      </c>
      <c r="E169" t="s">
        <v>132</v>
      </c>
      <c r="F169" t="s">
        <v>95</v>
      </c>
      <c r="G169" t="s">
        <v>135</v>
      </c>
      <c r="H169">
        <v>14</v>
      </c>
      <c r="I169" s="15">
        <v>8262.7800000000007</v>
      </c>
    </row>
    <row r="170" spans="1:9" hidden="1" x14ac:dyDescent="0.4">
      <c r="A170" s="12">
        <v>41229</v>
      </c>
      <c r="B170" t="s">
        <v>141</v>
      </c>
      <c r="C170" t="s">
        <v>124</v>
      </c>
      <c r="D170" t="s">
        <v>97</v>
      </c>
      <c r="E170" t="s">
        <v>133</v>
      </c>
      <c r="F170" t="s">
        <v>100</v>
      </c>
      <c r="G170" t="s">
        <v>115</v>
      </c>
      <c r="H170" t="s">
        <v>93</v>
      </c>
      <c r="I170" s="15">
        <v>-787.45</v>
      </c>
    </row>
    <row r="171" spans="1:9" hidden="1" x14ac:dyDescent="0.4">
      <c r="A171" s="12">
        <v>41177</v>
      </c>
      <c r="B171" t="s">
        <v>141</v>
      </c>
      <c r="C171" t="s">
        <v>122</v>
      </c>
      <c r="D171" t="s">
        <v>102</v>
      </c>
      <c r="E171" t="s">
        <v>116</v>
      </c>
      <c r="F171" t="s">
        <v>112</v>
      </c>
      <c r="G171" t="s">
        <v>107</v>
      </c>
      <c r="H171" t="s">
        <v>93</v>
      </c>
      <c r="I171" s="15">
        <v>-2135.5100000000002</v>
      </c>
    </row>
    <row r="172" spans="1:9" hidden="1" x14ac:dyDescent="0.4">
      <c r="A172" s="12">
        <v>41088</v>
      </c>
      <c r="B172" t="s">
        <v>141</v>
      </c>
      <c r="C172" t="s">
        <v>124</v>
      </c>
      <c r="D172" t="s">
        <v>110</v>
      </c>
      <c r="E172" t="s">
        <v>109</v>
      </c>
      <c r="F172" t="s">
        <v>112</v>
      </c>
      <c r="G172" t="s">
        <v>120</v>
      </c>
      <c r="H172" t="s">
        <v>93</v>
      </c>
      <c r="I172" s="15">
        <v>-996.18</v>
      </c>
    </row>
    <row r="173" spans="1:9" hidden="1" x14ac:dyDescent="0.4">
      <c r="A173" s="12">
        <v>41176</v>
      </c>
      <c r="B173" t="s">
        <v>141</v>
      </c>
      <c r="C173" t="s">
        <v>98</v>
      </c>
      <c r="D173" t="s">
        <v>106</v>
      </c>
      <c r="E173" t="s">
        <v>134</v>
      </c>
      <c r="F173" t="s">
        <v>112</v>
      </c>
      <c r="G173" t="s">
        <v>130</v>
      </c>
      <c r="H173" t="s">
        <v>93</v>
      </c>
      <c r="I173" s="15">
        <v>-3196.18</v>
      </c>
    </row>
    <row r="174" spans="1:9" hidden="1" x14ac:dyDescent="0.4">
      <c r="A174" s="12">
        <v>41556</v>
      </c>
      <c r="B174" t="s">
        <v>141</v>
      </c>
      <c r="C174" t="s">
        <v>103</v>
      </c>
      <c r="D174" t="s">
        <v>97</v>
      </c>
      <c r="E174" t="s">
        <v>133</v>
      </c>
      <c r="F174" t="s">
        <v>112</v>
      </c>
      <c r="G174" t="s">
        <v>137</v>
      </c>
      <c r="H174" t="s">
        <v>93</v>
      </c>
      <c r="I174" s="15">
        <v>-4965.32</v>
      </c>
    </row>
    <row r="175" spans="1:9" hidden="1" x14ac:dyDescent="0.4">
      <c r="A175" s="12">
        <v>41604</v>
      </c>
      <c r="B175" t="s">
        <v>141</v>
      </c>
      <c r="C175" t="s">
        <v>98</v>
      </c>
      <c r="D175" t="s">
        <v>102</v>
      </c>
      <c r="E175" t="s">
        <v>101</v>
      </c>
      <c r="F175" t="s">
        <v>108</v>
      </c>
      <c r="G175" t="s">
        <v>130</v>
      </c>
      <c r="H175" t="s">
        <v>93</v>
      </c>
      <c r="I175" s="15">
        <v>-6056.29</v>
      </c>
    </row>
    <row r="176" spans="1:9" hidden="1" x14ac:dyDescent="0.4">
      <c r="A176" s="12">
        <v>41556</v>
      </c>
      <c r="B176" t="s">
        <v>141</v>
      </c>
      <c r="C176" t="s">
        <v>122</v>
      </c>
      <c r="D176" t="s">
        <v>106</v>
      </c>
      <c r="E176" t="s">
        <v>114</v>
      </c>
      <c r="F176" t="s">
        <v>112</v>
      </c>
      <c r="G176" t="s">
        <v>135</v>
      </c>
      <c r="H176" t="s">
        <v>93</v>
      </c>
      <c r="I176" s="15">
        <v>-2066.96</v>
      </c>
    </row>
    <row r="177" spans="1:9" hidden="1" x14ac:dyDescent="0.4">
      <c r="A177" s="12">
        <v>41420</v>
      </c>
      <c r="B177" t="s">
        <v>141</v>
      </c>
      <c r="C177" t="s">
        <v>122</v>
      </c>
      <c r="D177" t="s">
        <v>106</v>
      </c>
      <c r="E177" t="s">
        <v>138</v>
      </c>
      <c r="F177" t="s">
        <v>108</v>
      </c>
      <c r="G177" t="s">
        <v>111</v>
      </c>
      <c r="H177" t="s">
        <v>93</v>
      </c>
      <c r="I177" s="15">
        <v>-2889.35</v>
      </c>
    </row>
    <row r="178" spans="1:9" hidden="1" x14ac:dyDescent="0.4">
      <c r="A178" s="12">
        <v>41228</v>
      </c>
      <c r="B178" t="s">
        <v>141</v>
      </c>
      <c r="C178" t="s">
        <v>126</v>
      </c>
      <c r="D178" t="s">
        <v>119</v>
      </c>
      <c r="E178" t="s">
        <v>125</v>
      </c>
      <c r="F178" t="s">
        <v>108</v>
      </c>
      <c r="G178" t="s">
        <v>137</v>
      </c>
      <c r="H178" t="s">
        <v>93</v>
      </c>
      <c r="I178" s="15">
        <v>-13162.36</v>
      </c>
    </row>
    <row r="179" spans="1:9" hidden="1" x14ac:dyDescent="0.4">
      <c r="A179" s="12">
        <v>41563</v>
      </c>
      <c r="B179" t="s">
        <v>141</v>
      </c>
      <c r="C179" t="s">
        <v>117</v>
      </c>
      <c r="D179" t="s">
        <v>119</v>
      </c>
      <c r="E179" t="s">
        <v>118</v>
      </c>
      <c r="F179" t="s">
        <v>108</v>
      </c>
      <c r="G179" t="s">
        <v>107</v>
      </c>
      <c r="H179">
        <v>14</v>
      </c>
      <c r="I179" s="15">
        <v>9801.25</v>
      </c>
    </row>
    <row r="180" spans="1:9" hidden="1" x14ac:dyDescent="0.4">
      <c r="A180" s="12">
        <v>41416</v>
      </c>
      <c r="B180" t="s">
        <v>141</v>
      </c>
      <c r="C180" t="s">
        <v>117</v>
      </c>
      <c r="D180" t="s">
        <v>119</v>
      </c>
      <c r="E180" t="s">
        <v>131</v>
      </c>
      <c r="F180" t="s">
        <v>112</v>
      </c>
      <c r="G180" t="s">
        <v>94</v>
      </c>
      <c r="H180">
        <v>12</v>
      </c>
      <c r="I180" s="15">
        <v>9634.69</v>
      </c>
    </row>
    <row r="181" spans="1:9" hidden="1" x14ac:dyDescent="0.4">
      <c r="A181" s="12">
        <v>41230</v>
      </c>
      <c r="B181" t="s">
        <v>141</v>
      </c>
      <c r="C181" t="s">
        <v>98</v>
      </c>
      <c r="D181" t="s">
        <v>119</v>
      </c>
      <c r="E181" t="s">
        <v>118</v>
      </c>
      <c r="F181" t="s">
        <v>108</v>
      </c>
      <c r="G181" t="s">
        <v>94</v>
      </c>
      <c r="H181" t="s">
        <v>93</v>
      </c>
      <c r="I181" s="15">
        <v>-3201.28</v>
      </c>
    </row>
    <row r="182" spans="1:9" hidden="1" x14ac:dyDescent="0.4">
      <c r="A182" s="12">
        <v>41331</v>
      </c>
      <c r="B182" t="s">
        <v>141</v>
      </c>
      <c r="C182" t="s">
        <v>103</v>
      </c>
      <c r="D182" t="s">
        <v>110</v>
      </c>
      <c r="E182" t="s">
        <v>109</v>
      </c>
      <c r="F182" t="s">
        <v>113</v>
      </c>
      <c r="G182" t="s">
        <v>135</v>
      </c>
      <c r="H182" t="s">
        <v>93</v>
      </c>
      <c r="I182" s="15">
        <v>-5107.6499999999996</v>
      </c>
    </row>
    <row r="183" spans="1:9" hidden="1" x14ac:dyDescent="0.4">
      <c r="A183" s="12">
        <v>40953</v>
      </c>
      <c r="B183" t="s">
        <v>141</v>
      </c>
      <c r="C183" t="s">
        <v>98</v>
      </c>
      <c r="D183" t="s">
        <v>119</v>
      </c>
      <c r="E183" t="s">
        <v>131</v>
      </c>
      <c r="F183" t="s">
        <v>113</v>
      </c>
      <c r="G183" t="s">
        <v>120</v>
      </c>
      <c r="H183" t="s">
        <v>93</v>
      </c>
      <c r="I183" s="15">
        <v>-4826.62</v>
      </c>
    </row>
    <row r="184" spans="1:9" hidden="1" x14ac:dyDescent="0.4">
      <c r="A184" s="12">
        <v>41046</v>
      </c>
      <c r="B184" t="s">
        <v>141</v>
      </c>
      <c r="C184" t="s">
        <v>126</v>
      </c>
      <c r="D184" t="s">
        <v>102</v>
      </c>
      <c r="E184" t="s">
        <v>101</v>
      </c>
      <c r="F184" t="s">
        <v>95</v>
      </c>
      <c r="G184" t="s">
        <v>115</v>
      </c>
      <c r="H184" t="s">
        <v>93</v>
      </c>
      <c r="I184" s="15">
        <v>-2726.25</v>
      </c>
    </row>
    <row r="185" spans="1:9" hidden="1" x14ac:dyDescent="0.4">
      <c r="A185" s="12">
        <v>41019</v>
      </c>
      <c r="B185" t="s">
        <v>141</v>
      </c>
      <c r="C185" t="s">
        <v>124</v>
      </c>
      <c r="D185" t="s">
        <v>110</v>
      </c>
      <c r="E185" t="s">
        <v>109</v>
      </c>
      <c r="F185" t="s">
        <v>108</v>
      </c>
      <c r="G185" t="s">
        <v>120</v>
      </c>
      <c r="H185" t="s">
        <v>93</v>
      </c>
      <c r="I185" s="15">
        <v>-535.66</v>
      </c>
    </row>
    <row r="186" spans="1:9" hidden="1" x14ac:dyDescent="0.4">
      <c r="A186" s="12">
        <v>41004</v>
      </c>
      <c r="B186" t="s">
        <v>141</v>
      </c>
      <c r="C186" t="s">
        <v>122</v>
      </c>
      <c r="D186" t="s">
        <v>106</v>
      </c>
      <c r="E186" t="s">
        <v>134</v>
      </c>
      <c r="F186" t="s">
        <v>95</v>
      </c>
      <c r="G186" t="s">
        <v>120</v>
      </c>
      <c r="H186" t="s">
        <v>93</v>
      </c>
      <c r="I186" s="15">
        <v>-929.43</v>
      </c>
    </row>
    <row r="187" spans="1:9" hidden="1" x14ac:dyDescent="0.4">
      <c r="A187" s="12">
        <v>41345</v>
      </c>
      <c r="B187" t="s">
        <v>141</v>
      </c>
      <c r="C187" t="s">
        <v>126</v>
      </c>
      <c r="D187" t="s">
        <v>97</v>
      </c>
      <c r="E187" t="s">
        <v>96</v>
      </c>
      <c r="F187" t="s">
        <v>113</v>
      </c>
      <c r="G187" t="s">
        <v>135</v>
      </c>
      <c r="H187" t="s">
        <v>93</v>
      </c>
      <c r="I187" s="15">
        <v>-4479.55</v>
      </c>
    </row>
    <row r="188" spans="1:9" hidden="1" x14ac:dyDescent="0.4">
      <c r="A188" s="12">
        <v>41608</v>
      </c>
      <c r="B188" t="s">
        <v>141</v>
      </c>
      <c r="C188" t="s">
        <v>103</v>
      </c>
      <c r="D188" t="s">
        <v>102</v>
      </c>
      <c r="E188" t="s">
        <v>136</v>
      </c>
      <c r="F188" t="s">
        <v>113</v>
      </c>
      <c r="G188" t="s">
        <v>135</v>
      </c>
      <c r="H188" t="s">
        <v>93</v>
      </c>
      <c r="I188" s="15">
        <v>-5600.91</v>
      </c>
    </row>
    <row r="189" spans="1:9" hidden="1" x14ac:dyDescent="0.4">
      <c r="A189" s="12">
        <v>41258</v>
      </c>
      <c r="B189" t="s">
        <v>141</v>
      </c>
      <c r="C189" t="s">
        <v>103</v>
      </c>
      <c r="D189" t="s">
        <v>102</v>
      </c>
      <c r="E189" t="s">
        <v>101</v>
      </c>
      <c r="F189" t="s">
        <v>112</v>
      </c>
      <c r="G189" t="s">
        <v>115</v>
      </c>
      <c r="H189" t="s">
        <v>93</v>
      </c>
      <c r="I189" s="15">
        <v>-4876.58</v>
      </c>
    </row>
    <row r="190" spans="1:9" hidden="1" x14ac:dyDescent="0.4">
      <c r="A190" s="12">
        <v>41488</v>
      </c>
      <c r="B190" t="s">
        <v>141</v>
      </c>
      <c r="C190" t="s">
        <v>124</v>
      </c>
      <c r="D190" t="s">
        <v>119</v>
      </c>
      <c r="E190" t="s">
        <v>131</v>
      </c>
      <c r="F190" t="s">
        <v>112</v>
      </c>
      <c r="G190" t="s">
        <v>137</v>
      </c>
      <c r="H190" t="s">
        <v>93</v>
      </c>
      <c r="I190" s="15">
        <v>-160.59</v>
      </c>
    </row>
    <row r="191" spans="1:9" hidden="1" x14ac:dyDescent="0.4">
      <c r="A191" s="12">
        <v>40911</v>
      </c>
      <c r="B191" t="s">
        <v>141</v>
      </c>
      <c r="C191" t="s">
        <v>126</v>
      </c>
      <c r="D191" t="s">
        <v>110</v>
      </c>
      <c r="E191" t="s">
        <v>132</v>
      </c>
      <c r="F191" t="s">
        <v>112</v>
      </c>
      <c r="G191" t="s">
        <v>115</v>
      </c>
      <c r="H191" t="s">
        <v>93</v>
      </c>
      <c r="I191" s="15">
        <v>-1958.75</v>
      </c>
    </row>
    <row r="192" spans="1:9" hidden="1" x14ac:dyDescent="0.4">
      <c r="A192" s="12">
        <v>41566</v>
      </c>
      <c r="B192" t="s">
        <v>141</v>
      </c>
      <c r="C192" t="s">
        <v>117</v>
      </c>
      <c r="D192" t="s">
        <v>110</v>
      </c>
      <c r="E192" t="s">
        <v>109</v>
      </c>
      <c r="F192" t="s">
        <v>108</v>
      </c>
      <c r="G192" t="s">
        <v>107</v>
      </c>
      <c r="H192">
        <v>17</v>
      </c>
      <c r="I192" s="15">
        <v>11775.19</v>
      </c>
    </row>
    <row r="193" spans="1:9" hidden="1" x14ac:dyDescent="0.4">
      <c r="A193" s="12">
        <v>41316</v>
      </c>
      <c r="B193" t="s">
        <v>141</v>
      </c>
      <c r="C193" t="s">
        <v>124</v>
      </c>
      <c r="D193" t="s">
        <v>110</v>
      </c>
      <c r="E193" t="s">
        <v>128</v>
      </c>
      <c r="F193" t="s">
        <v>95</v>
      </c>
      <c r="G193" t="s">
        <v>135</v>
      </c>
      <c r="H193" t="s">
        <v>93</v>
      </c>
      <c r="I193" s="15">
        <v>-647.47</v>
      </c>
    </row>
    <row r="194" spans="1:9" hidden="1" x14ac:dyDescent="0.4">
      <c r="A194" s="12">
        <v>41307</v>
      </c>
      <c r="B194" t="s">
        <v>141</v>
      </c>
      <c r="C194" t="s">
        <v>124</v>
      </c>
      <c r="D194" t="s">
        <v>102</v>
      </c>
      <c r="E194" t="s">
        <v>139</v>
      </c>
      <c r="F194" t="s">
        <v>108</v>
      </c>
      <c r="G194" t="s">
        <v>135</v>
      </c>
      <c r="H194" t="s">
        <v>93</v>
      </c>
      <c r="I194" s="15">
        <v>-961.55</v>
      </c>
    </row>
    <row r="195" spans="1:9" hidden="1" x14ac:dyDescent="0.4">
      <c r="A195" s="12">
        <v>41025</v>
      </c>
      <c r="B195" t="s">
        <v>141</v>
      </c>
      <c r="C195" t="s">
        <v>126</v>
      </c>
      <c r="D195" t="s">
        <v>102</v>
      </c>
      <c r="E195" t="s">
        <v>101</v>
      </c>
      <c r="F195" t="s">
        <v>104</v>
      </c>
      <c r="G195" t="s">
        <v>115</v>
      </c>
      <c r="H195" t="s">
        <v>93</v>
      </c>
      <c r="I195" s="15">
        <v>-1850.55</v>
      </c>
    </row>
    <row r="196" spans="1:9" hidden="1" x14ac:dyDescent="0.4">
      <c r="A196" s="12">
        <v>41618</v>
      </c>
      <c r="B196" t="s">
        <v>141</v>
      </c>
      <c r="C196" t="s">
        <v>122</v>
      </c>
      <c r="D196" t="s">
        <v>110</v>
      </c>
      <c r="E196" t="s">
        <v>128</v>
      </c>
      <c r="F196" t="s">
        <v>112</v>
      </c>
      <c r="G196" t="s">
        <v>130</v>
      </c>
      <c r="H196" t="s">
        <v>93</v>
      </c>
      <c r="I196" s="15">
        <v>-1779.06</v>
      </c>
    </row>
    <row r="197" spans="1:9" hidden="1" x14ac:dyDescent="0.4">
      <c r="A197" s="12">
        <v>41409</v>
      </c>
      <c r="B197" t="s">
        <v>141</v>
      </c>
      <c r="C197" t="s">
        <v>124</v>
      </c>
      <c r="D197" t="s">
        <v>106</v>
      </c>
      <c r="E197" t="s">
        <v>134</v>
      </c>
      <c r="F197" t="s">
        <v>104</v>
      </c>
      <c r="G197" t="s">
        <v>111</v>
      </c>
      <c r="H197" t="s">
        <v>93</v>
      </c>
      <c r="I197" s="15">
        <v>-354.86</v>
      </c>
    </row>
    <row r="198" spans="1:9" hidden="1" x14ac:dyDescent="0.4">
      <c r="A198" s="12">
        <v>41293</v>
      </c>
      <c r="B198" t="s">
        <v>141</v>
      </c>
      <c r="C198" t="s">
        <v>124</v>
      </c>
      <c r="D198" t="s">
        <v>110</v>
      </c>
      <c r="E198" t="s">
        <v>128</v>
      </c>
      <c r="F198" t="s">
        <v>100</v>
      </c>
      <c r="G198" t="s">
        <v>120</v>
      </c>
      <c r="H198" t="s">
        <v>93</v>
      </c>
      <c r="I198" s="15">
        <v>-1303.24</v>
      </c>
    </row>
    <row r="199" spans="1:9" hidden="1" x14ac:dyDescent="0.4">
      <c r="A199" s="12">
        <v>40944</v>
      </c>
      <c r="B199" t="s">
        <v>141</v>
      </c>
      <c r="C199" t="s">
        <v>103</v>
      </c>
      <c r="D199" t="s">
        <v>102</v>
      </c>
      <c r="E199" t="s">
        <v>136</v>
      </c>
      <c r="F199" t="s">
        <v>108</v>
      </c>
      <c r="G199" t="s">
        <v>135</v>
      </c>
      <c r="H199" t="s">
        <v>93</v>
      </c>
      <c r="I199" s="15">
        <v>-9475</v>
      </c>
    </row>
    <row r="200" spans="1:9" hidden="1" x14ac:dyDescent="0.4">
      <c r="A200" s="12">
        <v>41063</v>
      </c>
      <c r="B200" t="s">
        <v>141</v>
      </c>
      <c r="C200" t="s">
        <v>124</v>
      </c>
      <c r="D200" t="s">
        <v>97</v>
      </c>
      <c r="E200" t="s">
        <v>129</v>
      </c>
      <c r="F200" t="s">
        <v>100</v>
      </c>
      <c r="G200" t="s">
        <v>120</v>
      </c>
      <c r="H200" t="s">
        <v>93</v>
      </c>
      <c r="I200" s="15">
        <v>-702.54</v>
      </c>
    </row>
    <row r="201" spans="1:9" hidden="1" x14ac:dyDescent="0.4">
      <c r="A201" s="12">
        <v>41071</v>
      </c>
      <c r="B201" t="s">
        <v>141</v>
      </c>
      <c r="C201" t="s">
        <v>126</v>
      </c>
      <c r="D201" t="s">
        <v>110</v>
      </c>
      <c r="E201" t="s">
        <v>128</v>
      </c>
      <c r="F201" t="s">
        <v>112</v>
      </c>
      <c r="G201" t="s">
        <v>135</v>
      </c>
      <c r="H201" t="s">
        <v>93</v>
      </c>
      <c r="I201" s="15">
        <v>-5859.9</v>
      </c>
    </row>
    <row r="202" spans="1:9" hidden="1" x14ac:dyDescent="0.4">
      <c r="A202" s="12">
        <v>41482</v>
      </c>
      <c r="B202" t="s">
        <v>141</v>
      </c>
      <c r="C202" t="s">
        <v>126</v>
      </c>
      <c r="D202" t="s">
        <v>106</v>
      </c>
      <c r="E202" t="s">
        <v>138</v>
      </c>
      <c r="F202" t="s">
        <v>104</v>
      </c>
      <c r="G202" t="s">
        <v>107</v>
      </c>
      <c r="H202" t="s">
        <v>93</v>
      </c>
      <c r="I202" s="15">
        <v>-2811.28</v>
      </c>
    </row>
    <row r="203" spans="1:9" hidden="1" x14ac:dyDescent="0.4">
      <c r="A203" s="12">
        <v>41212</v>
      </c>
      <c r="B203" t="s">
        <v>141</v>
      </c>
      <c r="C203" t="s">
        <v>124</v>
      </c>
      <c r="D203" t="s">
        <v>110</v>
      </c>
      <c r="E203" t="s">
        <v>121</v>
      </c>
      <c r="F203" t="s">
        <v>113</v>
      </c>
      <c r="G203" t="s">
        <v>137</v>
      </c>
      <c r="H203" t="s">
        <v>93</v>
      </c>
      <c r="I203" s="15">
        <v>-1096.29</v>
      </c>
    </row>
    <row r="204" spans="1:9" hidden="1" x14ac:dyDescent="0.4">
      <c r="A204" s="12">
        <v>41219</v>
      </c>
      <c r="B204" t="s">
        <v>141</v>
      </c>
      <c r="C204" t="s">
        <v>117</v>
      </c>
      <c r="D204" t="s">
        <v>119</v>
      </c>
      <c r="E204" t="s">
        <v>123</v>
      </c>
      <c r="F204" t="s">
        <v>108</v>
      </c>
      <c r="G204" t="s">
        <v>135</v>
      </c>
      <c r="H204">
        <v>14</v>
      </c>
      <c r="I204" s="15">
        <v>8974.1200000000008</v>
      </c>
    </row>
    <row r="205" spans="1:9" hidden="1" x14ac:dyDescent="0.4">
      <c r="A205" s="12">
        <v>41058</v>
      </c>
      <c r="B205" t="s">
        <v>141</v>
      </c>
      <c r="C205" t="s">
        <v>98</v>
      </c>
      <c r="D205" t="s">
        <v>119</v>
      </c>
      <c r="E205" t="s">
        <v>123</v>
      </c>
      <c r="F205" t="s">
        <v>112</v>
      </c>
      <c r="G205" t="s">
        <v>107</v>
      </c>
      <c r="H205" t="s">
        <v>93</v>
      </c>
      <c r="I205" s="15">
        <v>-5898.56</v>
      </c>
    </row>
    <row r="206" spans="1:9" hidden="1" x14ac:dyDescent="0.4">
      <c r="A206" s="12">
        <v>40949</v>
      </c>
      <c r="B206" t="s">
        <v>141</v>
      </c>
      <c r="C206" t="s">
        <v>122</v>
      </c>
      <c r="D206" t="s">
        <v>97</v>
      </c>
      <c r="E206" t="s">
        <v>133</v>
      </c>
      <c r="F206" t="s">
        <v>113</v>
      </c>
      <c r="G206" t="s">
        <v>115</v>
      </c>
      <c r="H206" t="s">
        <v>93</v>
      </c>
      <c r="I206" s="15">
        <v>-1943.56</v>
      </c>
    </row>
    <row r="207" spans="1:9" hidden="1" x14ac:dyDescent="0.4">
      <c r="A207" s="12">
        <v>41103</v>
      </c>
      <c r="B207" t="s">
        <v>141</v>
      </c>
      <c r="C207" t="s">
        <v>126</v>
      </c>
      <c r="D207" t="s">
        <v>119</v>
      </c>
      <c r="E207" t="s">
        <v>125</v>
      </c>
      <c r="F207" t="s">
        <v>104</v>
      </c>
      <c r="G207" t="s">
        <v>135</v>
      </c>
      <c r="H207" t="s">
        <v>93</v>
      </c>
      <c r="I207" s="15">
        <v>-8860.27</v>
      </c>
    </row>
    <row r="208" spans="1:9" hidden="1" x14ac:dyDescent="0.4">
      <c r="A208" s="12">
        <v>41204</v>
      </c>
      <c r="B208" t="s">
        <v>141</v>
      </c>
      <c r="C208" t="s">
        <v>122</v>
      </c>
      <c r="D208" t="s">
        <v>119</v>
      </c>
      <c r="E208" t="s">
        <v>118</v>
      </c>
      <c r="F208" t="s">
        <v>112</v>
      </c>
      <c r="G208" t="s">
        <v>99</v>
      </c>
      <c r="H208" t="s">
        <v>93</v>
      </c>
      <c r="I208" s="15">
        <v>-828.34</v>
      </c>
    </row>
    <row r="209" spans="1:9" hidden="1" x14ac:dyDescent="0.4">
      <c r="A209" s="12">
        <v>41474</v>
      </c>
      <c r="B209" t="s">
        <v>141</v>
      </c>
      <c r="C209" t="s">
        <v>98</v>
      </c>
      <c r="D209" t="s">
        <v>106</v>
      </c>
      <c r="E209" t="s">
        <v>134</v>
      </c>
      <c r="F209" t="s">
        <v>108</v>
      </c>
      <c r="G209" t="s">
        <v>135</v>
      </c>
      <c r="H209" t="s">
        <v>93</v>
      </c>
      <c r="I209" s="15">
        <v>-2576.85</v>
      </c>
    </row>
    <row r="210" spans="1:9" hidden="1" x14ac:dyDescent="0.4">
      <c r="A210" s="12">
        <v>41089</v>
      </c>
      <c r="B210" t="s">
        <v>141</v>
      </c>
      <c r="C210" t="s">
        <v>122</v>
      </c>
      <c r="D210" t="s">
        <v>110</v>
      </c>
      <c r="E210" t="s">
        <v>109</v>
      </c>
      <c r="F210" t="s">
        <v>95</v>
      </c>
      <c r="G210" t="s">
        <v>94</v>
      </c>
      <c r="H210" t="s">
        <v>93</v>
      </c>
      <c r="I210" s="15">
        <v>-2757.65</v>
      </c>
    </row>
    <row r="211" spans="1:9" hidden="1" x14ac:dyDescent="0.4">
      <c r="A211" s="12">
        <v>41328</v>
      </c>
      <c r="B211" t="s">
        <v>141</v>
      </c>
      <c r="C211" t="s">
        <v>122</v>
      </c>
      <c r="D211" t="s">
        <v>102</v>
      </c>
      <c r="E211" t="s">
        <v>136</v>
      </c>
      <c r="F211" t="s">
        <v>100</v>
      </c>
      <c r="G211" t="s">
        <v>135</v>
      </c>
      <c r="H211" t="s">
        <v>93</v>
      </c>
      <c r="I211" s="15">
        <v>-2407.29</v>
      </c>
    </row>
    <row r="212" spans="1:9" hidden="1" x14ac:dyDescent="0.4">
      <c r="A212" s="12">
        <v>41229</v>
      </c>
      <c r="B212" t="s">
        <v>141</v>
      </c>
      <c r="C212" t="s">
        <v>126</v>
      </c>
      <c r="D212" t="s">
        <v>97</v>
      </c>
      <c r="E212" t="s">
        <v>133</v>
      </c>
      <c r="F212" t="s">
        <v>112</v>
      </c>
      <c r="G212" t="s">
        <v>135</v>
      </c>
      <c r="H212" t="s">
        <v>93</v>
      </c>
      <c r="I212" s="15">
        <v>-3227.91</v>
      </c>
    </row>
    <row r="213" spans="1:9" hidden="1" x14ac:dyDescent="0.4">
      <c r="A213" s="12">
        <v>41428</v>
      </c>
      <c r="B213" t="s">
        <v>141</v>
      </c>
      <c r="C213" t="s">
        <v>117</v>
      </c>
      <c r="D213" t="s">
        <v>119</v>
      </c>
      <c r="E213" t="s">
        <v>125</v>
      </c>
      <c r="F213" t="s">
        <v>100</v>
      </c>
      <c r="G213" t="s">
        <v>94</v>
      </c>
      <c r="H213">
        <v>125</v>
      </c>
      <c r="I213" s="15">
        <v>106837.83</v>
      </c>
    </row>
    <row r="214" spans="1:9" hidden="1" x14ac:dyDescent="0.4">
      <c r="A214" s="12">
        <v>41341</v>
      </c>
      <c r="B214" t="s">
        <v>141</v>
      </c>
      <c r="C214" t="s">
        <v>117</v>
      </c>
      <c r="D214" t="s">
        <v>110</v>
      </c>
      <c r="E214" t="s">
        <v>121</v>
      </c>
      <c r="F214" t="s">
        <v>95</v>
      </c>
      <c r="G214" t="s">
        <v>137</v>
      </c>
      <c r="H214">
        <v>72</v>
      </c>
      <c r="I214" s="15">
        <v>43940.27</v>
      </c>
    </row>
    <row r="215" spans="1:9" hidden="1" x14ac:dyDescent="0.4">
      <c r="A215" s="12">
        <v>41081</v>
      </c>
      <c r="B215" t="s">
        <v>141</v>
      </c>
      <c r="C215" t="s">
        <v>103</v>
      </c>
      <c r="D215" t="s">
        <v>106</v>
      </c>
      <c r="E215" t="s">
        <v>138</v>
      </c>
      <c r="F215" t="s">
        <v>108</v>
      </c>
      <c r="G215" t="s">
        <v>135</v>
      </c>
      <c r="H215" t="s">
        <v>93</v>
      </c>
      <c r="I215" s="15">
        <v>-3610.39</v>
      </c>
    </row>
    <row r="216" spans="1:9" hidden="1" x14ac:dyDescent="0.4">
      <c r="A216" s="12">
        <v>41375</v>
      </c>
      <c r="B216" t="s">
        <v>141</v>
      </c>
      <c r="C216" t="s">
        <v>124</v>
      </c>
      <c r="D216" t="s">
        <v>119</v>
      </c>
      <c r="E216" t="s">
        <v>127</v>
      </c>
      <c r="F216" t="s">
        <v>108</v>
      </c>
      <c r="G216" t="s">
        <v>115</v>
      </c>
      <c r="H216" t="s">
        <v>93</v>
      </c>
      <c r="I216" s="15">
        <v>-508.36</v>
      </c>
    </row>
    <row r="217" spans="1:9" hidden="1" x14ac:dyDescent="0.4">
      <c r="A217" s="12">
        <v>41470</v>
      </c>
      <c r="B217" t="s">
        <v>141</v>
      </c>
      <c r="C217" t="s">
        <v>103</v>
      </c>
      <c r="D217" t="s">
        <v>110</v>
      </c>
      <c r="E217" t="s">
        <v>109</v>
      </c>
      <c r="F217" t="s">
        <v>112</v>
      </c>
      <c r="G217" t="s">
        <v>135</v>
      </c>
      <c r="H217" t="s">
        <v>93</v>
      </c>
      <c r="I217" s="15">
        <v>-3094.06</v>
      </c>
    </row>
    <row r="218" spans="1:9" hidden="1" x14ac:dyDescent="0.4">
      <c r="A218" s="12">
        <v>41491</v>
      </c>
      <c r="B218" t="s">
        <v>141</v>
      </c>
      <c r="C218" t="s">
        <v>124</v>
      </c>
      <c r="D218" t="s">
        <v>110</v>
      </c>
      <c r="E218" t="s">
        <v>109</v>
      </c>
      <c r="F218" t="s">
        <v>100</v>
      </c>
      <c r="G218" t="s">
        <v>99</v>
      </c>
      <c r="H218" t="s">
        <v>93</v>
      </c>
      <c r="I218" s="15">
        <v>-397.55</v>
      </c>
    </row>
    <row r="219" spans="1:9" hidden="1" x14ac:dyDescent="0.4">
      <c r="A219" s="12">
        <v>41010</v>
      </c>
      <c r="B219" t="s">
        <v>141</v>
      </c>
      <c r="C219" t="s">
        <v>103</v>
      </c>
      <c r="D219" t="s">
        <v>102</v>
      </c>
      <c r="E219" t="s">
        <v>101</v>
      </c>
      <c r="F219" t="s">
        <v>108</v>
      </c>
      <c r="G219" t="s">
        <v>135</v>
      </c>
      <c r="H219" t="s">
        <v>93</v>
      </c>
      <c r="I219" s="15">
        <v>-2594.54</v>
      </c>
    </row>
    <row r="220" spans="1:9" hidden="1" x14ac:dyDescent="0.4">
      <c r="A220" s="12">
        <v>41136</v>
      </c>
      <c r="B220" t="s">
        <v>141</v>
      </c>
      <c r="C220" t="s">
        <v>126</v>
      </c>
      <c r="D220" t="s">
        <v>97</v>
      </c>
      <c r="E220" t="s">
        <v>129</v>
      </c>
      <c r="F220" t="s">
        <v>108</v>
      </c>
      <c r="G220" t="s">
        <v>137</v>
      </c>
      <c r="H220" t="s">
        <v>93</v>
      </c>
      <c r="I220" s="15">
        <v>-1768.57</v>
      </c>
    </row>
    <row r="221" spans="1:9" hidden="1" x14ac:dyDescent="0.4">
      <c r="A221" s="12">
        <v>41357</v>
      </c>
      <c r="B221" t="s">
        <v>141</v>
      </c>
      <c r="C221" t="s">
        <v>126</v>
      </c>
      <c r="D221" t="s">
        <v>110</v>
      </c>
      <c r="E221" t="s">
        <v>128</v>
      </c>
      <c r="F221" t="s">
        <v>108</v>
      </c>
      <c r="G221" t="s">
        <v>107</v>
      </c>
      <c r="H221" t="s">
        <v>93</v>
      </c>
      <c r="I221" s="15">
        <v>-3282.22</v>
      </c>
    </row>
    <row r="222" spans="1:9" hidden="1" x14ac:dyDescent="0.4">
      <c r="A222" s="12">
        <v>41108</v>
      </c>
      <c r="B222" t="s">
        <v>141</v>
      </c>
      <c r="C222" t="s">
        <v>98</v>
      </c>
      <c r="D222" t="s">
        <v>110</v>
      </c>
      <c r="E222" t="s">
        <v>128</v>
      </c>
      <c r="F222" t="s">
        <v>100</v>
      </c>
      <c r="G222" t="s">
        <v>130</v>
      </c>
      <c r="H222" t="s">
        <v>93</v>
      </c>
      <c r="I222" s="15">
        <v>-9367.0499999999993</v>
      </c>
    </row>
    <row r="223" spans="1:9" hidden="1" x14ac:dyDescent="0.4">
      <c r="A223" s="12">
        <v>41468</v>
      </c>
      <c r="B223" t="s">
        <v>141</v>
      </c>
      <c r="C223" t="s">
        <v>98</v>
      </c>
      <c r="D223" t="s">
        <v>110</v>
      </c>
      <c r="E223" t="s">
        <v>109</v>
      </c>
      <c r="F223" t="s">
        <v>108</v>
      </c>
      <c r="G223" t="s">
        <v>135</v>
      </c>
      <c r="H223" t="s">
        <v>93</v>
      </c>
      <c r="I223" s="15">
        <v>-4892.7700000000004</v>
      </c>
    </row>
    <row r="224" spans="1:9" hidden="1" x14ac:dyDescent="0.4">
      <c r="A224" s="12">
        <v>41239</v>
      </c>
      <c r="B224" t="s">
        <v>141</v>
      </c>
      <c r="C224" t="s">
        <v>117</v>
      </c>
      <c r="D224" t="s">
        <v>97</v>
      </c>
      <c r="E224" t="s">
        <v>133</v>
      </c>
      <c r="F224" t="s">
        <v>113</v>
      </c>
      <c r="G224" t="s">
        <v>99</v>
      </c>
      <c r="H224">
        <v>28</v>
      </c>
      <c r="I224" s="15">
        <v>17096.7</v>
      </c>
    </row>
    <row r="225" spans="1:9" hidden="1" x14ac:dyDescent="0.4">
      <c r="A225" s="12">
        <v>41277</v>
      </c>
      <c r="B225" t="s">
        <v>141</v>
      </c>
      <c r="C225" t="s">
        <v>124</v>
      </c>
      <c r="D225" t="s">
        <v>110</v>
      </c>
      <c r="E225" t="s">
        <v>128</v>
      </c>
      <c r="F225" t="s">
        <v>113</v>
      </c>
      <c r="G225" t="s">
        <v>130</v>
      </c>
      <c r="H225" t="s">
        <v>93</v>
      </c>
      <c r="I225" s="15">
        <v>-1029.81</v>
      </c>
    </row>
    <row r="226" spans="1:9" hidden="1" x14ac:dyDescent="0.4">
      <c r="A226" s="12">
        <v>40989</v>
      </c>
      <c r="B226" t="s">
        <v>141</v>
      </c>
      <c r="C226" t="s">
        <v>117</v>
      </c>
      <c r="D226" t="s">
        <v>119</v>
      </c>
      <c r="E226" t="s">
        <v>123</v>
      </c>
      <c r="F226" t="s">
        <v>104</v>
      </c>
      <c r="G226" t="s">
        <v>137</v>
      </c>
      <c r="H226">
        <v>20</v>
      </c>
      <c r="I226" s="15">
        <v>11687.1</v>
      </c>
    </row>
    <row r="227" spans="1:9" hidden="1" x14ac:dyDescent="0.4">
      <c r="A227" s="12">
        <v>40941</v>
      </c>
      <c r="B227" t="s">
        <v>141</v>
      </c>
      <c r="C227" t="s">
        <v>103</v>
      </c>
      <c r="D227" t="s">
        <v>106</v>
      </c>
      <c r="E227" t="s">
        <v>138</v>
      </c>
      <c r="F227" t="s">
        <v>104</v>
      </c>
      <c r="G227" t="s">
        <v>137</v>
      </c>
      <c r="H227" t="s">
        <v>93</v>
      </c>
      <c r="I227" s="15">
        <v>-3291.3</v>
      </c>
    </row>
    <row r="228" spans="1:9" hidden="1" x14ac:dyDescent="0.4">
      <c r="A228" s="12">
        <v>41303</v>
      </c>
      <c r="B228" t="s">
        <v>141</v>
      </c>
      <c r="C228" t="s">
        <v>98</v>
      </c>
      <c r="D228" t="s">
        <v>102</v>
      </c>
      <c r="E228" t="s">
        <v>116</v>
      </c>
      <c r="F228" t="s">
        <v>112</v>
      </c>
      <c r="G228" t="s">
        <v>94</v>
      </c>
      <c r="H228" t="s">
        <v>93</v>
      </c>
      <c r="I228" s="15">
        <v>-12801.06</v>
      </c>
    </row>
    <row r="229" spans="1:9" hidden="1" x14ac:dyDescent="0.4">
      <c r="A229" s="12">
        <v>41340</v>
      </c>
      <c r="B229" t="s">
        <v>141</v>
      </c>
      <c r="C229" t="s">
        <v>103</v>
      </c>
      <c r="D229" t="s">
        <v>110</v>
      </c>
      <c r="E229" t="s">
        <v>121</v>
      </c>
      <c r="F229" t="s">
        <v>104</v>
      </c>
      <c r="G229" t="s">
        <v>111</v>
      </c>
      <c r="H229" t="s">
        <v>93</v>
      </c>
      <c r="I229" s="15">
        <v>-37468.800000000003</v>
      </c>
    </row>
    <row r="230" spans="1:9" hidden="1" x14ac:dyDescent="0.4">
      <c r="A230" s="12">
        <v>41504</v>
      </c>
      <c r="B230" t="s">
        <v>141</v>
      </c>
      <c r="C230" t="s">
        <v>124</v>
      </c>
      <c r="D230" t="s">
        <v>119</v>
      </c>
      <c r="E230" t="s">
        <v>127</v>
      </c>
      <c r="F230" t="s">
        <v>112</v>
      </c>
      <c r="G230" t="s">
        <v>94</v>
      </c>
      <c r="H230" t="s">
        <v>93</v>
      </c>
      <c r="I230" s="15">
        <v>-1600.03</v>
      </c>
    </row>
    <row r="231" spans="1:9" hidden="1" x14ac:dyDescent="0.4">
      <c r="A231" s="12">
        <v>41494</v>
      </c>
      <c r="B231" t="s">
        <v>141</v>
      </c>
      <c r="C231" t="s">
        <v>122</v>
      </c>
      <c r="D231" t="s">
        <v>102</v>
      </c>
      <c r="E231" t="s">
        <v>136</v>
      </c>
      <c r="F231" t="s">
        <v>108</v>
      </c>
      <c r="G231" t="s">
        <v>99</v>
      </c>
      <c r="H231" t="s">
        <v>93</v>
      </c>
      <c r="I231" s="15">
        <v>-1866.21</v>
      </c>
    </row>
    <row r="232" spans="1:9" hidden="1" x14ac:dyDescent="0.4">
      <c r="A232" s="12">
        <v>41390</v>
      </c>
      <c r="B232" t="s">
        <v>141</v>
      </c>
      <c r="C232" t="s">
        <v>117</v>
      </c>
      <c r="D232" t="s">
        <v>110</v>
      </c>
      <c r="E232" t="s">
        <v>109</v>
      </c>
      <c r="F232" t="s">
        <v>100</v>
      </c>
      <c r="G232" t="s">
        <v>137</v>
      </c>
      <c r="H232">
        <v>39</v>
      </c>
      <c r="I232" s="15">
        <v>24308.06</v>
      </c>
    </row>
    <row r="233" spans="1:9" hidden="1" x14ac:dyDescent="0.4">
      <c r="A233" s="12">
        <v>41140</v>
      </c>
      <c r="B233" t="s">
        <v>141</v>
      </c>
      <c r="C233" t="s">
        <v>124</v>
      </c>
      <c r="D233" t="s">
        <v>102</v>
      </c>
      <c r="E233" t="s">
        <v>116</v>
      </c>
      <c r="F233" t="s">
        <v>112</v>
      </c>
      <c r="G233" t="s">
        <v>115</v>
      </c>
      <c r="H233" t="s">
        <v>93</v>
      </c>
      <c r="I233" s="15">
        <v>-743.34</v>
      </c>
    </row>
    <row r="234" spans="1:9" hidden="1" x14ac:dyDescent="0.4">
      <c r="A234" s="12">
        <v>41025</v>
      </c>
      <c r="B234" t="s">
        <v>141</v>
      </c>
      <c r="C234" t="s">
        <v>126</v>
      </c>
      <c r="D234" t="s">
        <v>119</v>
      </c>
      <c r="E234" t="s">
        <v>131</v>
      </c>
      <c r="F234" t="s">
        <v>112</v>
      </c>
      <c r="G234" t="s">
        <v>120</v>
      </c>
      <c r="H234" t="s">
        <v>93</v>
      </c>
      <c r="I234" s="15">
        <v>-2027.2</v>
      </c>
    </row>
    <row r="235" spans="1:9" hidden="1" x14ac:dyDescent="0.4">
      <c r="A235" s="12">
        <v>41631</v>
      </c>
      <c r="B235" t="s">
        <v>141</v>
      </c>
      <c r="C235" t="s">
        <v>126</v>
      </c>
      <c r="D235" t="s">
        <v>106</v>
      </c>
      <c r="E235" t="s">
        <v>138</v>
      </c>
      <c r="F235" t="s">
        <v>113</v>
      </c>
      <c r="G235" t="s">
        <v>120</v>
      </c>
      <c r="H235" t="s">
        <v>93</v>
      </c>
      <c r="I235" s="15">
        <v>-6542.31</v>
      </c>
    </row>
    <row r="236" spans="1:9" hidden="1" x14ac:dyDescent="0.4">
      <c r="A236" s="12">
        <v>41575</v>
      </c>
      <c r="B236" t="s">
        <v>141</v>
      </c>
      <c r="C236" t="s">
        <v>124</v>
      </c>
      <c r="D236" t="s">
        <v>102</v>
      </c>
      <c r="E236" t="s">
        <v>139</v>
      </c>
      <c r="F236" t="s">
        <v>100</v>
      </c>
      <c r="G236" t="s">
        <v>111</v>
      </c>
      <c r="H236" t="s">
        <v>93</v>
      </c>
      <c r="I236" s="15">
        <v>-1049.98</v>
      </c>
    </row>
    <row r="237" spans="1:9" hidden="1" x14ac:dyDescent="0.4">
      <c r="A237" s="12">
        <v>41370</v>
      </c>
      <c r="B237" t="s">
        <v>141</v>
      </c>
      <c r="C237" t="s">
        <v>103</v>
      </c>
      <c r="D237" t="s">
        <v>97</v>
      </c>
      <c r="E237" t="s">
        <v>129</v>
      </c>
      <c r="F237" t="s">
        <v>95</v>
      </c>
      <c r="G237" t="s">
        <v>135</v>
      </c>
      <c r="H237" t="s">
        <v>93</v>
      </c>
      <c r="I237" s="15">
        <v>-2344.91</v>
      </c>
    </row>
    <row r="238" spans="1:9" hidden="1" x14ac:dyDescent="0.4">
      <c r="A238" s="12">
        <v>41626</v>
      </c>
      <c r="B238" t="s">
        <v>141</v>
      </c>
      <c r="C238" t="s">
        <v>98</v>
      </c>
      <c r="D238" t="s">
        <v>110</v>
      </c>
      <c r="E238" t="s">
        <v>128</v>
      </c>
      <c r="F238" t="s">
        <v>108</v>
      </c>
      <c r="G238" t="s">
        <v>135</v>
      </c>
      <c r="H238" t="s">
        <v>93</v>
      </c>
      <c r="I238" s="15">
        <v>-5269.27</v>
      </c>
    </row>
    <row r="239" spans="1:9" hidden="1" x14ac:dyDescent="0.4">
      <c r="A239" s="12">
        <v>41345</v>
      </c>
      <c r="B239" t="s">
        <v>141</v>
      </c>
      <c r="C239" t="s">
        <v>122</v>
      </c>
      <c r="D239" t="s">
        <v>106</v>
      </c>
      <c r="E239" t="s">
        <v>114</v>
      </c>
      <c r="F239" t="s">
        <v>113</v>
      </c>
      <c r="G239" t="s">
        <v>130</v>
      </c>
      <c r="H239" t="s">
        <v>93</v>
      </c>
      <c r="I239" s="15">
        <v>-1874.81</v>
      </c>
    </row>
    <row r="240" spans="1:9" hidden="1" x14ac:dyDescent="0.4">
      <c r="A240" s="12">
        <v>41426</v>
      </c>
      <c r="B240" t="s">
        <v>141</v>
      </c>
      <c r="C240" t="s">
        <v>98</v>
      </c>
      <c r="D240" t="s">
        <v>110</v>
      </c>
      <c r="E240" t="s">
        <v>109</v>
      </c>
      <c r="F240" t="s">
        <v>100</v>
      </c>
      <c r="G240" t="s">
        <v>130</v>
      </c>
      <c r="H240" t="s">
        <v>93</v>
      </c>
      <c r="I240" s="15">
        <v>-12334.99</v>
      </c>
    </row>
    <row r="241" spans="1:9" hidden="1" x14ac:dyDescent="0.4">
      <c r="A241" s="12">
        <v>40980</v>
      </c>
      <c r="B241" t="s">
        <v>141</v>
      </c>
      <c r="C241" t="s">
        <v>124</v>
      </c>
      <c r="D241" t="s">
        <v>110</v>
      </c>
      <c r="E241" t="s">
        <v>109</v>
      </c>
      <c r="F241" t="s">
        <v>100</v>
      </c>
      <c r="G241" t="s">
        <v>111</v>
      </c>
      <c r="H241" t="s">
        <v>93</v>
      </c>
      <c r="I241" s="15">
        <v>-1537.82</v>
      </c>
    </row>
    <row r="242" spans="1:9" hidden="1" x14ac:dyDescent="0.4">
      <c r="A242" s="12">
        <v>41034</v>
      </c>
      <c r="B242" t="s">
        <v>141</v>
      </c>
      <c r="C242" t="s">
        <v>117</v>
      </c>
      <c r="D242" t="s">
        <v>102</v>
      </c>
      <c r="E242" t="s">
        <v>136</v>
      </c>
      <c r="F242" t="s">
        <v>104</v>
      </c>
      <c r="G242" t="s">
        <v>135</v>
      </c>
      <c r="H242">
        <v>34</v>
      </c>
      <c r="I242" s="15">
        <v>20397.14</v>
      </c>
    </row>
    <row r="243" spans="1:9" hidden="1" x14ac:dyDescent="0.4">
      <c r="A243" s="12">
        <v>41253</v>
      </c>
      <c r="B243" t="s">
        <v>141</v>
      </c>
      <c r="C243" t="s">
        <v>126</v>
      </c>
      <c r="D243" t="s">
        <v>97</v>
      </c>
      <c r="E243" t="s">
        <v>96</v>
      </c>
      <c r="F243" t="s">
        <v>95</v>
      </c>
      <c r="G243" t="s">
        <v>130</v>
      </c>
      <c r="H243" t="s">
        <v>93</v>
      </c>
      <c r="I243" s="15">
        <v>-3148.15</v>
      </c>
    </row>
    <row r="244" spans="1:9" hidden="1" x14ac:dyDescent="0.4">
      <c r="A244" s="12">
        <v>41283</v>
      </c>
      <c r="B244" t="s">
        <v>141</v>
      </c>
      <c r="C244" t="s">
        <v>117</v>
      </c>
      <c r="D244" t="s">
        <v>102</v>
      </c>
      <c r="E244" t="s">
        <v>139</v>
      </c>
      <c r="F244" t="s">
        <v>108</v>
      </c>
      <c r="G244" t="s">
        <v>94</v>
      </c>
      <c r="H244">
        <v>26</v>
      </c>
      <c r="I244" s="15">
        <v>21155.27</v>
      </c>
    </row>
    <row r="245" spans="1:9" hidden="1" x14ac:dyDescent="0.4">
      <c r="A245" s="12">
        <v>41557</v>
      </c>
      <c r="B245" t="s">
        <v>141</v>
      </c>
      <c r="C245" t="s">
        <v>126</v>
      </c>
      <c r="D245" t="s">
        <v>106</v>
      </c>
      <c r="E245" t="s">
        <v>134</v>
      </c>
      <c r="F245" t="s">
        <v>95</v>
      </c>
      <c r="G245" t="s">
        <v>94</v>
      </c>
      <c r="H245" t="s">
        <v>93</v>
      </c>
      <c r="I245" s="15">
        <v>-1717.84</v>
      </c>
    </row>
    <row r="246" spans="1:9" hidden="1" x14ac:dyDescent="0.4">
      <c r="A246" s="12">
        <v>41624</v>
      </c>
      <c r="B246" t="s">
        <v>141</v>
      </c>
      <c r="C246" t="s">
        <v>98</v>
      </c>
      <c r="D246" t="s">
        <v>110</v>
      </c>
      <c r="E246" t="s">
        <v>128</v>
      </c>
      <c r="F246" t="s">
        <v>108</v>
      </c>
      <c r="G246" t="s">
        <v>120</v>
      </c>
      <c r="H246" t="s">
        <v>93</v>
      </c>
      <c r="I246" s="15">
        <v>-16404.599999999999</v>
      </c>
    </row>
    <row r="247" spans="1:9" hidden="1" x14ac:dyDescent="0.4">
      <c r="A247" s="12">
        <v>40933</v>
      </c>
      <c r="B247" t="s">
        <v>141</v>
      </c>
      <c r="C247" t="s">
        <v>122</v>
      </c>
      <c r="D247" t="s">
        <v>106</v>
      </c>
      <c r="E247" t="s">
        <v>114</v>
      </c>
      <c r="F247" t="s">
        <v>112</v>
      </c>
      <c r="G247" t="s">
        <v>137</v>
      </c>
      <c r="H247" t="s">
        <v>93</v>
      </c>
      <c r="I247" s="15">
        <v>-1406.87</v>
      </c>
    </row>
    <row r="248" spans="1:9" hidden="1" x14ac:dyDescent="0.4">
      <c r="A248" s="12">
        <v>41510</v>
      </c>
      <c r="B248" t="s">
        <v>141</v>
      </c>
      <c r="C248" t="s">
        <v>124</v>
      </c>
      <c r="D248" t="s">
        <v>106</v>
      </c>
      <c r="E248" t="s">
        <v>105</v>
      </c>
      <c r="F248" t="s">
        <v>112</v>
      </c>
      <c r="G248" t="s">
        <v>94</v>
      </c>
      <c r="H248" t="s">
        <v>93</v>
      </c>
      <c r="I248" s="15">
        <v>-184</v>
      </c>
    </row>
    <row r="249" spans="1:9" hidden="1" x14ac:dyDescent="0.4">
      <c r="A249" s="12">
        <v>41619</v>
      </c>
      <c r="B249" t="s">
        <v>141</v>
      </c>
      <c r="C249" t="s">
        <v>98</v>
      </c>
      <c r="D249" t="s">
        <v>110</v>
      </c>
      <c r="E249" t="s">
        <v>132</v>
      </c>
      <c r="F249" t="s">
        <v>108</v>
      </c>
      <c r="G249" t="s">
        <v>111</v>
      </c>
      <c r="H249" t="s">
        <v>93</v>
      </c>
      <c r="I249" s="15">
        <v>-4250.18</v>
      </c>
    </row>
    <row r="250" spans="1:9" hidden="1" x14ac:dyDescent="0.4">
      <c r="A250" s="12">
        <v>41508</v>
      </c>
      <c r="B250" t="s">
        <v>141</v>
      </c>
      <c r="C250" t="s">
        <v>98</v>
      </c>
      <c r="D250" t="s">
        <v>119</v>
      </c>
      <c r="E250" t="s">
        <v>125</v>
      </c>
      <c r="F250" t="s">
        <v>112</v>
      </c>
      <c r="G250" t="s">
        <v>94</v>
      </c>
      <c r="H250" t="s">
        <v>93</v>
      </c>
      <c r="I250" s="15">
        <v>-16461.04</v>
      </c>
    </row>
    <row r="251" spans="1:9" hidden="1" x14ac:dyDescent="0.4">
      <c r="A251" s="12">
        <v>41082</v>
      </c>
      <c r="B251" t="s">
        <v>141</v>
      </c>
      <c r="C251" t="s">
        <v>103</v>
      </c>
      <c r="D251" t="s">
        <v>97</v>
      </c>
      <c r="E251" t="s">
        <v>96</v>
      </c>
      <c r="F251" t="s">
        <v>113</v>
      </c>
      <c r="G251" t="s">
        <v>120</v>
      </c>
      <c r="H251" t="s">
        <v>93</v>
      </c>
      <c r="I251" s="15">
        <v>-4276.08</v>
      </c>
    </row>
    <row r="252" spans="1:9" hidden="1" x14ac:dyDescent="0.4">
      <c r="A252" s="12">
        <v>41140</v>
      </c>
      <c r="B252" t="s">
        <v>141</v>
      </c>
      <c r="C252" t="s">
        <v>126</v>
      </c>
      <c r="D252" t="s">
        <v>106</v>
      </c>
      <c r="E252" t="s">
        <v>138</v>
      </c>
      <c r="F252" t="s">
        <v>100</v>
      </c>
      <c r="G252" t="s">
        <v>99</v>
      </c>
      <c r="H252" t="s">
        <v>93</v>
      </c>
      <c r="I252" s="15">
        <v>-4208.8900000000003</v>
      </c>
    </row>
    <row r="253" spans="1:9" hidden="1" x14ac:dyDescent="0.4">
      <c r="A253" s="12">
        <v>41434</v>
      </c>
      <c r="B253" t="s">
        <v>141</v>
      </c>
      <c r="C253" t="s">
        <v>117</v>
      </c>
      <c r="D253" t="s">
        <v>97</v>
      </c>
      <c r="E253" t="s">
        <v>140</v>
      </c>
      <c r="F253" t="s">
        <v>95</v>
      </c>
      <c r="G253" t="s">
        <v>120</v>
      </c>
      <c r="H253">
        <v>32</v>
      </c>
      <c r="I253" s="15">
        <v>23771.88</v>
      </c>
    </row>
    <row r="254" spans="1:9" hidden="1" x14ac:dyDescent="0.4">
      <c r="A254" s="12">
        <v>41389</v>
      </c>
      <c r="B254" t="s">
        <v>141</v>
      </c>
      <c r="C254" t="s">
        <v>126</v>
      </c>
      <c r="D254" t="s">
        <v>102</v>
      </c>
      <c r="E254" t="s">
        <v>116</v>
      </c>
      <c r="F254" t="s">
        <v>100</v>
      </c>
      <c r="G254" t="s">
        <v>107</v>
      </c>
      <c r="H254" t="s">
        <v>93</v>
      </c>
      <c r="I254" s="15">
        <v>-10694.61</v>
      </c>
    </row>
    <row r="255" spans="1:9" hidden="1" x14ac:dyDescent="0.4">
      <c r="A255" s="12">
        <v>40915</v>
      </c>
      <c r="B255" t="s">
        <v>141</v>
      </c>
      <c r="C255" t="s">
        <v>117</v>
      </c>
      <c r="D255" t="s">
        <v>119</v>
      </c>
      <c r="E255" t="s">
        <v>125</v>
      </c>
      <c r="F255" t="s">
        <v>95</v>
      </c>
      <c r="G255" t="s">
        <v>137</v>
      </c>
      <c r="H255">
        <v>96</v>
      </c>
      <c r="I255" s="15">
        <v>58422.87</v>
      </c>
    </row>
    <row r="256" spans="1:9" hidden="1" x14ac:dyDescent="0.4">
      <c r="A256" s="12">
        <v>41601</v>
      </c>
      <c r="B256" t="s">
        <v>141</v>
      </c>
      <c r="C256" t="s">
        <v>103</v>
      </c>
      <c r="D256" t="s">
        <v>110</v>
      </c>
      <c r="E256" t="s">
        <v>109</v>
      </c>
      <c r="F256" t="s">
        <v>100</v>
      </c>
      <c r="G256" t="s">
        <v>135</v>
      </c>
      <c r="H256" t="s">
        <v>93</v>
      </c>
      <c r="I256" s="15">
        <v>-3793.91</v>
      </c>
    </row>
    <row r="257" spans="1:9" hidden="1" x14ac:dyDescent="0.4">
      <c r="A257" s="12">
        <v>40923</v>
      </c>
      <c r="B257" t="s">
        <v>141</v>
      </c>
      <c r="C257" t="s">
        <v>103</v>
      </c>
      <c r="D257" t="s">
        <v>119</v>
      </c>
      <c r="E257" t="s">
        <v>125</v>
      </c>
      <c r="F257" t="s">
        <v>113</v>
      </c>
      <c r="G257" t="s">
        <v>111</v>
      </c>
      <c r="H257" t="s">
        <v>93</v>
      </c>
      <c r="I257" s="15">
        <v>-21737.9</v>
      </c>
    </row>
    <row r="258" spans="1:9" hidden="1" x14ac:dyDescent="0.4">
      <c r="A258" s="12">
        <v>40976</v>
      </c>
      <c r="B258" t="s">
        <v>141</v>
      </c>
      <c r="C258" t="s">
        <v>98</v>
      </c>
      <c r="D258" t="s">
        <v>106</v>
      </c>
      <c r="E258" t="s">
        <v>114</v>
      </c>
      <c r="F258" t="s">
        <v>112</v>
      </c>
      <c r="G258" t="s">
        <v>107</v>
      </c>
      <c r="H258" t="s">
        <v>93</v>
      </c>
      <c r="I258" s="15">
        <v>-5058.68</v>
      </c>
    </row>
    <row r="259" spans="1:9" hidden="1" x14ac:dyDescent="0.4">
      <c r="A259" s="12">
        <v>41153</v>
      </c>
      <c r="B259" t="s">
        <v>141</v>
      </c>
      <c r="C259" t="s">
        <v>126</v>
      </c>
      <c r="D259" t="s">
        <v>106</v>
      </c>
      <c r="E259" t="s">
        <v>134</v>
      </c>
      <c r="F259" t="s">
        <v>95</v>
      </c>
      <c r="G259" t="s">
        <v>107</v>
      </c>
      <c r="H259" t="s">
        <v>93</v>
      </c>
      <c r="I259" s="15">
        <v>-1311.11</v>
      </c>
    </row>
    <row r="260" spans="1:9" hidden="1" x14ac:dyDescent="0.4">
      <c r="A260" s="12">
        <v>41608</v>
      </c>
      <c r="B260" t="s">
        <v>141</v>
      </c>
      <c r="C260" t="s">
        <v>98</v>
      </c>
      <c r="D260" t="s">
        <v>106</v>
      </c>
      <c r="E260" t="s">
        <v>138</v>
      </c>
      <c r="F260" t="s">
        <v>112</v>
      </c>
      <c r="G260" t="s">
        <v>99</v>
      </c>
      <c r="H260" t="s">
        <v>93</v>
      </c>
      <c r="I260" s="15">
        <v>-2523.44</v>
      </c>
    </row>
    <row r="261" spans="1:9" hidden="1" x14ac:dyDescent="0.4">
      <c r="A261" s="12">
        <v>41221</v>
      </c>
      <c r="B261" t="s">
        <v>141</v>
      </c>
      <c r="C261" t="s">
        <v>122</v>
      </c>
      <c r="D261" t="s">
        <v>106</v>
      </c>
      <c r="E261" t="s">
        <v>105</v>
      </c>
      <c r="F261" t="s">
        <v>112</v>
      </c>
      <c r="G261" t="s">
        <v>120</v>
      </c>
      <c r="H261" t="s">
        <v>93</v>
      </c>
      <c r="I261" s="15">
        <v>-912.54</v>
      </c>
    </row>
    <row r="262" spans="1:9" hidden="1" x14ac:dyDescent="0.4">
      <c r="A262" s="12">
        <v>41435</v>
      </c>
      <c r="B262" t="s">
        <v>141</v>
      </c>
      <c r="C262" t="s">
        <v>117</v>
      </c>
      <c r="D262" t="s">
        <v>110</v>
      </c>
      <c r="E262" t="s">
        <v>121</v>
      </c>
      <c r="F262" t="s">
        <v>108</v>
      </c>
      <c r="G262" t="s">
        <v>130</v>
      </c>
      <c r="H262">
        <v>108</v>
      </c>
      <c r="I262" s="15">
        <v>97769.49</v>
      </c>
    </row>
    <row r="263" spans="1:9" hidden="1" x14ac:dyDescent="0.4">
      <c r="A263" s="12">
        <v>41393</v>
      </c>
      <c r="B263" t="s">
        <v>141</v>
      </c>
      <c r="C263" t="s">
        <v>98</v>
      </c>
      <c r="D263" t="s">
        <v>106</v>
      </c>
      <c r="E263" t="s">
        <v>105</v>
      </c>
      <c r="F263" t="s">
        <v>104</v>
      </c>
      <c r="G263" t="s">
        <v>99</v>
      </c>
      <c r="H263" t="s">
        <v>93</v>
      </c>
      <c r="I263" s="15">
        <v>-1313.49</v>
      </c>
    </row>
    <row r="264" spans="1:9" hidden="1" x14ac:dyDescent="0.4">
      <c r="A264" s="12">
        <v>41060</v>
      </c>
      <c r="B264" t="s">
        <v>141</v>
      </c>
      <c r="C264" t="s">
        <v>126</v>
      </c>
      <c r="D264" t="s">
        <v>97</v>
      </c>
      <c r="E264" t="s">
        <v>129</v>
      </c>
      <c r="F264" t="s">
        <v>95</v>
      </c>
      <c r="G264" t="s">
        <v>94</v>
      </c>
      <c r="H264" t="s">
        <v>93</v>
      </c>
      <c r="I264" s="15">
        <v>-2808.15</v>
      </c>
    </row>
    <row r="265" spans="1:9" hidden="1" x14ac:dyDescent="0.4">
      <c r="A265" s="12">
        <v>41000</v>
      </c>
      <c r="B265" t="s">
        <v>141</v>
      </c>
      <c r="C265" t="s">
        <v>117</v>
      </c>
      <c r="D265" t="s">
        <v>106</v>
      </c>
      <c r="E265" t="s">
        <v>114</v>
      </c>
      <c r="F265" t="s">
        <v>108</v>
      </c>
      <c r="G265" t="s">
        <v>111</v>
      </c>
      <c r="H265">
        <v>16</v>
      </c>
      <c r="I265" s="15">
        <v>20215.77</v>
      </c>
    </row>
    <row r="266" spans="1:9" hidden="1" x14ac:dyDescent="0.4">
      <c r="A266" s="12">
        <v>41034</v>
      </c>
      <c r="B266" t="s">
        <v>141</v>
      </c>
      <c r="C266" t="s">
        <v>124</v>
      </c>
      <c r="D266" t="s">
        <v>106</v>
      </c>
      <c r="E266" t="s">
        <v>114</v>
      </c>
      <c r="F266" t="s">
        <v>104</v>
      </c>
      <c r="G266" t="s">
        <v>99</v>
      </c>
      <c r="H266" t="s">
        <v>93</v>
      </c>
      <c r="I266" s="15">
        <v>-313.70999999999998</v>
      </c>
    </row>
    <row r="267" spans="1:9" hidden="1" x14ac:dyDescent="0.4">
      <c r="A267" s="12">
        <v>41275</v>
      </c>
      <c r="B267" t="s">
        <v>141</v>
      </c>
      <c r="C267" t="s">
        <v>122</v>
      </c>
      <c r="D267" t="s">
        <v>106</v>
      </c>
      <c r="E267" t="s">
        <v>134</v>
      </c>
      <c r="F267" t="s">
        <v>95</v>
      </c>
      <c r="G267" t="s">
        <v>94</v>
      </c>
      <c r="H267" t="s">
        <v>93</v>
      </c>
      <c r="I267" s="15">
        <v>-687.14</v>
      </c>
    </row>
    <row r="268" spans="1:9" hidden="1" x14ac:dyDescent="0.4">
      <c r="A268" s="12">
        <v>41416</v>
      </c>
      <c r="B268" t="s">
        <v>141</v>
      </c>
      <c r="C268" t="s">
        <v>98</v>
      </c>
      <c r="D268" t="s">
        <v>119</v>
      </c>
      <c r="E268" t="s">
        <v>125</v>
      </c>
      <c r="F268" t="s">
        <v>113</v>
      </c>
      <c r="G268" t="s">
        <v>99</v>
      </c>
      <c r="H268" t="s">
        <v>93</v>
      </c>
      <c r="I268" s="15">
        <v>-15525.08</v>
      </c>
    </row>
    <row r="269" spans="1:9" hidden="1" x14ac:dyDescent="0.4">
      <c r="A269" s="12">
        <v>41330</v>
      </c>
      <c r="B269" t="s">
        <v>141</v>
      </c>
      <c r="C269" t="s">
        <v>126</v>
      </c>
      <c r="D269" t="s">
        <v>106</v>
      </c>
      <c r="E269" t="s">
        <v>138</v>
      </c>
      <c r="F269" t="s">
        <v>95</v>
      </c>
      <c r="G269" t="s">
        <v>115</v>
      </c>
      <c r="H269" t="s">
        <v>93</v>
      </c>
      <c r="I269" s="15">
        <v>-2845.25</v>
      </c>
    </row>
    <row r="270" spans="1:9" hidden="1" x14ac:dyDescent="0.4">
      <c r="A270" s="12">
        <v>41464</v>
      </c>
      <c r="B270" t="s">
        <v>141</v>
      </c>
      <c r="C270" t="s">
        <v>126</v>
      </c>
      <c r="D270" t="s">
        <v>119</v>
      </c>
      <c r="E270" t="s">
        <v>118</v>
      </c>
      <c r="F270" t="s">
        <v>100</v>
      </c>
      <c r="G270" t="s">
        <v>130</v>
      </c>
      <c r="H270" t="s">
        <v>93</v>
      </c>
      <c r="I270" s="15">
        <v>-2564.73</v>
      </c>
    </row>
    <row r="271" spans="1:9" hidden="1" x14ac:dyDescent="0.4">
      <c r="A271" s="12">
        <v>41575</v>
      </c>
      <c r="B271" t="s">
        <v>141</v>
      </c>
      <c r="C271" t="s">
        <v>124</v>
      </c>
      <c r="D271" t="s">
        <v>119</v>
      </c>
      <c r="E271" t="s">
        <v>131</v>
      </c>
      <c r="F271" t="s">
        <v>108</v>
      </c>
      <c r="G271" t="s">
        <v>115</v>
      </c>
      <c r="H271" t="s">
        <v>93</v>
      </c>
      <c r="I271" s="15">
        <v>-192.85</v>
      </c>
    </row>
    <row r="272" spans="1:9" hidden="1" x14ac:dyDescent="0.4">
      <c r="A272" s="12">
        <v>40934</v>
      </c>
      <c r="B272" t="s">
        <v>141</v>
      </c>
      <c r="C272" t="s">
        <v>124</v>
      </c>
      <c r="D272" t="s">
        <v>97</v>
      </c>
      <c r="E272" t="s">
        <v>129</v>
      </c>
      <c r="F272" t="s">
        <v>104</v>
      </c>
      <c r="G272" t="s">
        <v>99</v>
      </c>
      <c r="H272" t="s">
        <v>93</v>
      </c>
      <c r="I272" s="15">
        <v>-227.44</v>
      </c>
    </row>
    <row r="273" spans="1:9" hidden="1" x14ac:dyDescent="0.4">
      <c r="A273" s="12">
        <v>41416</v>
      </c>
      <c r="B273" t="s">
        <v>141</v>
      </c>
      <c r="C273" t="s">
        <v>122</v>
      </c>
      <c r="D273" t="s">
        <v>106</v>
      </c>
      <c r="E273" t="s">
        <v>138</v>
      </c>
      <c r="F273" t="s">
        <v>112</v>
      </c>
      <c r="G273" t="s">
        <v>107</v>
      </c>
      <c r="H273" t="s">
        <v>93</v>
      </c>
      <c r="I273" s="15">
        <v>-2582.87</v>
      </c>
    </row>
    <row r="274" spans="1:9" hidden="1" x14ac:dyDescent="0.4">
      <c r="A274" s="12">
        <v>41331</v>
      </c>
      <c r="B274" t="s">
        <v>141</v>
      </c>
      <c r="C274" t="s">
        <v>124</v>
      </c>
      <c r="D274" t="s">
        <v>102</v>
      </c>
      <c r="E274" t="s">
        <v>136</v>
      </c>
      <c r="F274" t="s">
        <v>113</v>
      </c>
      <c r="G274" t="s">
        <v>135</v>
      </c>
      <c r="H274" t="s">
        <v>93</v>
      </c>
      <c r="I274" s="15">
        <v>-662.91</v>
      </c>
    </row>
    <row r="275" spans="1:9" hidden="1" x14ac:dyDescent="0.4">
      <c r="A275" s="12">
        <v>41124</v>
      </c>
      <c r="B275" t="s">
        <v>141</v>
      </c>
      <c r="C275" t="s">
        <v>117</v>
      </c>
      <c r="D275" t="s">
        <v>106</v>
      </c>
      <c r="E275" t="s">
        <v>138</v>
      </c>
      <c r="F275" t="s">
        <v>100</v>
      </c>
      <c r="G275" t="s">
        <v>107</v>
      </c>
      <c r="H275">
        <v>26</v>
      </c>
      <c r="I275" s="15">
        <v>17823.43</v>
      </c>
    </row>
    <row r="276" spans="1:9" hidden="1" x14ac:dyDescent="0.4">
      <c r="A276" s="12">
        <v>41254</v>
      </c>
      <c r="B276" t="s">
        <v>141</v>
      </c>
      <c r="C276" t="s">
        <v>122</v>
      </c>
      <c r="D276" t="s">
        <v>110</v>
      </c>
      <c r="E276" t="s">
        <v>121</v>
      </c>
      <c r="F276" t="s">
        <v>95</v>
      </c>
      <c r="G276" t="s">
        <v>99</v>
      </c>
      <c r="H276" t="s">
        <v>93</v>
      </c>
      <c r="I276" s="15">
        <v>-3308.71</v>
      </c>
    </row>
    <row r="277" spans="1:9" hidden="1" x14ac:dyDescent="0.4">
      <c r="A277" s="12">
        <v>41516</v>
      </c>
      <c r="B277" t="s">
        <v>141</v>
      </c>
      <c r="C277" t="s">
        <v>103</v>
      </c>
      <c r="D277" t="s">
        <v>110</v>
      </c>
      <c r="E277" t="s">
        <v>109</v>
      </c>
      <c r="F277" t="s">
        <v>95</v>
      </c>
      <c r="G277" t="s">
        <v>111</v>
      </c>
      <c r="H277" t="s">
        <v>93</v>
      </c>
      <c r="I277" s="15">
        <v>-5970.52</v>
      </c>
    </row>
    <row r="278" spans="1:9" hidden="1" x14ac:dyDescent="0.4">
      <c r="A278" s="12">
        <v>41598</v>
      </c>
      <c r="B278" t="s">
        <v>141</v>
      </c>
      <c r="C278" t="s">
        <v>124</v>
      </c>
      <c r="D278" t="s">
        <v>110</v>
      </c>
      <c r="E278" t="s">
        <v>132</v>
      </c>
      <c r="F278" t="s">
        <v>100</v>
      </c>
      <c r="G278" t="s">
        <v>120</v>
      </c>
      <c r="H278" t="s">
        <v>93</v>
      </c>
      <c r="I278" s="15">
        <v>-322.60000000000002</v>
      </c>
    </row>
    <row r="279" spans="1:9" hidden="1" x14ac:dyDescent="0.4">
      <c r="A279" s="12">
        <v>41627</v>
      </c>
      <c r="B279" t="s">
        <v>141</v>
      </c>
      <c r="C279" t="s">
        <v>117</v>
      </c>
      <c r="D279" t="s">
        <v>110</v>
      </c>
      <c r="E279" t="s">
        <v>109</v>
      </c>
      <c r="F279" t="s">
        <v>112</v>
      </c>
      <c r="G279" t="s">
        <v>130</v>
      </c>
      <c r="H279">
        <v>22</v>
      </c>
      <c r="I279" s="15">
        <v>18969.7</v>
      </c>
    </row>
    <row r="280" spans="1:9" hidden="1" x14ac:dyDescent="0.4">
      <c r="A280" s="12">
        <v>41196</v>
      </c>
      <c r="B280" t="s">
        <v>141</v>
      </c>
      <c r="C280" t="s">
        <v>124</v>
      </c>
      <c r="D280" t="s">
        <v>97</v>
      </c>
      <c r="E280" t="s">
        <v>140</v>
      </c>
      <c r="F280" t="s">
        <v>113</v>
      </c>
      <c r="G280" t="s">
        <v>115</v>
      </c>
      <c r="H280" t="s">
        <v>93</v>
      </c>
      <c r="I280" s="15">
        <v>-649.91</v>
      </c>
    </row>
    <row r="281" spans="1:9" hidden="1" x14ac:dyDescent="0.4">
      <c r="A281" s="12">
        <v>41636</v>
      </c>
      <c r="B281" t="s">
        <v>141</v>
      </c>
      <c r="C281" t="s">
        <v>98</v>
      </c>
      <c r="D281" t="s">
        <v>119</v>
      </c>
      <c r="E281" t="s">
        <v>125</v>
      </c>
      <c r="F281" t="s">
        <v>112</v>
      </c>
      <c r="G281" t="s">
        <v>94</v>
      </c>
      <c r="H281" t="s">
        <v>93</v>
      </c>
      <c r="I281" s="15">
        <v>-30083.97</v>
      </c>
    </row>
    <row r="282" spans="1:9" hidden="1" x14ac:dyDescent="0.4">
      <c r="A282" s="12">
        <v>41548</v>
      </c>
      <c r="B282" t="s">
        <v>141</v>
      </c>
      <c r="C282" t="s">
        <v>122</v>
      </c>
      <c r="D282" t="s">
        <v>102</v>
      </c>
      <c r="E282" t="s">
        <v>101</v>
      </c>
      <c r="F282" t="s">
        <v>113</v>
      </c>
      <c r="G282" t="s">
        <v>99</v>
      </c>
      <c r="H282" t="s">
        <v>93</v>
      </c>
      <c r="I282" s="15">
        <v>-1437.08</v>
      </c>
    </row>
    <row r="283" spans="1:9" hidden="1" x14ac:dyDescent="0.4">
      <c r="A283" s="12">
        <v>41534</v>
      </c>
      <c r="B283" t="s">
        <v>141</v>
      </c>
      <c r="C283" t="s">
        <v>126</v>
      </c>
      <c r="D283" t="s">
        <v>119</v>
      </c>
      <c r="E283" t="s">
        <v>118</v>
      </c>
      <c r="F283" t="s">
        <v>112</v>
      </c>
      <c r="G283" t="s">
        <v>137</v>
      </c>
      <c r="H283" t="s">
        <v>93</v>
      </c>
      <c r="I283" s="15">
        <v>-1438.53</v>
      </c>
    </row>
    <row r="284" spans="1:9" hidden="1" x14ac:dyDescent="0.4">
      <c r="A284" s="12">
        <v>41524</v>
      </c>
      <c r="B284" t="s">
        <v>141</v>
      </c>
      <c r="C284" t="s">
        <v>122</v>
      </c>
      <c r="D284" t="s">
        <v>110</v>
      </c>
      <c r="E284" t="s">
        <v>132</v>
      </c>
      <c r="F284" t="s">
        <v>112</v>
      </c>
      <c r="G284" t="s">
        <v>107</v>
      </c>
      <c r="H284" t="s">
        <v>93</v>
      </c>
      <c r="I284" s="15">
        <v>-698.54</v>
      </c>
    </row>
    <row r="285" spans="1:9" hidden="1" x14ac:dyDescent="0.4">
      <c r="A285" s="12">
        <v>41232</v>
      </c>
      <c r="B285" t="s">
        <v>141</v>
      </c>
      <c r="C285" t="s">
        <v>103</v>
      </c>
      <c r="D285" t="s">
        <v>106</v>
      </c>
      <c r="E285" t="s">
        <v>138</v>
      </c>
      <c r="F285" t="s">
        <v>104</v>
      </c>
      <c r="G285" t="s">
        <v>115</v>
      </c>
      <c r="H285" t="s">
        <v>93</v>
      </c>
      <c r="I285" s="15">
        <v>-2739.33</v>
      </c>
    </row>
    <row r="286" spans="1:9" hidden="1" x14ac:dyDescent="0.4">
      <c r="A286" s="12">
        <v>41417</v>
      </c>
      <c r="B286" t="s">
        <v>141</v>
      </c>
      <c r="C286" t="s">
        <v>117</v>
      </c>
      <c r="D286" t="s">
        <v>97</v>
      </c>
      <c r="E286" t="s">
        <v>133</v>
      </c>
      <c r="F286" t="s">
        <v>108</v>
      </c>
      <c r="G286" t="s">
        <v>107</v>
      </c>
      <c r="H286">
        <v>48</v>
      </c>
      <c r="I286" s="15">
        <v>33378.480000000003</v>
      </c>
    </row>
    <row r="287" spans="1:9" hidden="1" x14ac:dyDescent="0.4">
      <c r="A287" s="12">
        <v>41254</v>
      </c>
      <c r="B287" t="s">
        <v>141</v>
      </c>
      <c r="C287" t="s">
        <v>122</v>
      </c>
      <c r="D287" t="s">
        <v>110</v>
      </c>
      <c r="E287" t="s">
        <v>121</v>
      </c>
      <c r="F287" t="s">
        <v>108</v>
      </c>
      <c r="G287" t="s">
        <v>120</v>
      </c>
      <c r="H287" t="s">
        <v>93</v>
      </c>
      <c r="I287" s="15">
        <v>-4001.6</v>
      </c>
    </row>
    <row r="288" spans="1:9" hidden="1" x14ac:dyDescent="0.4">
      <c r="A288" s="12">
        <v>41247</v>
      </c>
      <c r="B288" t="s">
        <v>141</v>
      </c>
      <c r="C288" t="s">
        <v>124</v>
      </c>
      <c r="D288" t="s">
        <v>110</v>
      </c>
      <c r="E288" t="s">
        <v>132</v>
      </c>
      <c r="F288" t="s">
        <v>108</v>
      </c>
      <c r="G288" t="s">
        <v>99</v>
      </c>
      <c r="H288" t="s">
        <v>93</v>
      </c>
      <c r="I288" s="15">
        <v>-351.6</v>
      </c>
    </row>
    <row r="289" spans="1:9" hidden="1" x14ac:dyDescent="0.4">
      <c r="A289" s="12">
        <v>41048</v>
      </c>
      <c r="B289" t="s">
        <v>141</v>
      </c>
      <c r="C289" t="s">
        <v>117</v>
      </c>
      <c r="D289" t="s">
        <v>106</v>
      </c>
      <c r="E289" t="s">
        <v>134</v>
      </c>
      <c r="F289" t="s">
        <v>108</v>
      </c>
      <c r="G289" t="s">
        <v>111</v>
      </c>
      <c r="H289">
        <v>10</v>
      </c>
      <c r="I289" s="15">
        <v>12444.57</v>
      </c>
    </row>
    <row r="290" spans="1:9" hidden="1" x14ac:dyDescent="0.4">
      <c r="A290" s="12">
        <v>40923</v>
      </c>
      <c r="B290" t="s">
        <v>141</v>
      </c>
      <c r="C290" t="s">
        <v>124</v>
      </c>
      <c r="D290" t="s">
        <v>106</v>
      </c>
      <c r="E290" t="s">
        <v>105</v>
      </c>
      <c r="F290" t="s">
        <v>112</v>
      </c>
      <c r="G290" t="s">
        <v>111</v>
      </c>
      <c r="H290" t="s">
        <v>93</v>
      </c>
      <c r="I290" s="15">
        <v>-251.51</v>
      </c>
    </row>
    <row r="291" spans="1:9" hidden="1" x14ac:dyDescent="0.4">
      <c r="A291" s="12">
        <v>41534</v>
      </c>
      <c r="B291" t="s">
        <v>141</v>
      </c>
      <c r="C291" t="s">
        <v>122</v>
      </c>
      <c r="D291" t="s">
        <v>102</v>
      </c>
      <c r="E291" t="s">
        <v>101</v>
      </c>
      <c r="F291" t="s">
        <v>112</v>
      </c>
      <c r="G291" t="s">
        <v>137</v>
      </c>
      <c r="H291" t="s">
        <v>93</v>
      </c>
      <c r="I291" s="15">
        <v>-764.3</v>
      </c>
    </row>
    <row r="292" spans="1:9" hidden="1" x14ac:dyDescent="0.4">
      <c r="A292" s="12">
        <v>41380</v>
      </c>
      <c r="B292" t="s">
        <v>141</v>
      </c>
      <c r="C292" t="s">
        <v>124</v>
      </c>
      <c r="D292" t="s">
        <v>119</v>
      </c>
      <c r="E292" t="s">
        <v>127</v>
      </c>
      <c r="F292" t="s">
        <v>108</v>
      </c>
      <c r="G292" t="s">
        <v>94</v>
      </c>
      <c r="H292" t="s">
        <v>93</v>
      </c>
      <c r="I292" s="15">
        <v>-753.83</v>
      </c>
    </row>
    <row r="293" spans="1:9" hidden="1" x14ac:dyDescent="0.4">
      <c r="A293" s="12">
        <v>40958</v>
      </c>
      <c r="B293" t="s">
        <v>141</v>
      </c>
      <c r="C293" t="s">
        <v>124</v>
      </c>
      <c r="D293" t="s">
        <v>97</v>
      </c>
      <c r="E293" t="s">
        <v>140</v>
      </c>
      <c r="F293" t="s">
        <v>112</v>
      </c>
      <c r="G293" t="s">
        <v>94</v>
      </c>
      <c r="H293" t="s">
        <v>93</v>
      </c>
      <c r="I293" s="15">
        <v>-880.74</v>
      </c>
    </row>
    <row r="294" spans="1:9" hidden="1" x14ac:dyDescent="0.4">
      <c r="A294" s="12">
        <v>41186</v>
      </c>
      <c r="B294" t="s">
        <v>141</v>
      </c>
      <c r="C294" t="s">
        <v>126</v>
      </c>
      <c r="D294" t="s">
        <v>97</v>
      </c>
      <c r="E294" t="s">
        <v>140</v>
      </c>
      <c r="F294" t="s">
        <v>100</v>
      </c>
      <c r="G294" t="s">
        <v>115</v>
      </c>
      <c r="H294" t="s">
        <v>93</v>
      </c>
      <c r="I294" s="15">
        <v>-8434.16</v>
      </c>
    </row>
    <row r="295" spans="1:9" hidden="1" x14ac:dyDescent="0.4">
      <c r="A295" s="12">
        <v>41091</v>
      </c>
      <c r="B295" t="s">
        <v>141</v>
      </c>
      <c r="C295" t="s">
        <v>126</v>
      </c>
      <c r="D295" t="s">
        <v>106</v>
      </c>
      <c r="E295" t="s">
        <v>138</v>
      </c>
      <c r="F295" t="s">
        <v>108</v>
      </c>
      <c r="G295" t="s">
        <v>115</v>
      </c>
      <c r="H295" t="s">
        <v>93</v>
      </c>
      <c r="I295" s="15">
        <v>-4976.1099999999997</v>
      </c>
    </row>
    <row r="296" spans="1:9" hidden="1" x14ac:dyDescent="0.4">
      <c r="A296" s="12">
        <v>41114</v>
      </c>
      <c r="B296" t="s">
        <v>141</v>
      </c>
      <c r="C296" t="s">
        <v>103</v>
      </c>
      <c r="D296" t="s">
        <v>119</v>
      </c>
      <c r="E296" t="s">
        <v>125</v>
      </c>
      <c r="F296" t="s">
        <v>104</v>
      </c>
      <c r="G296" t="s">
        <v>99</v>
      </c>
      <c r="H296" t="s">
        <v>93</v>
      </c>
      <c r="I296" s="15">
        <v>-9829.93</v>
      </c>
    </row>
    <row r="297" spans="1:9" hidden="1" x14ac:dyDescent="0.4">
      <c r="A297" s="12">
        <v>41292</v>
      </c>
      <c r="B297" t="s">
        <v>141</v>
      </c>
      <c r="C297" t="s">
        <v>98</v>
      </c>
      <c r="D297" t="s">
        <v>102</v>
      </c>
      <c r="E297" t="s">
        <v>136</v>
      </c>
      <c r="F297" t="s">
        <v>112</v>
      </c>
      <c r="G297" t="s">
        <v>111</v>
      </c>
      <c r="H297" t="s">
        <v>93</v>
      </c>
      <c r="I297" s="15">
        <v>-13400.79</v>
      </c>
    </row>
    <row r="298" spans="1:9" hidden="1" x14ac:dyDescent="0.4">
      <c r="A298" s="12">
        <v>41273</v>
      </c>
      <c r="B298" t="s">
        <v>141</v>
      </c>
      <c r="C298" t="s">
        <v>117</v>
      </c>
      <c r="D298" t="s">
        <v>119</v>
      </c>
      <c r="E298" t="s">
        <v>131</v>
      </c>
      <c r="F298" t="s">
        <v>112</v>
      </c>
      <c r="G298" t="s">
        <v>94</v>
      </c>
      <c r="H298">
        <v>13</v>
      </c>
      <c r="I298" s="15">
        <v>10437.58</v>
      </c>
    </row>
    <row r="299" spans="1:9" hidden="1" x14ac:dyDescent="0.4">
      <c r="A299" s="12">
        <v>41275</v>
      </c>
      <c r="B299" t="s">
        <v>141</v>
      </c>
      <c r="C299" t="s">
        <v>103</v>
      </c>
      <c r="D299" t="s">
        <v>106</v>
      </c>
      <c r="E299" t="s">
        <v>134</v>
      </c>
      <c r="F299" t="s">
        <v>113</v>
      </c>
      <c r="G299" t="s">
        <v>99</v>
      </c>
      <c r="H299" t="s">
        <v>93</v>
      </c>
      <c r="I299" s="15">
        <v>-1632.56</v>
      </c>
    </row>
    <row r="300" spans="1:9" hidden="1" x14ac:dyDescent="0.4">
      <c r="A300" s="12">
        <v>41006</v>
      </c>
      <c r="B300" t="s">
        <v>141</v>
      </c>
      <c r="C300" t="s">
        <v>122</v>
      </c>
      <c r="D300" t="s">
        <v>110</v>
      </c>
      <c r="E300" t="s">
        <v>109</v>
      </c>
      <c r="F300" t="s">
        <v>113</v>
      </c>
      <c r="G300" t="s">
        <v>107</v>
      </c>
      <c r="H300" t="s">
        <v>93</v>
      </c>
      <c r="I300" s="15">
        <v>-1882.93</v>
      </c>
    </row>
    <row r="301" spans="1:9" hidden="1" x14ac:dyDescent="0.4">
      <c r="A301" s="12">
        <v>40950</v>
      </c>
      <c r="B301" t="s">
        <v>141</v>
      </c>
      <c r="C301" t="s">
        <v>126</v>
      </c>
      <c r="D301" t="s">
        <v>102</v>
      </c>
      <c r="E301" t="s">
        <v>101</v>
      </c>
      <c r="F301" t="s">
        <v>104</v>
      </c>
      <c r="G301" t="s">
        <v>111</v>
      </c>
      <c r="H301" t="s">
        <v>93</v>
      </c>
      <c r="I301" s="15">
        <v>-6219.79</v>
      </c>
    </row>
    <row r="302" spans="1:9" hidden="1" x14ac:dyDescent="0.4">
      <c r="A302" s="12">
        <v>41057</v>
      </c>
      <c r="B302" t="s">
        <v>141</v>
      </c>
      <c r="C302" t="s">
        <v>122</v>
      </c>
      <c r="D302" t="s">
        <v>97</v>
      </c>
      <c r="E302" t="s">
        <v>140</v>
      </c>
      <c r="F302" t="s">
        <v>104</v>
      </c>
      <c r="G302" t="s">
        <v>130</v>
      </c>
      <c r="H302" t="s">
        <v>93</v>
      </c>
      <c r="I302" s="15">
        <v>-3218.11</v>
      </c>
    </row>
    <row r="303" spans="1:9" hidden="1" x14ac:dyDescent="0.4">
      <c r="A303" s="12">
        <v>40978</v>
      </c>
      <c r="B303" t="s">
        <v>141</v>
      </c>
      <c r="C303" t="s">
        <v>98</v>
      </c>
      <c r="D303" t="s">
        <v>110</v>
      </c>
      <c r="E303" t="s">
        <v>109</v>
      </c>
      <c r="F303" t="s">
        <v>108</v>
      </c>
      <c r="G303" t="s">
        <v>120</v>
      </c>
      <c r="H303" t="s">
        <v>93</v>
      </c>
      <c r="I303" s="15">
        <v>-9347.19</v>
      </c>
    </row>
    <row r="304" spans="1:9" hidden="1" x14ac:dyDescent="0.4">
      <c r="A304" s="12">
        <v>41537</v>
      </c>
      <c r="B304" t="s">
        <v>141</v>
      </c>
      <c r="C304" t="s">
        <v>122</v>
      </c>
      <c r="D304" t="s">
        <v>102</v>
      </c>
      <c r="E304" t="s">
        <v>136</v>
      </c>
      <c r="F304" t="s">
        <v>108</v>
      </c>
      <c r="G304" t="s">
        <v>137</v>
      </c>
      <c r="H304" t="s">
        <v>93</v>
      </c>
      <c r="I304" s="15">
        <v>-2263.9899999999998</v>
      </c>
    </row>
    <row r="305" spans="1:9" hidden="1" x14ac:dyDescent="0.4">
      <c r="A305" s="12">
        <v>41481</v>
      </c>
      <c r="B305" t="s">
        <v>141</v>
      </c>
      <c r="C305" t="s">
        <v>122</v>
      </c>
      <c r="D305" t="s">
        <v>102</v>
      </c>
      <c r="E305" t="s">
        <v>139</v>
      </c>
      <c r="F305" t="s">
        <v>95</v>
      </c>
      <c r="G305" t="s">
        <v>135</v>
      </c>
      <c r="H305" t="s">
        <v>93</v>
      </c>
      <c r="I305" s="15">
        <v>-3455.87</v>
      </c>
    </row>
    <row r="306" spans="1:9" hidden="1" x14ac:dyDescent="0.4">
      <c r="A306" s="12">
        <v>40915</v>
      </c>
      <c r="B306" t="s">
        <v>141</v>
      </c>
      <c r="C306" t="s">
        <v>103</v>
      </c>
      <c r="D306" t="s">
        <v>119</v>
      </c>
      <c r="E306" t="s">
        <v>127</v>
      </c>
      <c r="F306" t="s">
        <v>108</v>
      </c>
      <c r="G306" t="s">
        <v>111</v>
      </c>
      <c r="H306" t="s">
        <v>93</v>
      </c>
      <c r="I306" s="15">
        <v>-7161.46</v>
      </c>
    </row>
    <row r="307" spans="1:9" hidden="1" x14ac:dyDescent="0.4">
      <c r="A307" s="12">
        <v>40974</v>
      </c>
      <c r="B307" t="s">
        <v>141</v>
      </c>
      <c r="C307" t="s">
        <v>103</v>
      </c>
      <c r="D307" t="s">
        <v>110</v>
      </c>
      <c r="E307" t="s">
        <v>128</v>
      </c>
      <c r="F307" t="s">
        <v>95</v>
      </c>
      <c r="G307" t="s">
        <v>94</v>
      </c>
      <c r="H307" t="s">
        <v>93</v>
      </c>
      <c r="I307" s="15">
        <v>-4660.75</v>
      </c>
    </row>
    <row r="308" spans="1:9" hidden="1" x14ac:dyDescent="0.4">
      <c r="A308" s="12">
        <v>41288</v>
      </c>
      <c r="B308" t="s">
        <v>141</v>
      </c>
      <c r="C308" t="s">
        <v>103</v>
      </c>
      <c r="D308" t="s">
        <v>106</v>
      </c>
      <c r="E308" t="s">
        <v>105</v>
      </c>
      <c r="F308" t="s">
        <v>113</v>
      </c>
      <c r="G308" t="s">
        <v>94</v>
      </c>
      <c r="H308" t="s">
        <v>93</v>
      </c>
      <c r="I308" s="15">
        <v>-2714.12</v>
      </c>
    </row>
    <row r="309" spans="1:9" hidden="1" x14ac:dyDescent="0.4">
      <c r="A309" s="12">
        <v>40938</v>
      </c>
      <c r="B309" t="s">
        <v>141</v>
      </c>
      <c r="C309" t="s">
        <v>103</v>
      </c>
      <c r="D309" t="s">
        <v>102</v>
      </c>
      <c r="E309" t="s">
        <v>116</v>
      </c>
      <c r="F309" t="s">
        <v>100</v>
      </c>
      <c r="G309" t="s">
        <v>130</v>
      </c>
      <c r="H309" t="s">
        <v>93</v>
      </c>
      <c r="I309" s="15">
        <v>-11543.52</v>
      </c>
    </row>
    <row r="310" spans="1:9" hidden="1" x14ac:dyDescent="0.4">
      <c r="A310" s="12">
        <v>41483</v>
      </c>
      <c r="B310" t="s">
        <v>141</v>
      </c>
      <c r="C310" t="s">
        <v>98</v>
      </c>
      <c r="D310" t="s">
        <v>110</v>
      </c>
      <c r="E310" t="s">
        <v>132</v>
      </c>
      <c r="F310" t="s">
        <v>108</v>
      </c>
      <c r="G310" t="s">
        <v>130</v>
      </c>
      <c r="H310" t="s">
        <v>93</v>
      </c>
      <c r="I310" s="15">
        <v>-2930.46</v>
      </c>
    </row>
    <row r="311" spans="1:9" hidden="1" x14ac:dyDescent="0.4">
      <c r="A311" s="12">
        <v>40932</v>
      </c>
      <c r="B311" t="s">
        <v>141</v>
      </c>
      <c r="C311" t="s">
        <v>124</v>
      </c>
      <c r="D311" t="s">
        <v>110</v>
      </c>
      <c r="E311" t="s">
        <v>128</v>
      </c>
      <c r="F311" t="s">
        <v>113</v>
      </c>
      <c r="G311" t="s">
        <v>107</v>
      </c>
      <c r="H311" t="s">
        <v>93</v>
      </c>
      <c r="I311" s="15">
        <v>-570.33000000000004</v>
      </c>
    </row>
    <row r="312" spans="1:9" hidden="1" x14ac:dyDescent="0.4">
      <c r="A312" s="12">
        <v>41316</v>
      </c>
      <c r="B312" t="s">
        <v>141</v>
      </c>
      <c r="C312" t="s">
        <v>117</v>
      </c>
      <c r="D312" t="s">
        <v>102</v>
      </c>
      <c r="E312" t="s">
        <v>101</v>
      </c>
      <c r="F312" t="s">
        <v>95</v>
      </c>
      <c r="G312" t="s">
        <v>111</v>
      </c>
      <c r="H312">
        <v>17</v>
      </c>
      <c r="I312" s="15">
        <v>20969.37</v>
      </c>
    </row>
    <row r="313" spans="1:9" hidden="1" x14ac:dyDescent="0.4">
      <c r="A313" s="12">
        <v>41503</v>
      </c>
      <c r="B313" t="s">
        <v>141</v>
      </c>
      <c r="C313" t="s">
        <v>103</v>
      </c>
      <c r="D313" t="s">
        <v>119</v>
      </c>
      <c r="E313" t="s">
        <v>123</v>
      </c>
      <c r="F313" t="s">
        <v>95</v>
      </c>
      <c r="G313" t="s">
        <v>137</v>
      </c>
      <c r="H313" t="s">
        <v>93</v>
      </c>
      <c r="I313" s="15">
        <v>-4690.76</v>
      </c>
    </row>
    <row r="314" spans="1:9" hidden="1" x14ac:dyDescent="0.4">
      <c r="A314" s="12">
        <v>41526</v>
      </c>
      <c r="B314" t="s">
        <v>141</v>
      </c>
      <c r="C314" t="s">
        <v>103</v>
      </c>
      <c r="D314" t="s">
        <v>97</v>
      </c>
      <c r="E314" t="s">
        <v>133</v>
      </c>
      <c r="F314" t="s">
        <v>100</v>
      </c>
      <c r="G314" t="s">
        <v>137</v>
      </c>
      <c r="H314" t="s">
        <v>93</v>
      </c>
      <c r="I314" s="15">
        <v>-4522.83</v>
      </c>
    </row>
    <row r="315" spans="1:9" hidden="1" x14ac:dyDescent="0.4">
      <c r="A315" s="12">
        <v>41279</v>
      </c>
      <c r="B315" t="s">
        <v>141</v>
      </c>
      <c r="C315" t="s">
        <v>124</v>
      </c>
      <c r="D315" t="s">
        <v>119</v>
      </c>
      <c r="E315" t="s">
        <v>123</v>
      </c>
      <c r="F315" t="s">
        <v>112</v>
      </c>
      <c r="G315" t="s">
        <v>111</v>
      </c>
      <c r="H315" t="s">
        <v>93</v>
      </c>
      <c r="I315" s="15">
        <v>-566.08000000000004</v>
      </c>
    </row>
    <row r="316" spans="1:9" hidden="1" x14ac:dyDescent="0.4">
      <c r="A316" s="12">
        <v>40935</v>
      </c>
      <c r="B316" t="s">
        <v>141</v>
      </c>
      <c r="C316" t="s">
        <v>98</v>
      </c>
      <c r="D316" t="s">
        <v>102</v>
      </c>
      <c r="E316" t="s">
        <v>139</v>
      </c>
      <c r="F316" t="s">
        <v>113</v>
      </c>
      <c r="G316" t="s">
        <v>94</v>
      </c>
      <c r="H316" t="s">
        <v>93</v>
      </c>
      <c r="I316" s="15">
        <v>-19883.439999999999</v>
      </c>
    </row>
    <row r="317" spans="1:9" hidden="1" x14ac:dyDescent="0.4">
      <c r="A317" s="12">
        <v>41245</v>
      </c>
      <c r="B317" t="s">
        <v>141</v>
      </c>
      <c r="C317" t="s">
        <v>103</v>
      </c>
      <c r="D317" t="s">
        <v>110</v>
      </c>
      <c r="E317" t="s">
        <v>132</v>
      </c>
      <c r="F317" t="s">
        <v>108</v>
      </c>
      <c r="G317" t="s">
        <v>99</v>
      </c>
      <c r="H317" t="s">
        <v>93</v>
      </c>
      <c r="I317" s="15">
        <v>-2792.74</v>
      </c>
    </row>
    <row r="318" spans="1:9" hidden="1" x14ac:dyDescent="0.4">
      <c r="A318" s="12">
        <v>41240</v>
      </c>
      <c r="B318" t="s">
        <v>141</v>
      </c>
      <c r="C318" t="s">
        <v>117</v>
      </c>
      <c r="D318" t="s">
        <v>102</v>
      </c>
      <c r="E318" t="s">
        <v>136</v>
      </c>
      <c r="F318" t="s">
        <v>95</v>
      </c>
      <c r="G318" t="s">
        <v>111</v>
      </c>
      <c r="H318">
        <v>31</v>
      </c>
      <c r="I318" s="15">
        <v>38789.480000000003</v>
      </c>
    </row>
    <row r="319" spans="1:9" hidden="1" x14ac:dyDescent="0.4">
      <c r="A319" s="12">
        <v>41280</v>
      </c>
      <c r="B319" t="s">
        <v>141</v>
      </c>
      <c r="C319" t="s">
        <v>122</v>
      </c>
      <c r="D319" t="s">
        <v>106</v>
      </c>
      <c r="E319" t="s">
        <v>134</v>
      </c>
      <c r="F319" t="s">
        <v>100</v>
      </c>
      <c r="G319" t="s">
        <v>111</v>
      </c>
      <c r="H319" t="s">
        <v>93</v>
      </c>
      <c r="I319" s="15">
        <v>-1535.61</v>
      </c>
    </row>
    <row r="320" spans="1:9" hidden="1" x14ac:dyDescent="0.4">
      <c r="A320" s="12">
        <v>41586</v>
      </c>
      <c r="B320" t="s">
        <v>141</v>
      </c>
      <c r="C320" t="s">
        <v>122</v>
      </c>
      <c r="D320" t="s">
        <v>102</v>
      </c>
      <c r="E320" t="s">
        <v>116</v>
      </c>
      <c r="F320" t="s">
        <v>113</v>
      </c>
      <c r="G320" t="s">
        <v>94</v>
      </c>
      <c r="H320" t="s">
        <v>93</v>
      </c>
      <c r="I320" s="15">
        <v>-2978.6</v>
      </c>
    </row>
    <row r="321" spans="1:9" hidden="1" x14ac:dyDescent="0.4">
      <c r="A321" s="12">
        <v>41462</v>
      </c>
      <c r="B321" t="s">
        <v>141</v>
      </c>
      <c r="C321" t="s">
        <v>126</v>
      </c>
      <c r="D321" t="s">
        <v>110</v>
      </c>
      <c r="E321" t="s">
        <v>121</v>
      </c>
      <c r="F321" t="s">
        <v>112</v>
      </c>
      <c r="G321" t="s">
        <v>115</v>
      </c>
      <c r="H321" t="s">
        <v>93</v>
      </c>
      <c r="I321" s="15">
        <v>-7180.03</v>
      </c>
    </row>
    <row r="322" spans="1:9" hidden="1" x14ac:dyDescent="0.4">
      <c r="A322" s="12">
        <v>41358</v>
      </c>
      <c r="B322" t="s">
        <v>141</v>
      </c>
      <c r="C322" t="s">
        <v>126</v>
      </c>
      <c r="D322" t="s">
        <v>119</v>
      </c>
      <c r="E322" t="s">
        <v>131</v>
      </c>
      <c r="F322" t="s">
        <v>100</v>
      </c>
      <c r="G322" t="s">
        <v>111</v>
      </c>
      <c r="H322" t="s">
        <v>93</v>
      </c>
      <c r="I322" s="15">
        <v>-4482.08</v>
      </c>
    </row>
    <row r="323" spans="1:9" hidden="1" x14ac:dyDescent="0.4">
      <c r="A323" s="12">
        <v>40913</v>
      </c>
      <c r="B323" t="s">
        <v>141</v>
      </c>
      <c r="C323" t="s">
        <v>98</v>
      </c>
      <c r="D323" t="s">
        <v>102</v>
      </c>
      <c r="E323" t="s">
        <v>116</v>
      </c>
      <c r="F323" t="s">
        <v>108</v>
      </c>
      <c r="G323" t="s">
        <v>130</v>
      </c>
      <c r="H323" t="s">
        <v>93</v>
      </c>
      <c r="I323" s="15">
        <v>-7722.99</v>
      </c>
    </row>
    <row r="324" spans="1:9" hidden="1" x14ac:dyDescent="0.4">
      <c r="A324" s="12">
        <v>41591</v>
      </c>
      <c r="B324" t="s">
        <v>141</v>
      </c>
      <c r="C324" t="s">
        <v>122</v>
      </c>
      <c r="D324" t="s">
        <v>102</v>
      </c>
      <c r="E324" t="s">
        <v>101</v>
      </c>
      <c r="F324" t="s">
        <v>104</v>
      </c>
      <c r="G324" t="s">
        <v>115</v>
      </c>
      <c r="H324" t="s">
        <v>93</v>
      </c>
      <c r="I324" s="15">
        <v>-2908</v>
      </c>
    </row>
    <row r="325" spans="1:9" hidden="1" x14ac:dyDescent="0.4">
      <c r="A325" s="12">
        <v>41398</v>
      </c>
      <c r="B325" t="s">
        <v>141</v>
      </c>
      <c r="C325" t="s">
        <v>103</v>
      </c>
      <c r="D325" t="s">
        <v>110</v>
      </c>
      <c r="E325" t="s">
        <v>132</v>
      </c>
      <c r="F325" t="s">
        <v>112</v>
      </c>
      <c r="G325" t="s">
        <v>115</v>
      </c>
      <c r="H325" t="s">
        <v>93</v>
      </c>
      <c r="I325" s="15">
        <v>-2722.66</v>
      </c>
    </row>
    <row r="326" spans="1:9" hidden="1" x14ac:dyDescent="0.4">
      <c r="A326" s="12">
        <v>41491</v>
      </c>
      <c r="B326" t="s">
        <v>141</v>
      </c>
      <c r="C326" t="s">
        <v>126</v>
      </c>
      <c r="D326" t="s">
        <v>119</v>
      </c>
      <c r="E326" t="s">
        <v>127</v>
      </c>
      <c r="F326" t="s">
        <v>100</v>
      </c>
      <c r="G326" t="s">
        <v>130</v>
      </c>
      <c r="H326" t="s">
        <v>93</v>
      </c>
      <c r="I326" s="15">
        <v>-4312.72</v>
      </c>
    </row>
    <row r="327" spans="1:9" hidden="1" x14ac:dyDescent="0.4">
      <c r="A327" s="12">
        <v>41514</v>
      </c>
      <c r="B327" t="s">
        <v>141</v>
      </c>
      <c r="C327" t="s">
        <v>117</v>
      </c>
      <c r="D327" t="s">
        <v>106</v>
      </c>
      <c r="E327" t="s">
        <v>134</v>
      </c>
      <c r="F327" t="s">
        <v>100</v>
      </c>
      <c r="G327" t="s">
        <v>94</v>
      </c>
      <c r="H327">
        <v>10</v>
      </c>
      <c r="I327" s="15">
        <v>8123.86</v>
      </c>
    </row>
    <row r="328" spans="1:9" hidden="1" x14ac:dyDescent="0.4">
      <c r="A328" s="12">
        <v>41179</v>
      </c>
      <c r="B328" t="s">
        <v>141</v>
      </c>
      <c r="C328" t="s">
        <v>126</v>
      </c>
      <c r="D328" t="s">
        <v>106</v>
      </c>
      <c r="E328" t="s">
        <v>134</v>
      </c>
      <c r="F328" t="s">
        <v>95</v>
      </c>
      <c r="G328" t="s">
        <v>130</v>
      </c>
      <c r="H328" t="s">
        <v>93</v>
      </c>
      <c r="I328" s="15">
        <v>-3700.62</v>
      </c>
    </row>
    <row r="329" spans="1:9" hidden="1" x14ac:dyDescent="0.4">
      <c r="A329" s="12">
        <v>41232</v>
      </c>
      <c r="B329" t="s">
        <v>141</v>
      </c>
      <c r="C329" t="s">
        <v>117</v>
      </c>
      <c r="D329" t="s">
        <v>102</v>
      </c>
      <c r="E329" t="s">
        <v>136</v>
      </c>
      <c r="F329" t="s">
        <v>100</v>
      </c>
      <c r="G329" t="s">
        <v>135</v>
      </c>
      <c r="H329">
        <v>34</v>
      </c>
      <c r="I329" s="15">
        <v>21884.43</v>
      </c>
    </row>
    <row r="330" spans="1:9" hidden="1" x14ac:dyDescent="0.4">
      <c r="A330" s="12">
        <v>41395</v>
      </c>
      <c r="B330" t="s">
        <v>141</v>
      </c>
      <c r="C330" t="s">
        <v>103</v>
      </c>
      <c r="D330" t="s">
        <v>97</v>
      </c>
      <c r="E330" t="s">
        <v>133</v>
      </c>
      <c r="F330" t="s">
        <v>113</v>
      </c>
      <c r="G330" t="s">
        <v>99</v>
      </c>
      <c r="H330" t="s">
        <v>93</v>
      </c>
      <c r="I330" s="15">
        <v>-5431.87</v>
      </c>
    </row>
    <row r="331" spans="1:9" hidden="1" x14ac:dyDescent="0.4">
      <c r="A331" s="12">
        <v>41288</v>
      </c>
      <c r="B331" t="s">
        <v>141</v>
      </c>
      <c r="C331" t="s">
        <v>117</v>
      </c>
      <c r="D331" t="s">
        <v>119</v>
      </c>
      <c r="E331" t="s">
        <v>118</v>
      </c>
      <c r="F331" t="s">
        <v>104</v>
      </c>
      <c r="G331" t="s">
        <v>120</v>
      </c>
      <c r="H331">
        <v>15</v>
      </c>
      <c r="I331" s="15">
        <v>10720.84</v>
      </c>
    </row>
    <row r="332" spans="1:9" hidden="1" x14ac:dyDescent="0.4">
      <c r="A332" s="12">
        <v>41489</v>
      </c>
      <c r="B332" t="s">
        <v>141</v>
      </c>
      <c r="C332" t="s">
        <v>122</v>
      </c>
      <c r="D332" t="s">
        <v>119</v>
      </c>
      <c r="E332" t="s">
        <v>123</v>
      </c>
      <c r="F332" t="s">
        <v>112</v>
      </c>
      <c r="G332" t="s">
        <v>111</v>
      </c>
      <c r="H332" t="s">
        <v>93</v>
      </c>
      <c r="I332" s="15">
        <v>-1660.51</v>
      </c>
    </row>
    <row r="333" spans="1:9" hidden="1" x14ac:dyDescent="0.4">
      <c r="A333" s="12">
        <v>41523</v>
      </c>
      <c r="B333" t="s">
        <v>141</v>
      </c>
      <c r="C333" t="s">
        <v>122</v>
      </c>
      <c r="D333" t="s">
        <v>106</v>
      </c>
      <c r="E333" t="s">
        <v>105</v>
      </c>
      <c r="F333" t="s">
        <v>113</v>
      </c>
      <c r="G333" t="s">
        <v>111</v>
      </c>
      <c r="H333" t="s">
        <v>93</v>
      </c>
      <c r="I333" s="15">
        <v>-978.65</v>
      </c>
    </row>
    <row r="334" spans="1:9" hidden="1" x14ac:dyDescent="0.4">
      <c r="A334" s="12">
        <v>41032</v>
      </c>
      <c r="B334" t="s">
        <v>141</v>
      </c>
      <c r="C334" t="s">
        <v>122</v>
      </c>
      <c r="D334" t="s">
        <v>106</v>
      </c>
      <c r="E334" t="s">
        <v>114</v>
      </c>
      <c r="F334" t="s">
        <v>100</v>
      </c>
      <c r="G334" t="s">
        <v>111</v>
      </c>
      <c r="H334" t="s">
        <v>93</v>
      </c>
      <c r="I334" s="15">
        <v>-3685.13</v>
      </c>
    </row>
    <row r="335" spans="1:9" hidden="1" x14ac:dyDescent="0.4">
      <c r="A335" s="12">
        <v>41173</v>
      </c>
      <c r="B335" t="s">
        <v>141</v>
      </c>
      <c r="C335" t="s">
        <v>124</v>
      </c>
      <c r="D335" t="s">
        <v>119</v>
      </c>
      <c r="E335" t="s">
        <v>131</v>
      </c>
      <c r="F335" t="s">
        <v>104</v>
      </c>
      <c r="G335" t="s">
        <v>130</v>
      </c>
      <c r="H335" t="s">
        <v>93</v>
      </c>
      <c r="I335" s="15">
        <v>-432.05</v>
      </c>
    </row>
    <row r="336" spans="1:9" hidden="1" x14ac:dyDescent="0.4">
      <c r="A336" s="12">
        <v>41325</v>
      </c>
      <c r="B336" t="s">
        <v>141</v>
      </c>
      <c r="C336" t="s">
        <v>98</v>
      </c>
      <c r="D336" t="s">
        <v>102</v>
      </c>
      <c r="E336" t="s">
        <v>139</v>
      </c>
      <c r="F336" t="s">
        <v>100</v>
      </c>
      <c r="G336" t="s">
        <v>107</v>
      </c>
      <c r="H336" t="s">
        <v>93</v>
      </c>
      <c r="I336" s="15">
        <v>-11670.12</v>
      </c>
    </row>
    <row r="337" spans="1:9" hidden="1" x14ac:dyDescent="0.4">
      <c r="A337" s="12">
        <v>41327</v>
      </c>
      <c r="B337" t="s">
        <v>141</v>
      </c>
      <c r="C337" t="s">
        <v>98</v>
      </c>
      <c r="D337" t="s">
        <v>119</v>
      </c>
      <c r="E337" t="s">
        <v>131</v>
      </c>
      <c r="F337" t="s">
        <v>100</v>
      </c>
      <c r="G337" t="s">
        <v>120</v>
      </c>
      <c r="H337" t="s">
        <v>93</v>
      </c>
      <c r="I337" s="15">
        <v>-2655.67</v>
      </c>
    </row>
    <row r="338" spans="1:9" hidden="1" x14ac:dyDescent="0.4">
      <c r="A338" s="12">
        <v>41289</v>
      </c>
      <c r="B338" t="s">
        <v>141</v>
      </c>
      <c r="C338" t="s">
        <v>117</v>
      </c>
      <c r="D338" t="s">
        <v>119</v>
      </c>
      <c r="E338" t="s">
        <v>127</v>
      </c>
      <c r="F338" t="s">
        <v>104</v>
      </c>
      <c r="G338" t="s">
        <v>137</v>
      </c>
      <c r="H338">
        <v>42</v>
      </c>
      <c r="I338" s="15">
        <v>23222.11</v>
      </c>
    </row>
    <row r="339" spans="1:9" hidden="1" x14ac:dyDescent="0.4">
      <c r="A339" s="12">
        <v>41254</v>
      </c>
      <c r="B339" t="s">
        <v>141</v>
      </c>
      <c r="C339" t="s">
        <v>124</v>
      </c>
      <c r="D339" t="s">
        <v>102</v>
      </c>
      <c r="E339" t="s">
        <v>101</v>
      </c>
      <c r="F339" t="s">
        <v>112</v>
      </c>
      <c r="G339" t="s">
        <v>107</v>
      </c>
      <c r="H339" t="s">
        <v>93</v>
      </c>
      <c r="I339" s="15">
        <v>-236.23</v>
      </c>
    </row>
    <row r="340" spans="1:9" hidden="1" x14ac:dyDescent="0.4">
      <c r="A340" s="12">
        <v>41036</v>
      </c>
      <c r="B340" t="s">
        <v>141</v>
      </c>
      <c r="C340" t="s">
        <v>126</v>
      </c>
      <c r="D340" t="s">
        <v>106</v>
      </c>
      <c r="E340" t="s">
        <v>105</v>
      </c>
      <c r="F340" t="s">
        <v>100</v>
      </c>
      <c r="G340" t="s">
        <v>107</v>
      </c>
      <c r="H340" t="s">
        <v>93</v>
      </c>
      <c r="I340" s="15">
        <v>-1217.6600000000001</v>
      </c>
    </row>
    <row r="341" spans="1:9" hidden="1" x14ac:dyDescent="0.4">
      <c r="A341" s="12">
        <v>41310</v>
      </c>
      <c r="B341" t="s">
        <v>141</v>
      </c>
      <c r="C341" t="s">
        <v>98</v>
      </c>
      <c r="D341" t="s">
        <v>119</v>
      </c>
      <c r="E341" t="s">
        <v>125</v>
      </c>
      <c r="F341" t="s">
        <v>112</v>
      </c>
      <c r="G341" t="s">
        <v>99</v>
      </c>
      <c r="H341" t="s">
        <v>93</v>
      </c>
      <c r="I341" s="15">
        <v>-14629.4</v>
      </c>
    </row>
    <row r="342" spans="1:9" hidden="1" x14ac:dyDescent="0.4">
      <c r="A342" s="12">
        <v>41536</v>
      </c>
      <c r="B342" t="s">
        <v>141</v>
      </c>
      <c r="C342" t="s">
        <v>98</v>
      </c>
      <c r="D342" t="s">
        <v>97</v>
      </c>
      <c r="E342" t="s">
        <v>140</v>
      </c>
      <c r="F342" t="s">
        <v>113</v>
      </c>
      <c r="G342" t="s">
        <v>135</v>
      </c>
      <c r="H342" t="s">
        <v>93</v>
      </c>
      <c r="I342" s="15">
        <v>-8398.34</v>
      </c>
    </row>
    <row r="343" spans="1:9" hidden="1" x14ac:dyDescent="0.4">
      <c r="A343" s="12">
        <v>41143</v>
      </c>
      <c r="B343" t="s">
        <v>141</v>
      </c>
      <c r="C343" t="s">
        <v>103</v>
      </c>
      <c r="D343" t="s">
        <v>97</v>
      </c>
      <c r="E343" t="s">
        <v>140</v>
      </c>
      <c r="F343" t="s">
        <v>100</v>
      </c>
      <c r="G343" t="s">
        <v>94</v>
      </c>
      <c r="H343" t="s">
        <v>93</v>
      </c>
      <c r="I343" s="15">
        <v>-15011.32</v>
      </c>
    </row>
    <row r="344" spans="1:9" hidden="1" x14ac:dyDescent="0.4">
      <c r="A344" s="12">
        <v>41221</v>
      </c>
      <c r="B344" t="s">
        <v>141</v>
      </c>
      <c r="C344" t="s">
        <v>98</v>
      </c>
      <c r="D344" t="s">
        <v>97</v>
      </c>
      <c r="E344" t="s">
        <v>96</v>
      </c>
      <c r="F344" t="s">
        <v>113</v>
      </c>
      <c r="G344" t="s">
        <v>135</v>
      </c>
      <c r="H344" t="s">
        <v>93</v>
      </c>
      <c r="I344" s="15">
        <v>-3218.69</v>
      </c>
    </row>
    <row r="345" spans="1:9" hidden="1" x14ac:dyDescent="0.4">
      <c r="A345" s="12">
        <v>41450</v>
      </c>
      <c r="B345" t="s">
        <v>141</v>
      </c>
      <c r="C345" t="s">
        <v>117</v>
      </c>
      <c r="D345" t="s">
        <v>119</v>
      </c>
      <c r="E345" t="s">
        <v>125</v>
      </c>
      <c r="F345" t="s">
        <v>113</v>
      </c>
      <c r="G345" t="s">
        <v>99</v>
      </c>
      <c r="H345">
        <v>67</v>
      </c>
      <c r="I345" s="15">
        <v>41395.269999999997</v>
      </c>
    </row>
    <row r="346" spans="1:9" hidden="1" x14ac:dyDescent="0.4">
      <c r="A346" s="12">
        <v>40912</v>
      </c>
      <c r="B346" t="s">
        <v>141</v>
      </c>
      <c r="C346" t="s">
        <v>117</v>
      </c>
      <c r="D346" t="s">
        <v>102</v>
      </c>
      <c r="E346" t="s">
        <v>116</v>
      </c>
      <c r="F346" t="s">
        <v>112</v>
      </c>
      <c r="G346" t="s">
        <v>111</v>
      </c>
      <c r="H346">
        <v>29</v>
      </c>
      <c r="I346" s="15">
        <v>36123.870000000003</v>
      </c>
    </row>
    <row r="347" spans="1:9" hidden="1" x14ac:dyDescent="0.4">
      <c r="A347" s="12">
        <v>41534</v>
      </c>
      <c r="B347" t="s">
        <v>141</v>
      </c>
      <c r="C347" t="s">
        <v>124</v>
      </c>
      <c r="D347" t="s">
        <v>102</v>
      </c>
      <c r="E347" t="s">
        <v>116</v>
      </c>
      <c r="F347" t="s">
        <v>113</v>
      </c>
      <c r="G347" t="s">
        <v>99</v>
      </c>
      <c r="H347" t="s">
        <v>93</v>
      </c>
      <c r="I347" s="15">
        <v>-454.36</v>
      </c>
    </row>
    <row r="348" spans="1:9" hidden="1" x14ac:dyDescent="0.4">
      <c r="A348" s="12">
        <v>41340</v>
      </c>
      <c r="B348" t="s">
        <v>141</v>
      </c>
      <c r="C348" t="s">
        <v>103</v>
      </c>
      <c r="D348" t="s">
        <v>119</v>
      </c>
      <c r="E348" t="s">
        <v>125</v>
      </c>
      <c r="F348" t="s">
        <v>112</v>
      </c>
      <c r="G348" t="s">
        <v>137</v>
      </c>
      <c r="H348" t="s">
        <v>93</v>
      </c>
      <c r="I348" s="15">
        <v>-10383.39</v>
      </c>
    </row>
    <row r="349" spans="1:9" hidden="1" x14ac:dyDescent="0.4">
      <c r="A349" s="12">
        <v>41159</v>
      </c>
      <c r="B349" t="s">
        <v>141</v>
      </c>
      <c r="C349" t="s">
        <v>98</v>
      </c>
      <c r="D349" t="s">
        <v>119</v>
      </c>
      <c r="E349" t="s">
        <v>123</v>
      </c>
      <c r="F349" t="s">
        <v>112</v>
      </c>
      <c r="G349" t="s">
        <v>99</v>
      </c>
      <c r="H349" t="s">
        <v>93</v>
      </c>
      <c r="I349" s="15">
        <v>-4023.96</v>
      </c>
    </row>
    <row r="350" spans="1:9" hidden="1" x14ac:dyDescent="0.4">
      <c r="A350" s="12">
        <v>41214</v>
      </c>
      <c r="B350" t="s">
        <v>141</v>
      </c>
      <c r="C350" t="s">
        <v>126</v>
      </c>
      <c r="D350" t="s">
        <v>102</v>
      </c>
      <c r="E350" t="s">
        <v>101</v>
      </c>
      <c r="F350" t="s">
        <v>108</v>
      </c>
      <c r="G350" t="s">
        <v>99</v>
      </c>
      <c r="H350" t="s">
        <v>93</v>
      </c>
      <c r="I350" s="15">
        <v>-1384.09</v>
      </c>
    </row>
    <row r="351" spans="1:9" hidden="1" x14ac:dyDescent="0.4">
      <c r="A351" s="12">
        <v>41296</v>
      </c>
      <c r="B351" t="s">
        <v>141</v>
      </c>
      <c r="C351" t="s">
        <v>126</v>
      </c>
      <c r="D351" t="s">
        <v>97</v>
      </c>
      <c r="E351" t="s">
        <v>133</v>
      </c>
      <c r="F351" t="s">
        <v>95</v>
      </c>
      <c r="G351" t="s">
        <v>111</v>
      </c>
      <c r="H351" t="s">
        <v>93</v>
      </c>
      <c r="I351" s="15">
        <v>-11161.12</v>
      </c>
    </row>
    <row r="352" spans="1:9" x14ac:dyDescent="0.4">
      <c r="A352" s="12">
        <v>41263</v>
      </c>
      <c r="B352" t="s">
        <v>141</v>
      </c>
      <c r="C352" t="s">
        <v>117</v>
      </c>
      <c r="D352" t="s">
        <v>110</v>
      </c>
      <c r="E352" t="s">
        <v>121</v>
      </c>
      <c r="F352" t="s">
        <v>104</v>
      </c>
      <c r="G352" t="s">
        <v>107</v>
      </c>
      <c r="H352">
        <v>72</v>
      </c>
      <c r="I352" s="15">
        <v>48288.959999999999</v>
      </c>
    </row>
    <row r="353" spans="1:9" hidden="1" x14ac:dyDescent="0.4">
      <c r="A353" s="12">
        <v>41389</v>
      </c>
      <c r="B353" t="s">
        <v>141</v>
      </c>
      <c r="C353" t="s">
        <v>103</v>
      </c>
      <c r="D353" t="s">
        <v>110</v>
      </c>
      <c r="E353" t="s">
        <v>132</v>
      </c>
      <c r="F353" t="s">
        <v>112</v>
      </c>
      <c r="G353" t="s">
        <v>107</v>
      </c>
      <c r="H353" t="s">
        <v>93</v>
      </c>
      <c r="I353" s="15">
        <v>-1765.41</v>
      </c>
    </row>
    <row r="354" spans="1:9" hidden="1" x14ac:dyDescent="0.4">
      <c r="A354" s="12">
        <v>40933</v>
      </c>
      <c r="B354" t="s">
        <v>141</v>
      </c>
      <c r="C354" t="s">
        <v>103</v>
      </c>
      <c r="D354" t="s">
        <v>119</v>
      </c>
      <c r="E354" t="s">
        <v>125</v>
      </c>
      <c r="F354" t="s">
        <v>104</v>
      </c>
      <c r="G354" t="s">
        <v>99</v>
      </c>
      <c r="H354" t="s">
        <v>93</v>
      </c>
      <c r="I354" s="15">
        <v>-12208.13</v>
      </c>
    </row>
    <row r="355" spans="1:9" hidden="1" x14ac:dyDescent="0.4">
      <c r="A355" s="12">
        <v>41173</v>
      </c>
      <c r="B355" t="s">
        <v>141</v>
      </c>
      <c r="C355" t="s">
        <v>122</v>
      </c>
      <c r="D355" t="s">
        <v>106</v>
      </c>
      <c r="E355" t="s">
        <v>105</v>
      </c>
      <c r="F355" t="s">
        <v>113</v>
      </c>
      <c r="G355" t="s">
        <v>115</v>
      </c>
      <c r="H355" t="s">
        <v>93</v>
      </c>
      <c r="I355" s="15">
        <v>-695.25</v>
      </c>
    </row>
    <row r="356" spans="1:9" hidden="1" x14ac:dyDescent="0.4">
      <c r="A356" s="12">
        <v>41567</v>
      </c>
      <c r="B356" t="s">
        <v>141</v>
      </c>
      <c r="C356" t="s">
        <v>126</v>
      </c>
      <c r="D356" t="s">
        <v>110</v>
      </c>
      <c r="E356" t="s">
        <v>128</v>
      </c>
      <c r="F356" t="s">
        <v>108</v>
      </c>
      <c r="G356" t="s">
        <v>94</v>
      </c>
      <c r="H356" t="s">
        <v>93</v>
      </c>
      <c r="I356" s="15">
        <v>-4886.8599999999997</v>
      </c>
    </row>
    <row r="357" spans="1:9" hidden="1" x14ac:dyDescent="0.4">
      <c r="A357" s="12">
        <v>41062</v>
      </c>
      <c r="B357" t="s">
        <v>141</v>
      </c>
      <c r="C357" t="s">
        <v>117</v>
      </c>
      <c r="D357" t="s">
        <v>119</v>
      </c>
      <c r="E357" t="s">
        <v>118</v>
      </c>
      <c r="F357" t="s">
        <v>104</v>
      </c>
      <c r="G357" t="s">
        <v>107</v>
      </c>
      <c r="H357">
        <v>9</v>
      </c>
      <c r="I357" s="15">
        <v>5988.88</v>
      </c>
    </row>
    <row r="358" spans="1:9" hidden="1" x14ac:dyDescent="0.4">
      <c r="A358" s="12">
        <v>41326</v>
      </c>
      <c r="B358" t="s">
        <v>141</v>
      </c>
      <c r="C358" t="s">
        <v>124</v>
      </c>
      <c r="D358" t="s">
        <v>97</v>
      </c>
      <c r="E358" t="s">
        <v>96</v>
      </c>
      <c r="F358" t="s">
        <v>104</v>
      </c>
      <c r="G358" t="s">
        <v>130</v>
      </c>
      <c r="H358" t="s">
        <v>93</v>
      </c>
      <c r="I358" s="15">
        <v>-585.11</v>
      </c>
    </row>
    <row r="359" spans="1:9" hidden="1" x14ac:dyDescent="0.4">
      <c r="A359" s="12">
        <v>41547</v>
      </c>
      <c r="B359" t="s">
        <v>141</v>
      </c>
      <c r="C359" t="s">
        <v>126</v>
      </c>
      <c r="D359" t="s">
        <v>106</v>
      </c>
      <c r="E359" t="s">
        <v>138</v>
      </c>
      <c r="F359" t="s">
        <v>100</v>
      </c>
      <c r="G359" t="s">
        <v>120</v>
      </c>
      <c r="H359" t="s">
        <v>93</v>
      </c>
      <c r="I359" s="15">
        <v>-2208.89</v>
      </c>
    </row>
    <row r="360" spans="1:9" hidden="1" x14ac:dyDescent="0.4">
      <c r="A360" s="12">
        <v>41620</v>
      </c>
      <c r="B360" t="s">
        <v>141</v>
      </c>
      <c r="C360" t="s">
        <v>124</v>
      </c>
      <c r="D360" t="s">
        <v>106</v>
      </c>
      <c r="E360" t="s">
        <v>138</v>
      </c>
      <c r="F360" t="s">
        <v>100</v>
      </c>
      <c r="G360" t="s">
        <v>120</v>
      </c>
      <c r="H360" t="s">
        <v>93</v>
      </c>
      <c r="I360" s="15">
        <v>-728.93</v>
      </c>
    </row>
    <row r="361" spans="1:9" hidden="1" x14ac:dyDescent="0.4">
      <c r="A361" s="12">
        <v>41488</v>
      </c>
      <c r="B361" t="s">
        <v>141</v>
      </c>
      <c r="C361" t="s">
        <v>122</v>
      </c>
      <c r="D361" t="s">
        <v>110</v>
      </c>
      <c r="E361" t="s">
        <v>121</v>
      </c>
      <c r="F361" t="s">
        <v>104</v>
      </c>
      <c r="G361" t="s">
        <v>107</v>
      </c>
      <c r="H361" t="s">
        <v>93</v>
      </c>
      <c r="I361" s="15">
        <v>-3319.87</v>
      </c>
    </row>
    <row r="362" spans="1:9" x14ac:dyDescent="0.4">
      <c r="A362" s="12">
        <v>40976</v>
      </c>
      <c r="B362" t="s">
        <v>141</v>
      </c>
      <c r="C362" t="s">
        <v>117</v>
      </c>
      <c r="D362" t="s">
        <v>110</v>
      </c>
      <c r="E362" t="s">
        <v>132</v>
      </c>
      <c r="F362" t="s">
        <v>108</v>
      </c>
      <c r="G362" t="s">
        <v>115</v>
      </c>
      <c r="H362">
        <v>19</v>
      </c>
      <c r="I362" s="15">
        <v>12785.15</v>
      </c>
    </row>
    <row r="363" spans="1:9" hidden="1" x14ac:dyDescent="0.4">
      <c r="A363" s="12">
        <v>41198</v>
      </c>
      <c r="B363" t="s">
        <v>141</v>
      </c>
      <c r="C363" t="s">
        <v>122</v>
      </c>
      <c r="D363" t="s">
        <v>102</v>
      </c>
      <c r="E363" t="s">
        <v>136</v>
      </c>
      <c r="F363" t="s">
        <v>104</v>
      </c>
      <c r="G363" t="s">
        <v>115</v>
      </c>
      <c r="H363" t="s">
        <v>93</v>
      </c>
      <c r="I363" s="15">
        <v>-2507.44</v>
      </c>
    </row>
    <row r="364" spans="1:9" hidden="1" x14ac:dyDescent="0.4">
      <c r="A364" s="12">
        <v>41250</v>
      </c>
      <c r="B364" t="s">
        <v>141</v>
      </c>
      <c r="C364" t="s">
        <v>122</v>
      </c>
      <c r="D364" t="s">
        <v>110</v>
      </c>
      <c r="E364" t="s">
        <v>132</v>
      </c>
      <c r="F364" t="s">
        <v>112</v>
      </c>
      <c r="G364" t="s">
        <v>94</v>
      </c>
      <c r="H364" t="s">
        <v>93</v>
      </c>
      <c r="I364" s="15">
        <v>-998.45</v>
      </c>
    </row>
    <row r="365" spans="1:9" hidden="1" x14ac:dyDescent="0.4">
      <c r="A365" s="12">
        <v>41488</v>
      </c>
      <c r="B365" t="s">
        <v>141</v>
      </c>
      <c r="C365" t="s">
        <v>122</v>
      </c>
      <c r="D365" t="s">
        <v>106</v>
      </c>
      <c r="E365" t="s">
        <v>114</v>
      </c>
      <c r="F365" t="s">
        <v>100</v>
      </c>
      <c r="G365" t="s">
        <v>120</v>
      </c>
      <c r="H365" t="s">
        <v>93</v>
      </c>
      <c r="I365" s="15">
        <v>-1145.4000000000001</v>
      </c>
    </row>
    <row r="366" spans="1:9" hidden="1" x14ac:dyDescent="0.4">
      <c r="A366" s="12">
        <v>41062</v>
      </c>
      <c r="B366" t="s">
        <v>141</v>
      </c>
      <c r="C366" t="s">
        <v>122</v>
      </c>
      <c r="D366" t="s">
        <v>102</v>
      </c>
      <c r="E366" t="s">
        <v>116</v>
      </c>
      <c r="F366" t="s">
        <v>95</v>
      </c>
      <c r="G366" t="s">
        <v>135</v>
      </c>
      <c r="H366" t="s">
        <v>93</v>
      </c>
      <c r="I366" s="15">
        <v>-2874.41</v>
      </c>
    </row>
    <row r="367" spans="1:9" hidden="1" x14ac:dyDescent="0.4">
      <c r="A367" s="12">
        <v>41308</v>
      </c>
      <c r="B367" t="s">
        <v>141</v>
      </c>
      <c r="C367" t="s">
        <v>98</v>
      </c>
      <c r="D367" t="s">
        <v>110</v>
      </c>
      <c r="E367" t="s">
        <v>109</v>
      </c>
      <c r="F367" t="s">
        <v>112</v>
      </c>
      <c r="G367" t="s">
        <v>135</v>
      </c>
      <c r="H367" t="s">
        <v>93</v>
      </c>
      <c r="I367" s="15">
        <v>-6042.2</v>
      </c>
    </row>
    <row r="368" spans="1:9" hidden="1" x14ac:dyDescent="0.4">
      <c r="A368" s="12">
        <v>40996</v>
      </c>
      <c r="B368" t="s">
        <v>141</v>
      </c>
      <c r="C368" t="s">
        <v>98</v>
      </c>
      <c r="D368" t="s">
        <v>119</v>
      </c>
      <c r="E368" t="s">
        <v>131</v>
      </c>
      <c r="F368" t="s">
        <v>108</v>
      </c>
      <c r="G368" t="s">
        <v>130</v>
      </c>
      <c r="H368" t="s">
        <v>93</v>
      </c>
      <c r="I368" s="15">
        <v>-7154.29</v>
      </c>
    </row>
    <row r="369" spans="1:9" hidden="1" x14ac:dyDescent="0.4">
      <c r="A369" s="12">
        <v>41137</v>
      </c>
      <c r="B369" t="s">
        <v>141</v>
      </c>
      <c r="C369" t="s">
        <v>122</v>
      </c>
      <c r="D369" t="s">
        <v>110</v>
      </c>
      <c r="E369" t="s">
        <v>128</v>
      </c>
      <c r="F369" t="s">
        <v>108</v>
      </c>
      <c r="G369" t="s">
        <v>111</v>
      </c>
      <c r="H369" t="s">
        <v>93</v>
      </c>
      <c r="I369" s="15">
        <v>-2659.24</v>
      </c>
    </row>
    <row r="370" spans="1:9" hidden="1" x14ac:dyDescent="0.4">
      <c r="A370" s="12">
        <v>41568</v>
      </c>
      <c r="B370" t="s">
        <v>141</v>
      </c>
      <c r="C370" t="s">
        <v>122</v>
      </c>
      <c r="D370" t="s">
        <v>97</v>
      </c>
      <c r="E370" t="s">
        <v>133</v>
      </c>
      <c r="F370" t="s">
        <v>113</v>
      </c>
      <c r="G370" t="s">
        <v>130</v>
      </c>
      <c r="H370" t="s">
        <v>93</v>
      </c>
      <c r="I370" s="15">
        <v>-7275.73</v>
      </c>
    </row>
    <row r="371" spans="1:9" hidden="1" x14ac:dyDescent="0.4">
      <c r="A371" s="12">
        <v>41541</v>
      </c>
      <c r="B371" t="s">
        <v>141</v>
      </c>
      <c r="C371" t="s">
        <v>124</v>
      </c>
      <c r="D371" t="s">
        <v>106</v>
      </c>
      <c r="E371" t="s">
        <v>134</v>
      </c>
      <c r="F371" t="s">
        <v>100</v>
      </c>
      <c r="G371" t="s">
        <v>107</v>
      </c>
      <c r="H371" t="s">
        <v>93</v>
      </c>
      <c r="I371" s="15">
        <v>-286.45999999999998</v>
      </c>
    </row>
    <row r="372" spans="1:9" hidden="1" x14ac:dyDescent="0.4">
      <c r="A372" s="12">
        <v>41069</v>
      </c>
      <c r="B372" t="s">
        <v>141</v>
      </c>
      <c r="C372" t="s">
        <v>124</v>
      </c>
      <c r="D372" t="s">
        <v>119</v>
      </c>
      <c r="E372" t="s">
        <v>127</v>
      </c>
      <c r="F372" t="s">
        <v>113</v>
      </c>
      <c r="G372" t="s">
        <v>94</v>
      </c>
      <c r="H372" t="s">
        <v>93</v>
      </c>
      <c r="I372" s="15">
        <v>-776.22</v>
      </c>
    </row>
    <row r="373" spans="1:9" hidden="1" x14ac:dyDescent="0.4">
      <c r="A373" s="12">
        <v>41123</v>
      </c>
      <c r="B373" t="s">
        <v>141</v>
      </c>
      <c r="C373" t="s">
        <v>126</v>
      </c>
      <c r="D373" t="s">
        <v>102</v>
      </c>
      <c r="E373" t="s">
        <v>136</v>
      </c>
      <c r="F373" t="s">
        <v>112</v>
      </c>
      <c r="G373" t="s">
        <v>120</v>
      </c>
      <c r="H373" t="s">
        <v>93</v>
      </c>
      <c r="I373" s="15">
        <v>-3288.89</v>
      </c>
    </row>
    <row r="374" spans="1:9" hidden="1" x14ac:dyDescent="0.4">
      <c r="A374" s="12">
        <v>40923</v>
      </c>
      <c r="B374" t="s">
        <v>141</v>
      </c>
      <c r="C374" t="s">
        <v>122</v>
      </c>
      <c r="D374" t="s">
        <v>106</v>
      </c>
      <c r="E374" t="s">
        <v>138</v>
      </c>
      <c r="F374" t="s">
        <v>112</v>
      </c>
      <c r="G374" t="s">
        <v>94</v>
      </c>
      <c r="H374" t="s">
        <v>93</v>
      </c>
      <c r="I374" s="15">
        <v>-3760.14</v>
      </c>
    </row>
    <row r="375" spans="1:9" hidden="1" x14ac:dyDescent="0.4">
      <c r="A375" s="12">
        <v>40937</v>
      </c>
      <c r="B375" t="s">
        <v>141</v>
      </c>
      <c r="C375" t="s">
        <v>124</v>
      </c>
      <c r="D375" t="s">
        <v>119</v>
      </c>
      <c r="E375" t="s">
        <v>127</v>
      </c>
      <c r="F375" t="s">
        <v>108</v>
      </c>
      <c r="G375" t="s">
        <v>94</v>
      </c>
      <c r="H375" t="s">
        <v>93</v>
      </c>
      <c r="I375" s="15">
        <v>-541.82000000000005</v>
      </c>
    </row>
    <row r="376" spans="1:9" hidden="1" x14ac:dyDescent="0.4">
      <c r="A376" s="12">
        <v>41569</v>
      </c>
      <c r="B376" t="s">
        <v>141</v>
      </c>
      <c r="C376" t="s">
        <v>117</v>
      </c>
      <c r="D376" t="s">
        <v>119</v>
      </c>
      <c r="E376" t="s">
        <v>127</v>
      </c>
      <c r="F376" t="s">
        <v>108</v>
      </c>
      <c r="G376" t="s">
        <v>120</v>
      </c>
      <c r="H376">
        <v>30</v>
      </c>
      <c r="I376" s="15">
        <v>21242.57</v>
      </c>
    </row>
    <row r="377" spans="1:9" hidden="1" x14ac:dyDescent="0.4">
      <c r="A377" s="12">
        <v>41382</v>
      </c>
      <c r="B377" t="s">
        <v>141</v>
      </c>
      <c r="C377" t="s">
        <v>98</v>
      </c>
      <c r="D377" t="s">
        <v>119</v>
      </c>
      <c r="E377" t="s">
        <v>118</v>
      </c>
      <c r="F377" t="s">
        <v>108</v>
      </c>
      <c r="G377" t="s">
        <v>111</v>
      </c>
      <c r="H377" t="s">
        <v>93</v>
      </c>
      <c r="I377" s="15">
        <v>-4546.37</v>
      </c>
    </row>
    <row r="378" spans="1:9" hidden="1" x14ac:dyDescent="0.4">
      <c r="A378" s="12">
        <v>41438</v>
      </c>
      <c r="B378" t="s">
        <v>141</v>
      </c>
      <c r="C378" t="s">
        <v>122</v>
      </c>
      <c r="D378" t="s">
        <v>102</v>
      </c>
      <c r="E378" t="s">
        <v>139</v>
      </c>
      <c r="F378" t="s">
        <v>100</v>
      </c>
      <c r="G378" t="s">
        <v>111</v>
      </c>
      <c r="H378" t="s">
        <v>93</v>
      </c>
      <c r="I378" s="15">
        <v>-3422.15</v>
      </c>
    </row>
    <row r="379" spans="1:9" hidden="1" x14ac:dyDescent="0.4">
      <c r="A379" s="12">
        <v>41622</v>
      </c>
      <c r="B379" t="s">
        <v>141</v>
      </c>
      <c r="C379" t="s">
        <v>117</v>
      </c>
      <c r="D379" t="s">
        <v>102</v>
      </c>
      <c r="E379" t="s">
        <v>116</v>
      </c>
      <c r="F379" t="s">
        <v>95</v>
      </c>
      <c r="G379" t="s">
        <v>137</v>
      </c>
      <c r="H379">
        <v>29</v>
      </c>
      <c r="I379" s="15">
        <v>17304.87</v>
      </c>
    </row>
    <row r="380" spans="1:9" hidden="1" x14ac:dyDescent="0.4">
      <c r="A380" s="12">
        <v>41506</v>
      </c>
      <c r="B380" t="s">
        <v>141</v>
      </c>
      <c r="C380" t="s">
        <v>122</v>
      </c>
      <c r="D380" t="s">
        <v>106</v>
      </c>
      <c r="E380" t="s">
        <v>134</v>
      </c>
      <c r="F380" t="s">
        <v>113</v>
      </c>
      <c r="G380" t="s">
        <v>99</v>
      </c>
      <c r="H380" t="s">
        <v>93</v>
      </c>
      <c r="I380" s="15">
        <v>-1098.1600000000001</v>
      </c>
    </row>
    <row r="381" spans="1:9" hidden="1" x14ac:dyDescent="0.4">
      <c r="A381" s="12">
        <v>41478</v>
      </c>
      <c r="B381" t="s">
        <v>141</v>
      </c>
      <c r="C381" t="s">
        <v>126</v>
      </c>
      <c r="D381" t="s">
        <v>106</v>
      </c>
      <c r="E381" t="s">
        <v>105</v>
      </c>
      <c r="F381" t="s">
        <v>100</v>
      </c>
      <c r="G381" t="s">
        <v>120</v>
      </c>
      <c r="H381" t="s">
        <v>93</v>
      </c>
      <c r="I381" s="15">
        <v>-1889.13</v>
      </c>
    </row>
    <row r="382" spans="1:9" hidden="1" x14ac:dyDescent="0.4">
      <c r="A382" s="12">
        <v>40917</v>
      </c>
      <c r="B382" t="s">
        <v>141</v>
      </c>
      <c r="C382" t="s">
        <v>103</v>
      </c>
      <c r="D382" t="s">
        <v>97</v>
      </c>
      <c r="E382" t="s">
        <v>133</v>
      </c>
      <c r="F382" t="s">
        <v>104</v>
      </c>
      <c r="G382" t="s">
        <v>99</v>
      </c>
      <c r="H382" t="s">
        <v>93</v>
      </c>
      <c r="I382" s="15">
        <v>-5954.16</v>
      </c>
    </row>
    <row r="383" spans="1:9" x14ac:dyDescent="0.4">
      <c r="A383" s="12">
        <v>41069</v>
      </c>
      <c r="B383" t="s">
        <v>141</v>
      </c>
      <c r="C383" t="s">
        <v>117</v>
      </c>
      <c r="D383" t="s">
        <v>110</v>
      </c>
      <c r="E383" t="s">
        <v>109</v>
      </c>
      <c r="F383" t="s">
        <v>113</v>
      </c>
      <c r="G383" t="s">
        <v>115</v>
      </c>
      <c r="H383">
        <v>36</v>
      </c>
      <c r="I383" s="15">
        <v>26399.09</v>
      </c>
    </row>
    <row r="384" spans="1:9" hidden="1" x14ac:dyDescent="0.4">
      <c r="A384" s="12">
        <v>41400</v>
      </c>
      <c r="B384" t="s">
        <v>141</v>
      </c>
      <c r="C384" t="s">
        <v>126</v>
      </c>
      <c r="D384" t="s">
        <v>119</v>
      </c>
      <c r="E384" t="s">
        <v>131</v>
      </c>
      <c r="F384" t="s">
        <v>112</v>
      </c>
      <c r="G384" t="s">
        <v>99</v>
      </c>
      <c r="H384" t="s">
        <v>93</v>
      </c>
      <c r="I384" s="15">
        <v>-919.69</v>
      </c>
    </row>
    <row r="385" spans="1:9" hidden="1" x14ac:dyDescent="0.4">
      <c r="A385" s="12">
        <v>41270</v>
      </c>
      <c r="B385" t="s">
        <v>141</v>
      </c>
      <c r="C385" t="s">
        <v>124</v>
      </c>
      <c r="D385" t="s">
        <v>110</v>
      </c>
      <c r="E385" t="s">
        <v>132</v>
      </c>
      <c r="F385" t="s">
        <v>108</v>
      </c>
      <c r="G385" t="s">
        <v>94</v>
      </c>
      <c r="H385" t="s">
        <v>93</v>
      </c>
      <c r="I385" s="15">
        <v>-233.87</v>
      </c>
    </row>
    <row r="386" spans="1:9" hidden="1" x14ac:dyDescent="0.4">
      <c r="A386" s="12">
        <v>41003</v>
      </c>
      <c r="B386" t="s">
        <v>141</v>
      </c>
      <c r="C386" t="s">
        <v>122</v>
      </c>
      <c r="D386" t="s">
        <v>106</v>
      </c>
      <c r="E386" t="s">
        <v>138</v>
      </c>
      <c r="F386" t="s">
        <v>95</v>
      </c>
      <c r="G386" t="s">
        <v>115</v>
      </c>
      <c r="H386" t="s">
        <v>93</v>
      </c>
      <c r="I386" s="15">
        <v>-1415.85</v>
      </c>
    </row>
    <row r="387" spans="1:9" hidden="1" x14ac:dyDescent="0.4">
      <c r="A387" s="12">
        <v>41325</v>
      </c>
      <c r="B387" t="s">
        <v>141</v>
      </c>
      <c r="C387" t="s">
        <v>117</v>
      </c>
      <c r="D387" t="s">
        <v>102</v>
      </c>
      <c r="E387" t="s">
        <v>139</v>
      </c>
      <c r="F387" t="s">
        <v>113</v>
      </c>
      <c r="G387" t="s">
        <v>135</v>
      </c>
      <c r="H387">
        <v>27</v>
      </c>
      <c r="I387" s="15">
        <v>17472.560000000001</v>
      </c>
    </row>
    <row r="388" spans="1:9" hidden="1" x14ac:dyDescent="0.4">
      <c r="A388" s="12">
        <v>40924</v>
      </c>
      <c r="B388" t="s">
        <v>141</v>
      </c>
      <c r="C388" t="s">
        <v>103</v>
      </c>
      <c r="D388" t="s">
        <v>102</v>
      </c>
      <c r="E388" t="s">
        <v>116</v>
      </c>
      <c r="F388" t="s">
        <v>104</v>
      </c>
      <c r="G388" t="s">
        <v>94</v>
      </c>
      <c r="H388" t="s">
        <v>93</v>
      </c>
      <c r="I388" s="15">
        <v>-9988.73</v>
      </c>
    </row>
    <row r="389" spans="1:9" hidden="1" x14ac:dyDescent="0.4">
      <c r="A389" s="12">
        <v>41194</v>
      </c>
      <c r="B389" t="s">
        <v>141</v>
      </c>
      <c r="C389" t="s">
        <v>117</v>
      </c>
      <c r="D389" t="s">
        <v>102</v>
      </c>
      <c r="E389" t="s">
        <v>136</v>
      </c>
      <c r="F389" t="s">
        <v>113</v>
      </c>
      <c r="G389" t="s">
        <v>107</v>
      </c>
      <c r="H389">
        <v>31</v>
      </c>
      <c r="I389" s="15">
        <v>21899.1</v>
      </c>
    </row>
    <row r="390" spans="1:9" hidden="1" x14ac:dyDescent="0.4">
      <c r="A390" s="12">
        <v>41274</v>
      </c>
      <c r="B390" t="s">
        <v>141</v>
      </c>
      <c r="C390" t="s">
        <v>103</v>
      </c>
      <c r="D390" t="s">
        <v>119</v>
      </c>
      <c r="E390" t="s">
        <v>131</v>
      </c>
      <c r="F390" t="s">
        <v>113</v>
      </c>
      <c r="G390" t="s">
        <v>99</v>
      </c>
      <c r="H390" t="s">
        <v>93</v>
      </c>
      <c r="I390" s="15">
        <v>-2034.95</v>
      </c>
    </row>
    <row r="391" spans="1:9" hidden="1" x14ac:dyDescent="0.4">
      <c r="A391" s="12">
        <v>41615</v>
      </c>
      <c r="B391" t="s">
        <v>141</v>
      </c>
      <c r="C391" t="s">
        <v>98</v>
      </c>
      <c r="D391" t="s">
        <v>119</v>
      </c>
      <c r="E391" t="s">
        <v>123</v>
      </c>
      <c r="F391" t="s">
        <v>108</v>
      </c>
      <c r="G391" t="s">
        <v>137</v>
      </c>
      <c r="H391" t="s">
        <v>93</v>
      </c>
      <c r="I391" s="15">
        <v>-3647.55</v>
      </c>
    </row>
    <row r="392" spans="1:9" x14ac:dyDescent="0.4">
      <c r="A392" s="12">
        <v>41242</v>
      </c>
      <c r="B392" t="s">
        <v>141</v>
      </c>
      <c r="C392" t="s">
        <v>117</v>
      </c>
      <c r="D392" t="s">
        <v>110</v>
      </c>
      <c r="E392" t="s">
        <v>132</v>
      </c>
      <c r="F392" t="s">
        <v>112</v>
      </c>
      <c r="G392" t="s">
        <v>120</v>
      </c>
      <c r="H392">
        <v>12</v>
      </c>
      <c r="I392" s="15">
        <v>8184.96</v>
      </c>
    </row>
    <row r="393" spans="1:9" hidden="1" x14ac:dyDescent="0.4">
      <c r="A393" s="12">
        <v>41364</v>
      </c>
      <c r="B393" t="s">
        <v>141</v>
      </c>
      <c r="C393" t="s">
        <v>126</v>
      </c>
      <c r="D393" t="s">
        <v>97</v>
      </c>
      <c r="E393" t="s">
        <v>140</v>
      </c>
      <c r="F393" t="s">
        <v>95</v>
      </c>
      <c r="G393" t="s">
        <v>99</v>
      </c>
      <c r="H393" t="s">
        <v>93</v>
      </c>
      <c r="I393" s="15">
        <v>-4954.22</v>
      </c>
    </row>
    <row r="394" spans="1:9" hidden="1" x14ac:dyDescent="0.4">
      <c r="A394" s="12">
        <v>41273</v>
      </c>
      <c r="B394" t="s">
        <v>141</v>
      </c>
      <c r="C394" t="s">
        <v>103</v>
      </c>
      <c r="D394" t="s">
        <v>110</v>
      </c>
      <c r="E394" t="s">
        <v>109</v>
      </c>
      <c r="F394" t="s">
        <v>113</v>
      </c>
      <c r="G394" t="s">
        <v>137</v>
      </c>
      <c r="H394" t="s">
        <v>93</v>
      </c>
      <c r="I394" s="15">
        <v>-6298.38</v>
      </c>
    </row>
    <row r="395" spans="1:9" hidden="1" x14ac:dyDescent="0.4">
      <c r="A395" s="12">
        <v>41638</v>
      </c>
      <c r="B395" t="s">
        <v>141</v>
      </c>
      <c r="C395" t="s">
        <v>122</v>
      </c>
      <c r="D395" t="s">
        <v>110</v>
      </c>
      <c r="E395" t="s">
        <v>132</v>
      </c>
      <c r="F395" t="s">
        <v>100</v>
      </c>
      <c r="G395" t="s">
        <v>137</v>
      </c>
      <c r="H395" t="s">
        <v>93</v>
      </c>
      <c r="I395" s="15">
        <v>-906.95</v>
      </c>
    </row>
    <row r="396" spans="1:9" hidden="1" x14ac:dyDescent="0.4">
      <c r="A396" s="12">
        <v>41576</v>
      </c>
      <c r="B396" t="s">
        <v>141</v>
      </c>
      <c r="C396" t="s">
        <v>103</v>
      </c>
      <c r="D396" t="s">
        <v>119</v>
      </c>
      <c r="E396" t="s">
        <v>118</v>
      </c>
      <c r="F396" t="s">
        <v>113</v>
      </c>
      <c r="G396" t="s">
        <v>137</v>
      </c>
      <c r="H396" t="s">
        <v>93</v>
      </c>
      <c r="I396" s="15">
        <v>-1945.15</v>
      </c>
    </row>
    <row r="397" spans="1:9" hidden="1" x14ac:dyDescent="0.4">
      <c r="A397" s="12">
        <v>41253</v>
      </c>
      <c r="B397" t="s">
        <v>141</v>
      </c>
      <c r="C397" t="s">
        <v>98</v>
      </c>
      <c r="D397" t="s">
        <v>102</v>
      </c>
      <c r="E397" t="s">
        <v>116</v>
      </c>
      <c r="F397" t="s">
        <v>112</v>
      </c>
      <c r="G397" t="s">
        <v>135</v>
      </c>
      <c r="H397" t="s">
        <v>93</v>
      </c>
      <c r="I397" s="15">
        <v>-6233.35</v>
      </c>
    </row>
    <row r="398" spans="1:9" hidden="1" x14ac:dyDescent="0.4">
      <c r="A398" s="12">
        <v>41435</v>
      </c>
      <c r="B398" t="s">
        <v>141</v>
      </c>
      <c r="C398" t="s">
        <v>126</v>
      </c>
      <c r="D398" t="s">
        <v>119</v>
      </c>
      <c r="E398" t="s">
        <v>118</v>
      </c>
      <c r="F398" t="s">
        <v>113</v>
      </c>
      <c r="G398" t="s">
        <v>115</v>
      </c>
      <c r="H398" t="s">
        <v>93</v>
      </c>
      <c r="I398" s="15">
        <v>-1482.35</v>
      </c>
    </row>
    <row r="399" spans="1:9" hidden="1" x14ac:dyDescent="0.4">
      <c r="A399" s="12">
        <v>41085</v>
      </c>
      <c r="B399" t="s">
        <v>141</v>
      </c>
      <c r="C399" t="s">
        <v>124</v>
      </c>
      <c r="D399" t="s">
        <v>106</v>
      </c>
      <c r="E399" t="s">
        <v>114</v>
      </c>
      <c r="F399" t="s">
        <v>108</v>
      </c>
      <c r="G399" t="s">
        <v>99</v>
      </c>
      <c r="H399" t="s">
        <v>93</v>
      </c>
      <c r="I399" s="15">
        <v>-330.05</v>
      </c>
    </row>
    <row r="400" spans="1:9" hidden="1" x14ac:dyDescent="0.4">
      <c r="A400" s="12">
        <v>41388</v>
      </c>
      <c r="B400" t="s">
        <v>141</v>
      </c>
      <c r="C400" t="s">
        <v>117</v>
      </c>
      <c r="D400" t="s">
        <v>119</v>
      </c>
      <c r="E400" t="s">
        <v>118</v>
      </c>
      <c r="F400" t="s">
        <v>112</v>
      </c>
      <c r="G400" t="s">
        <v>137</v>
      </c>
      <c r="H400">
        <v>27</v>
      </c>
      <c r="I400" s="15">
        <v>16183.51</v>
      </c>
    </row>
    <row r="401" spans="1:9" hidden="1" x14ac:dyDescent="0.4">
      <c r="A401" s="12">
        <v>40926</v>
      </c>
      <c r="B401" t="s">
        <v>141</v>
      </c>
      <c r="C401" t="s">
        <v>124</v>
      </c>
      <c r="D401" t="s">
        <v>106</v>
      </c>
      <c r="E401" t="s">
        <v>134</v>
      </c>
      <c r="F401" t="s">
        <v>113</v>
      </c>
      <c r="G401" t="s">
        <v>111</v>
      </c>
      <c r="H401" t="s">
        <v>93</v>
      </c>
      <c r="I401" s="15">
        <v>-269.10000000000002</v>
      </c>
    </row>
    <row r="402" spans="1:9" hidden="1" x14ac:dyDescent="0.4">
      <c r="A402" s="12">
        <v>41286</v>
      </c>
      <c r="B402" t="s">
        <v>141</v>
      </c>
      <c r="C402" t="s">
        <v>117</v>
      </c>
      <c r="D402" t="s">
        <v>106</v>
      </c>
      <c r="E402" t="s">
        <v>114</v>
      </c>
      <c r="F402" t="s">
        <v>108</v>
      </c>
      <c r="G402" t="s">
        <v>135</v>
      </c>
      <c r="H402">
        <v>23</v>
      </c>
      <c r="I402" s="15">
        <v>14368.13</v>
      </c>
    </row>
    <row r="403" spans="1:9" hidden="1" x14ac:dyDescent="0.4">
      <c r="A403" s="12">
        <v>41431</v>
      </c>
      <c r="B403" t="s">
        <v>141</v>
      </c>
      <c r="C403" t="s">
        <v>103</v>
      </c>
      <c r="D403" t="s">
        <v>119</v>
      </c>
      <c r="E403" t="s">
        <v>118</v>
      </c>
      <c r="F403" t="s">
        <v>108</v>
      </c>
      <c r="G403" t="s">
        <v>130</v>
      </c>
      <c r="H403" t="s">
        <v>93</v>
      </c>
      <c r="I403" s="15">
        <v>-3745.45</v>
      </c>
    </row>
    <row r="404" spans="1:9" hidden="1" x14ac:dyDescent="0.4">
      <c r="A404" s="12">
        <v>41084</v>
      </c>
      <c r="B404" t="s">
        <v>141</v>
      </c>
      <c r="C404" t="s">
        <v>122</v>
      </c>
      <c r="D404" t="s">
        <v>102</v>
      </c>
      <c r="E404" t="s">
        <v>101</v>
      </c>
      <c r="F404" t="s">
        <v>113</v>
      </c>
      <c r="G404" t="s">
        <v>120</v>
      </c>
      <c r="H404" t="s">
        <v>93</v>
      </c>
      <c r="I404" s="15">
        <v>-2139.19</v>
      </c>
    </row>
    <row r="405" spans="1:9" hidden="1" x14ac:dyDescent="0.4">
      <c r="A405" s="12">
        <v>40979</v>
      </c>
      <c r="B405" t="s">
        <v>141</v>
      </c>
      <c r="C405" t="s">
        <v>98</v>
      </c>
      <c r="D405" t="s">
        <v>102</v>
      </c>
      <c r="E405" t="s">
        <v>136</v>
      </c>
      <c r="F405" t="s">
        <v>95</v>
      </c>
      <c r="G405" t="s">
        <v>137</v>
      </c>
      <c r="H405" t="s">
        <v>93</v>
      </c>
      <c r="I405" s="15">
        <v>-10354.11</v>
      </c>
    </row>
    <row r="406" spans="1:9" hidden="1" x14ac:dyDescent="0.4">
      <c r="A406" s="12">
        <v>41409</v>
      </c>
      <c r="B406" t="s">
        <v>141</v>
      </c>
      <c r="C406" t="s">
        <v>124</v>
      </c>
      <c r="D406" t="s">
        <v>102</v>
      </c>
      <c r="E406" t="s">
        <v>136</v>
      </c>
      <c r="F406" t="s">
        <v>95</v>
      </c>
      <c r="G406" t="s">
        <v>135</v>
      </c>
      <c r="H406" t="s">
        <v>93</v>
      </c>
      <c r="I406" s="15">
        <v>-426.88</v>
      </c>
    </row>
    <row r="407" spans="1:9" hidden="1" x14ac:dyDescent="0.4">
      <c r="A407" s="12">
        <v>41595</v>
      </c>
      <c r="B407" t="s">
        <v>141</v>
      </c>
      <c r="C407" t="s">
        <v>117</v>
      </c>
      <c r="D407" t="s">
        <v>106</v>
      </c>
      <c r="E407" t="s">
        <v>138</v>
      </c>
      <c r="F407" t="s">
        <v>108</v>
      </c>
      <c r="G407" t="s">
        <v>94</v>
      </c>
      <c r="H407">
        <v>18</v>
      </c>
      <c r="I407" s="15">
        <v>14412.09</v>
      </c>
    </row>
    <row r="408" spans="1:9" hidden="1" x14ac:dyDescent="0.4">
      <c r="A408" s="12">
        <v>41149</v>
      </c>
      <c r="B408" t="s">
        <v>141</v>
      </c>
      <c r="C408" t="s">
        <v>124</v>
      </c>
      <c r="D408" t="s">
        <v>119</v>
      </c>
      <c r="E408" t="s">
        <v>127</v>
      </c>
      <c r="F408" t="s">
        <v>95</v>
      </c>
      <c r="G408" t="s">
        <v>135</v>
      </c>
      <c r="H408" t="s">
        <v>93</v>
      </c>
      <c r="I408" s="15">
        <v>-374.54</v>
      </c>
    </row>
    <row r="409" spans="1:9" hidden="1" x14ac:dyDescent="0.4">
      <c r="A409" s="12">
        <v>40949</v>
      </c>
      <c r="B409" t="s">
        <v>141</v>
      </c>
      <c r="C409" t="s">
        <v>124</v>
      </c>
      <c r="D409" t="s">
        <v>97</v>
      </c>
      <c r="E409" t="s">
        <v>129</v>
      </c>
      <c r="F409" t="s">
        <v>113</v>
      </c>
      <c r="G409" t="s">
        <v>94</v>
      </c>
      <c r="H409" t="s">
        <v>93</v>
      </c>
      <c r="I409" s="15">
        <v>-737.49</v>
      </c>
    </row>
    <row r="410" spans="1:9" hidden="1" x14ac:dyDescent="0.4">
      <c r="A410" s="12">
        <v>41138</v>
      </c>
      <c r="B410" t="s">
        <v>141</v>
      </c>
      <c r="C410" t="s">
        <v>126</v>
      </c>
      <c r="D410" t="s">
        <v>106</v>
      </c>
      <c r="E410" t="s">
        <v>114</v>
      </c>
      <c r="F410" t="s">
        <v>95</v>
      </c>
      <c r="G410" t="s">
        <v>99</v>
      </c>
      <c r="H410" t="s">
        <v>93</v>
      </c>
      <c r="I410" s="15">
        <v>-2724.31</v>
      </c>
    </row>
    <row r="411" spans="1:9" hidden="1" x14ac:dyDescent="0.4">
      <c r="A411" s="12">
        <v>41199</v>
      </c>
      <c r="B411" t="s">
        <v>141</v>
      </c>
      <c r="C411" t="s">
        <v>117</v>
      </c>
      <c r="D411" t="s">
        <v>119</v>
      </c>
      <c r="E411" t="s">
        <v>123</v>
      </c>
      <c r="F411" t="s">
        <v>104</v>
      </c>
      <c r="G411" t="s">
        <v>130</v>
      </c>
      <c r="H411">
        <v>12</v>
      </c>
      <c r="I411" s="15">
        <v>10195.799999999999</v>
      </c>
    </row>
    <row r="412" spans="1:9" hidden="1" x14ac:dyDescent="0.4">
      <c r="A412" s="12">
        <v>41136</v>
      </c>
      <c r="B412" t="s">
        <v>141</v>
      </c>
      <c r="C412" t="s">
        <v>124</v>
      </c>
      <c r="D412" t="s">
        <v>102</v>
      </c>
      <c r="E412" t="s">
        <v>139</v>
      </c>
      <c r="F412" t="s">
        <v>112</v>
      </c>
      <c r="G412" t="s">
        <v>99</v>
      </c>
      <c r="H412" t="s">
        <v>93</v>
      </c>
      <c r="I412" s="15">
        <v>-542.61</v>
      </c>
    </row>
    <row r="413" spans="1:9" hidden="1" x14ac:dyDescent="0.4">
      <c r="A413" s="12">
        <v>40945</v>
      </c>
      <c r="B413" t="s">
        <v>141</v>
      </c>
      <c r="C413" t="s">
        <v>126</v>
      </c>
      <c r="D413" t="s">
        <v>119</v>
      </c>
      <c r="E413" t="s">
        <v>131</v>
      </c>
      <c r="F413" t="s">
        <v>112</v>
      </c>
      <c r="G413" t="s">
        <v>99</v>
      </c>
      <c r="H413" t="s">
        <v>93</v>
      </c>
      <c r="I413" s="15">
        <v>-2299.2199999999998</v>
      </c>
    </row>
    <row r="414" spans="1:9" hidden="1" x14ac:dyDescent="0.4">
      <c r="A414" s="12">
        <v>40912</v>
      </c>
      <c r="B414" t="s">
        <v>141</v>
      </c>
      <c r="C414" t="s">
        <v>124</v>
      </c>
      <c r="D414" t="s">
        <v>110</v>
      </c>
      <c r="E414" t="s">
        <v>121</v>
      </c>
      <c r="F414" t="s">
        <v>112</v>
      </c>
      <c r="G414" t="s">
        <v>111</v>
      </c>
      <c r="H414" t="s">
        <v>93</v>
      </c>
      <c r="I414" s="15">
        <v>-2178.4699999999998</v>
      </c>
    </row>
    <row r="415" spans="1:9" hidden="1" x14ac:dyDescent="0.4">
      <c r="A415" s="12">
        <v>41609</v>
      </c>
      <c r="B415" t="s">
        <v>141</v>
      </c>
      <c r="C415" t="s">
        <v>117</v>
      </c>
      <c r="D415" t="s">
        <v>119</v>
      </c>
      <c r="E415" t="s">
        <v>123</v>
      </c>
      <c r="F415" t="s">
        <v>108</v>
      </c>
      <c r="G415" t="s">
        <v>99</v>
      </c>
      <c r="H415">
        <v>15</v>
      </c>
      <c r="I415" s="15">
        <v>8912.19</v>
      </c>
    </row>
    <row r="416" spans="1:9" hidden="1" x14ac:dyDescent="0.4">
      <c r="A416" s="12">
        <v>40941</v>
      </c>
      <c r="B416" t="s">
        <v>141</v>
      </c>
      <c r="C416" t="s">
        <v>98</v>
      </c>
      <c r="D416" t="s">
        <v>119</v>
      </c>
      <c r="E416" t="s">
        <v>131</v>
      </c>
      <c r="F416" t="s">
        <v>113</v>
      </c>
      <c r="G416" t="s">
        <v>130</v>
      </c>
      <c r="H416" t="s">
        <v>93</v>
      </c>
      <c r="I416" s="15">
        <v>-3523.25</v>
      </c>
    </row>
    <row r="417" spans="1:9" hidden="1" x14ac:dyDescent="0.4">
      <c r="A417" s="12">
        <v>41351</v>
      </c>
      <c r="B417" t="s">
        <v>141</v>
      </c>
      <c r="C417" t="s">
        <v>122</v>
      </c>
      <c r="D417" t="s">
        <v>119</v>
      </c>
      <c r="E417" t="s">
        <v>123</v>
      </c>
      <c r="F417" t="s">
        <v>100</v>
      </c>
      <c r="G417" t="s">
        <v>120</v>
      </c>
      <c r="H417" t="s">
        <v>93</v>
      </c>
      <c r="I417" s="15">
        <v>-2098.7399999999998</v>
      </c>
    </row>
    <row r="418" spans="1:9" hidden="1" x14ac:dyDescent="0.4">
      <c r="A418" s="12">
        <v>41072</v>
      </c>
      <c r="B418" t="s">
        <v>141</v>
      </c>
      <c r="C418" t="s">
        <v>122</v>
      </c>
      <c r="D418" t="s">
        <v>97</v>
      </c>
      <c r="E418" t="s">
        <v>133</v>
      </c>
      <c r="F418" t="s">
        <v>100</v>
      </c>
      <c r="G418" t="s">
        <v>130</v>
      </c>
      <c r="H418" t="s">
        <v>93</v>
      </c>
      <c r="I418" s="15">
        <v>-2802.24</v>
      </c>
    </row>
    <row r="419" spans="1:9" hidden="1" x14ac:dyDescent="0.4">
      <c r="A419" s="12">
        <v>41304</v>
      </c>
      <c r="B419" t="s">
        <v>141</v>
      </c>
      <c r="C419" t="s">
        <v>122</v>
      </c>
      <c r="D419" t="s">
        <v>106</v>
      </c>
      <c r="E419" t="s">
        <v>134</v>
      </c>
      <c r="F419" t="s">
        <v>113</v>
      </c>
      <c r="G419" t="s">
        <v>107</v>
      </c>
      <c r="H419" t="s">
        <v>93</v>
      </c>
      <c r="I419" s="15">
        <v>-833.28</v>
      </c>
    </row>
    <row r="420" spans="1:9" hidden="1" x14ac:dyDescent="0.4">
      <c r="A420" s="12">
        <v>41620</v>
      </c>
      <c r="B420" t="s">
        <v>141</v>
      </c>
      <c r="C420" t="s">
        <v>124</v>
      </c>
      <c r="D420" t="s">
        <v>102</v>
      </c>
      <c r="E420" t="s">
        <v>136</v>
      </c>
      <c r="F420" t="s">
        <v>112</v>
      </c>
      <c r="G420" t="s">
        <v>120</v>
      </c>
      <c r="H420" t="s">
        <v>93</v>
      </c>
      <c r="I420" s="15">
        <v>-493.33</v>
      </c>
    </row>
    <row r="421" spans="1:9" hidden="1" x14ac:dyDescent="0.4">
      <c r="A421" s="12">
        <v>41106</v>
      </c>
      <c r="B421" t="s">
        <v>141</v>
      </c>
      <c r="C421" t="s">
        <v>124</v>
      </c>
      <c r="D421" t="s">
        <v>110</v>
      </c>
      <c r="E421" t="s">
        <v>132</v>
      </c>
      <c r="F421" t="s">
        <v>104</v>
      </c>
      <c r="G421" t="s">
        <v>99</v>
      </c>
      <c r="H421" t="s">
        <v>93</v>
      </c>
      <c r="I421" s="15">
        <v>-190.97</v>
      </c>
    </row>
    <row r="422" spans="1:9" hidden="1" x14ac:dyDescent="0.4">
      <c r="A422" s="12">
        <v>41593</v>
      </c>
      <c r="B422" t="s">
        <v>141</v>
      </c>
      <c r="C422" t="s">
        <v>103</v>
      </c>
      <c r="D422" t="s">
        <v>119</v>
      </c>
      <c r="E422" t="s">
        <v>123</v>
      </c>
      <c r="F422" t="s">
        <v>95</v>
      </c>
      <c r="G422" t="s">
        <v>135</v>
      </c>
      <c r="H422" t="s">
        <v>93</v>
      </c>
      <c r="I422" s="15">
        <v>-4890.8100000000004</v>
      </c>
    </row>
    <row r="423" spans="1:9" x14ac:dyDescent="0.4">
      <c r="A423" s="12">
        <v>40923</v>
      </c>
      <c r="B423" t="s">
        <v>141</v>
      </c>
      <c r="C423" t="s">
        <v>117</v>
      </c>
      <c r="D423" t="s">
        <v>110</v>
      </c>
      <c r="E423" t="s">
        <v>109</v>
      </c>
      <c r="F423" t="s">
        <v>100</v>
      </c>
      <c r="G423" t="s">
        <v>111</v>
      </c>
      <c r="H423">
        <v>34</v>
      </c>
      <c r="I423" s="15">
        <v>44688.88</v>
      </c>
    </row>
    <row r="424" spans="1:9" hidden="1" x14ac:dyDescent="0.4">
      <c r="A424" s="12">
        <v>41545</v>
      </c>
      <c r="B424" t="s">
        <v>141</v>
      </c>
      <c r="C424" t="s">
        <v>117</v>
      </c>
      <c r="D424" t="s">
        <v>119</v>
      </c>
      <c r="E424" t="s">
        <v>123</v>
      </c>
      <c r="F424" t="s">
        <v>113</v>
      </c>
      <c r="G424" t="s">
        <v>137</v>
      </c>
      <c r="H424">
        <v>11</v>
      </c>
      <c r="I424" s="15">
        <v>6963.56</v>
      </c>
    </row>
    <row r="425" spans="1:9" hidden="1" x14ac:dyDescent="0.4">
      <c r="A425" s="12">
        <v>41196</v>
      </c>
      <c r="B425" t="s">
        <v>141</v>
      </c>
      <c r="C425" t="s">
        <v>98</v>
      </c>
      <c r="D425" t="s">
        <v>102</v>
      </c>
      <c r="E425" t="s">
        <v>136</v>
      </c>
      <c r="F425" t="s">
        <v>113</v>
      </c>
      <c r="G425" t="s">
        <v>111</v>
      </c>
      <c r="H425" t="s">
        <v>93</v>
      </c>
      <c r="I425" s="15">
        <v>-18349.990000000002</v>
      </c>
    </row>
    <row r="426" spans="1:9" hidden="1" x14ac:dyDescent="0.4">
      <c r="A426" s="12">
        <v>41372</v>
      </c>
      <c r="B426" t="s">
        <v>141</v>
      </c>
      <c r="C426" t="s">
        <v>103</v>
      </c>
      <c r="D426" t="s">
        <v>119</v>
      </c>
      <c r="E426" t="s">
        <v>123</v>
      </c>
      <c r="F426" t="s">
        <v>112</v>
      </c>
      <c r="G426" t="s">
        <v>94</v>
      </c>
      <c r="H426" t="s">
        <v>93</v>
      </c>
      <c r="I426" s="15">
        <v>-3134.05</v>
      </c>
    </row>
    <row r="427" spans="1:9" hidden="1" x14ac:dyDescent="0.4">
      <c r="A427" s="12">
        <v>41200</v>
      </c>
      <c r="B427" t="s">
        <v>141</v>
      </c>
      <c r="C427" t="s">
        <v>117</v>
      </c>
      <c r="D427" t="s">
        <v>106</v>
      </c>
      <c r="E427" t="s">
        <v>105</v>
      </c>
      <c r="F427" t="s">
        <v>112</v>
      </c>
      <c r="G427" t="s">
        <v>115</v>
      </c>
      <c r="H427">
        <v>11</v>
      </c>
      <c r="I427" s="15">
        <v>7279.32</v>
      </c>
    </row>
    <row r="428" spans="1:9" hidden="1" x14ac:dyDescent="0.4">
      <c r="A428" s="12">
        <v>41143</v>
      </c>
      <c r="B428" t="s">
        <v>141</v>
      </c>
      <c r="C428" t="s">
        <v>124</v>
      </c>
      <c r="D428" t="s">
        <v>97</v>
      </c>
      <c r="E428" t="s">
        <v>140</v>
      </c>
      <c r="F428" t="s">
        <v>112</v>
      </c>
      <c r="G428" t="s">
        <v>99</v>
      </c>
      <c r="H428" t="s">
        <v>93</v>
      </c>
      <c r="I428" s="15">
        <v>-735.63</v>
      </c>
    </row>
    <row r="429" spans="1:9" hidden="1" x14ac:dyDescent="0.4">
      <c r="A429" s="12">
        <v>40995</v>
      </c>
      <c r="B429" t="s">
        <v>141</v>
      </c>
      <c r="C429" t="s">
        <v>98</v>
      </c>
      <c r="D429" t="s">
        <v>106</v>
      </c>
      <c r="E429" t="s">
        <v>138</v>
      </c>
      <c r="F429" t="s">
        <v>112</v>
      </c>
      <c r="G429" t="s">
        <v>120</v>
      </c>
      <c r="H429" t="s">
        <v>93</v>
      </c>
      <c r="I429" s="15">
        <v>-4400.87</v>
      </c>
    </row>
    <row r="430" spans="1:9" hidden="1" x14ac:dyDescent="0.4">
      <c r="A430" s="12">
        <v>41032</v>
      </c>
      <c r="B430" t="s">
        <v>141</v>
      </c>
      <c r="C430" t="s">
        <v>124</v>
      </c>
      <c r="D430" t="s">
        <v>110</v>
      </c>
      <c r="E430" t="s">
        <v>121</v>
      </c>
      <c r="F430" t="s">
        <v>108</v>
      </c>
      <c r="G430" t="s">
        <v>99</v>
      </c>
      <c r="H430" t="s">
        <v>93</v>
      </c>
      <c r="I430" s="15">
        <v>-1299.68</v>
      </c>
    </row>
    <row r="431" spans="1:9" hidden="1" x14ac:dyDescent="0.4">
      <c r="A431" s="12">
        <v>41601</v>
      </c>
      <c r="B431" t="s">
        <v>141</v>
      </c>
      <c r="C431" t="s">
        <v>122</v>
      </c>
      <c r="D431" t="s">
        <v>102</v>
      </c>
      <c r="E431" t="s">
        <v>136</v>
      </c>
      <c r="F431" t="s">
        <v>113</v>
      </c>
      <c r="G431" t="s">
        <v>115</v>
      </c>
      <c r="H431" t="s">
        <v>93</v>
      </c>
      <c r="I431" s="15">
        <v>-2876.18</v>
      </c>
    </row>
    <row r="432" spans="1:9" hidden="1" x14ac:dyDescent="0.4">
      <c r="A432" s="12">
        <v>41123</v>
      </c>
      <c r="B432" t="s">
        <v>141</v>
      </c>
      <c r="C432" t="s">
        <v>117</v>
      </c>
      <c r="D432" t="s">
        <v>119</v>
      </c>
      <c r="E432" t="s">
        <v>118</v>
      </c>
      <c r="F432" t="s">
        <v>112</v>
      </c>
      <c r="G432" t="s">
        <v>107</v>
      </c>
      <c r="H432">
        <v>23</v>
      </c>
      <c r="I432" s="15">
        <v>15623.77</v>
      </c>
    </row>
    <row r="433" spans="1:9" hidden="1" x14ac:dyDescent="0.4">
      <c r="A433" s="12">
        <v>41415</v>
      </c>
      <c r="B433" t="s">
        <v>141</v>
      </c>
      <c r="C433" t="s">
        <v>126</v>
      </c>
      <c r="D433" t="s">
        <v>110</v>
      </c>
      <c r="E433" t="s">
        <v>109</v>
      </c>
      <c r="F433" t="s">
        <v>113</v>
      </c>
      <c r="G433" t="s">
        <v>130</v>
      </c>
      <c r="H433" t="s">
        <v>93</v>
      </c>
      <c r="I433" s="15">
        <v>-7686.42</v>
      </c>
    </row>
    <row r="434" spans="1:9" hidden="1" x14ac:dyDescent="0.4">
      <c r="A434" s="12">
        <v>41629</v>
      </c>
      <c r="B434" t="s">
        <v>141</v>
      </c>
      <c r="C434" t="s">
        <v>124</v>
      </c>
      <c r="D434" t="s">
        <v>97</v>
      </c>
      <c r="E434" t="s">
        <v>133</v>
      </c>
      <c r="F434" t="s">
        <v>112</v>
      </c>
      <c r="G434" t="s">
        <v>111</v>
      </c>
      <c r="H434" t="s">
        <v>93</v>
      </c>
      <c r="I434" s="15">
        <v>-1506.6</v>
      </c>
    </row>
    <row r="435" spans="1:9" hidden="1" x14ac:dyDescent="0.4">
      <c r="A435" s="12">
        <v>41397</v>
      </c>
      <c r="B435" t="s">
        <v>141</v>
      </c>
      <c r="C435" t="s">
        <v>124</v>
      </c>
      <c r="D435" t="s">
        <v>119</v>
      </c>
      <c r="E435" t="s">
        <v>127</v>
      </c>
      <c r="F435" t="s">
        <v>112</v>
      </c>
      <c r="G435" t="s">
        <v>99</v>
      </c>
      <c r="H435" t="s">
        <v>93</v>
      </c>
      <c r="I435" s="15">
        <v>-1030.94</v>
      </c>
    </row>
    <row r="436" spans="1:9" hidden="1" x14ac:dyDescent="0.4">
      <c r="A436" s="12">
        <v>41172</v>
      </c>
      <c r="B436" t="s">
        <v>141</v>
      </c>
      <c r="C436" t="s">
        <v>124</v>
      </c>
      <c r="D436" t="s">
        <v>119</v>
      </c>
      <c r="E436" t="s">
        <v>127</v>
      </c>
      <c r="F436" t="s">
        <v>108</v>
      </c>
      <c r="G436" t="s">
        <v>99</v>
      </c>
      <c r="H436" t="s">
        <v>93</v>
      </c>
      <c r="I436" s="15">
        <v>-1062.5</v>
      </c>
    </row>
    <row r="437" spans="1:9" hidden="1" x14ac:dyDescent="0.4">
      <c r="A437" s="12">
        <v>41060</v>
      </c>
      <c r="B437" t="s">
        <v>141</v>
      </c>
      <c r="C437" t="s">
        <v>98</v>
      </c>
      <c r="D437" t="s">
        <v>119</v>
      </c>
      <c r="E437" t="s">
        <v>131</v>
      </c>
      <c r="F437" t="s">
        <v>113</v>
      </c>
      <c r="G437" t="s">
        <v>94</v>
      </c>
      <c r="H437" t="s">
        <v>93</v>
      </c>
      <c r="I437" s="15">
        <v>-3865.74</v>
      </c>
    </row>
    <row r="438" spans="1:9" hidden="1" x14ac:dyDescent="0.4">
      <c r="A438" s="12">
        <v>41010</v>
      </c>
      <c r="B438" t="s">
        <v>141</v>
      </c>
      <c r="C438" t="s">
        <v>117</v>
      </c>
      <c r="D438" t="s">
        <v>119</v>
      </c>
      <c r="E438" t="s">
        <v>123</v>
      </c>
      <c r="F438" t="s">
        <v>95</v>
      </c>
      <c r="G438" t="s">
        <v>120</v>
      </c>
      <c r="H438">
        <v>12</v>
      </c>
      <c r="I438" s="15">
        <v>8802.49</v>
      </c>
    </row>
    <row r="439" spans="1:9" hidden="1" x14ac:dyDescent="0.4">
      <c r="A439" s="12">
        <v>41129</v>
      </c>
      <c r="B439" t="s">
        <v>141</v>
      </c>
      <c r="C439" t="s">
        <v>98</v>
      </c>
      <c r="D439" t="s">
        <v>97</v>
      </c>
      <c r="E439" t="s">
        <v>129</v>
      </c>
      <c r="F439" t="s">
        <v>113</v>
      </c>
      <c r="G439" t="s">
        <v>99</v>
      </c>
      <c r="H439" t="s">
        <v>93</v>
      </c>
      <c r="I439" s="15">
        <v>-3685.34</v>
      </c>
    </row>
    <row r="440" spans="1:9" hidden="1" x14ac:dyDescent="0.4">
      <c r="A440" s="12">
        <v>41401</v>
      </c>
      <c r="B440" t="s">
        <v>141</v>
      </c>
      <c r="C440" t="s">
        <v>103</v>
      </c>
      <c r="D440" t="s">
        <v>97</v>
      </c>
      <c r="E440" t="s">
        <v>96</v>
      </c>
      <c r="F440" t="s">
        <v>108</v>
      </c>
      <c r="G440" t="s">
        <v>130</v>
      </c>
      <c r="H440" t="s">
        <v>93</v>
      </c>
      <c r="I440" s="15">
        <v>-4712.3500000000004</v>
      </c>
    </row>
    <row r="441" spans="1:9" hidden="1" x14ac:dyDescent="0.4">
      <c r="A441" s="12">
        <v>41403</v>
      </c>
      <c r="B441" t="s">
        <v>141</v>
      </c>
      <c r="C441" t="s">
        <v>124</v>
      </c>
      <c r="D441" t="s">
        <v>106</v>
      </c>
      <c r="E441" t="s">
        <v>105</v>
      </c>
      <c r="F441" t="s">
        <v>112</v>
      </c>
      <c r="G441" t="s">
        <v>120</v>
      </c>
      <c r="H441" t="s">
        <v>93</v>
      </c>
      <c r="I441" s="15">
        <v>-207.39</v>
      </c>
    </row>
    <row r="442" spans="1:9" hidden="1" x14ac:dyDescent="0.4">
      <c r="A442" s="12">
        <v>41402</v>
      </c>
      <c r="B442" t="s">
        <v>141</v>
      </c>
      <c r="C442" t="s">
        <v>126</v>
      </c>
      <c r="D442" t="s">
        <v>119</v>
      </c>
      <c r="E442" t="s">
        <v>131</v>
      </c>
      <c r="F442" t="s">
        <v>100</v>
      </c>
      <c r="G442" t="s">
        <v>99</v>
      </c>
      <c r="H442" t="s">
        <v>93</v>
      </c>
      <c r="I442" s="15">
        <v>-966.61</v>
      </c>
    </row>
    <row r="443" spans="1:9" hidden="1" x14ac:dyDescent="0.4">
      <c r="A443" s="12">
        <v>41025</v>
      </c>
      <c r="B443" t="s">
        <v>141</v>
      </c>
      <c r="C443" t="s">
        <v>117</v>
      </c>
      <c r="D443" t="s">
        <v>106</v>
      </c>
      <c r="E443" t="s">
        <v>114</v>
      </c>
      <c r="F443" t="s">
        <v>112</v>
      </c>
      <c r="G443" t="s">
        <v>111</v>
      </c>
      <c r="H443">
        <v>16</v>
      </c>
      <c r="I443" s="15">
        <v>19615.3</v>
      </c>
    </row>
    <row r="444" spans="1:9" hidden="1" x14ac:dyDescent="0.4">
      <c r="A444" s="12">
        <v>41572</v>
      </c>
      <c r="B444" t="s">
        <v>141</v>
      </c>
      <c r="C444" t="s">
        <v>117</v>
      </c>
      <c r="D444" t="s">
        <v>102</v>
      </c>
      <c r="E444" t="s">
        <v>139</v>
      </c>
      <c r="F444" t="s">
        <v>108</v>
      </c>
      <c r="G444" t="s">
        <v>111</v>
      </c>
      <c r="H444">
        <v>26</v>
      </c>
      <c r="I444" s="15">
        <v>33048.53</v>
      </c>
    </row>
    <row r="445" spans="1:9" hidden="1" x14ac:dyDescent="0.4">
      <c r="A445" s="12">
        <v>41585</v>
      </c>
      <c r="B445" t="s">
        <v>141</v>
      </c>
      <c r="C445" t="s">
        <v>126</v>
      </c>
      <c r="D445" t="s">
        <v>110</v>
      </c>
      <c r="E445" t="s">
        <v>121</v>
      </c>
      <c r="F445" t="s">
        <v>100</v>
      </c>
      <c r="G445" t="s">
        <v>115</v>
      </c>
      <c r="H445" t="s">
        <v>93</v>
      </c>
      <c r="I445" s="15">
        <v>-6658.55</v>
      </c>
    </row>
    <row r="446" spans="1:9" hidden="1" x14ac:dyDescent="0.4">
      <c r="A446" s="12">
        <v>41188</v>
      </c>
      <c r="B446" t="s">
        <v>141</v>
      </c>
      <c r="C446" t="s">
        <v>126</v>
      </c>
      <c r="D446" t="s">
        <v>102</v>
      </c>
      <c r="E446" t="s">
        <v>139</v>
      </c>
      <c r="F446" t="s">
        <v>112</v>
      </c>
      <c r="G446" t="s">
        <v>99</v>
      </c>
      <c r="H446" t="s">
        <v>93</v>
      </c>
      <c r="I446" s="15">
        <v>-3052.17</v>
      </c>
    </row>
    <row r="447" spans="1:9" hidden="1" x14ac:dyDescent="0.4">
      <c r="A447" s="12">
        <v>41629</v>
      </c>
      <c r="B447" t="s">
        <v>141</v>
      </c>
      <c r="C447" t="s">
        <v>103</v>
      </c>
      <c r="D447" t="s">
        <v>106</v>
      </c>
      <c r="E447" t="s">
        <v>114</v>
      </c>
      <c r="F447" t="s">
        <v>104</v>
      </c>
      <c r="G447" t="s">
        <v>137</v>
      </c>
      <c r="H447" t="s">
        <v>93</v>
      </c>
      <c r="I447" s="15">
        <v>-4116.2700000000004</v>
      </c>
    </row>
    <row r="448" spans="1:9" hidden="1" x14ac:dyDescent="0.4">
      <c r="A448" s="12">
        <v>41259</v>
      </c>
      <c r="B448" t="s">
        <v>141</v>
      </c>
      <c r="C448" t="s">
        <v>98</v>
      </c>
      <c r="D448" t="s">
        <v>110</v>
      </c>
      <c r="E448" t="s">
        <v>109</v>
      </c>
      <c r="F448" t="s">
        <v>100</v>
      </c>
      <c r="G448" t="s">
        <v>135</v>
      </c>
      <c r="H448" t="s">
        <v>93</v>
      </c>
      <c r="I448" s="15">
        <v>-4082.45</v>
      </c>
    </row>
    <row r="449" spans="1:9" hidden="1" x14ac:dyDescent="0.4">
      <c r="A449" s="12">
        <v>41385</v>
      </c>
      <c r="B449" t="s">
        <v>141</v>
      </c>
      <c r="C449" t="s">
        <v>98</v>
      </c>
      <c r="D449" t="s">
        <v>119</v>
      </c>
      <c r="E449" t="s">
        <v>118</v>
      </c>
      <c r="F449" t="s">
        <v>95</v>
      </c>
      <c r="G449" t="s">
        <v>111</v>
      </c>
      <c r="H449" t="s">
        <v>93</v>
      </c>
      <c r="I449" s="15">
        <v>-5793.24</v>
      </c>
    </row>
    <row r="450" spans="1:9" hidden="1" x14ac:dyDescent="0.4">
      <c r="A450" s="12">
        <v>41218</v>
      </c>
      <c r="B450" t="s">
        <v>141</v>
      </c>
      <c r="C450" t="s">
        <v>126</v>
      </c>
      <c r="D450" t="s">
        <v>119</v>
      </c>
      <c r="E450" t="s">
        <v>127</v>
      </c>
      <c r="F450" t="s">
        <v>113</v>
      </c>
      <c r="G450" t="s">
        <v>135</v>
      </c>
      <c r="H450" t="s">
        <v>93</v>
      </c>
      <c r="I450" s="15">
        <v>-3747.16</v>
      </c>
    </row>
    <row r="451" spans="1:9" hidden="1" x14ac:dyDescent="0.4">
      <c r="A451" s="12">
        <v>41011</v>
      </c>
      <c r="B451" t="s">
        <v>141</v>
      </c>
      <c r="C451" t="s">
        <v>103</v>
      </c>
      <c r="D451" t="s">
        <v>110</v>
      </c>
      <c r="E451" t="s">
        <v>121</v>
      </c>
      <c r="F451" t="s">
        <v>112</v>
      </c>
      <c r="G451" t="s">
        <v>99</v>
      </c>
      <c r="H451" t="s">
        <v>93</v>
      </c>
      <c r="I451" s="15">
        <v>-17528.939999999999</v>
      </c>
    </row>
    <row r="452" spans="1:9" hidden="1" x14ac:dyDescent="0.4">
      <c r="A452" s="12">
        <v>41588</v>
      </c>
      <c r="B452" t="s">
        <v>141</v>
      </c>
      <c r="C452" t="s">
        <v>124</v>
      </c>
      <c r="D452" t="s">
        <v>119</v>
      </c>
      <c r="E452" t="s">
        <v>127</v>
      </c>
      <c r="F452" t="s">
        <v>113</v>
      </c>
      <c r="G452" t="s">
        <v>107</v>
      </c>
      <c r="H452" t="s">
        <v>93</v>
      </c>
      <c r="I452" s="15">
        <v>-1079.3499999999999</v>
      </c>
    </row>
    <row r="453" spans="1:9" hidden="1" x14ac:dyDescent="0.4">
      <c r="A453" s="12">
        <v>41361</v>
      </c>
      <c r="B453" t="s">
        <v>141</v>
      </c>
      <c r="C453" t="s">
        <v>117</v>
      </c>
      <c r="D453" t="s">
        <v>119</v>
      </c>
      <c r="E453" t="s">
        <v>127</v>
      </c>
      <c r="F453" t="s">
        <v>113</v>
      </c>
      <c r="G453" t="s">
        <v>99</v>
      </c>
      <c r="H453">
        <v>39</v>
      </c>
      <c r="I453" s="15">
        <v>22575.91</v>
      </c>
    </row>
    <row r="454" spans="1:9" hidden="1" x14ac:dyDescent="0.4">
      <c r="A454" s="12">
        <v>41422</v>
      </c>
      <c r="B454" t="s">
        <v>141</v>
      </c>
      <c r="C454" t="s">
        <v>122</v>
      </c>
      <c r="D454" t="s">
        <v>106</v>
      </c>
      <c r="E454" t="s">
        <v>105</v>
      </c>
      <c r="F454" t="s">
        <v>112</v>
      </c>
      <c r="G454" t="s">
        <v>135</v>
      </c>
      <c r="H454" t="s">
        <v>93</v>
      </c>
      <c r="I454" s="15">
        <v>-1107.32</v>
      </c>
    </row>
    <row r="455" spans="1:9" hidden="1" x14ac:dyDescent="0.4">
      <c r="A455" s="12">
        <v>40939</v>
      </c>
      <c r="B455" t="s">
        <v>141</v>
      </c>
      <c r="C455" t="s">
        <v>103</v>
      </c>
      <c r="D455" t="s">
        <v>110</v>
      </c>
      <c r="E455" t="s">
        <v>109</v>
      </c>
      <c r="F455" t="s">
        <v>95</v>
      </c>
      <c r="G455" t="s">
        <v>135</v>
      </c>
      <c r="H455" t="s">
        <v>93</v>
      </c>
      <c r="I455" s="15">
        <v>-6772.2</v>
      </c>
    </row>
    <row r="456" spans="1:9" hidden="1" x14ac:dyDescent="0.4">
      <c r="A456" s="12">
        <v>41561</v>
      </c>
      <c r="B456" t="s">
        <v>141</v>
      </c>
      <c r="C456" t="s">
        <v>124</v>
      </c>
      <c r="D456" t="s">
        <v>102</v>
      </c>
      <c r="E456" t="s">
        <v>139</v>
      </c>
      <c r="F456" t="s">
        <v>112</v>
      </c>
      <c r="G456" t="s">
        <v>115</v>
      </c>
      <c r="H456" t="s">
        <v>93</v>
      </c>
      <c r="I456" s="15">
        <v>-654.22</v>
      </c>
    </row>
    <row r="457" spans="1:9" hidden="1" x14ac:dyDescent="0.4">
      <c r="A457" s="12">
        <v>41577</v>
      </c>
      <c r="B457" t="s">
        <v>141</v>
      </c>
      <c r="C457" t="s">
        <v>117</v>
      </c>
      <c r="D457" t="s">
        <v>110</v>
      </c>
      <c r="E457" t="s">
        <v>128</v>
      </c>
      <c r="F457" t="s">
        <v>108</v>
      </c>
      <c r="G457" t="s">
        <v>130</v>
      </c>
      <c r="H457">
        <v>45</v>
      </c>
      <c r="I457" s="15">
        <v>39477.78</v>
      </c>
    </row>
    <row r="458" spans="1:9" hidden="1" x14ac:dyDescent="0.4">
      <c r="A458" s="12">
        <v>40933</v>
      </c>
      <c r="B458" t="s">
        <v>141</v>
      </c>
      <c r="C458" t="s">
        <v>103</v>
      </c>
      <c r="D458" t="s">
        <v>119</v>
      </c>
      <c r="E458" t="s">
        <v>127</v>
      </c>
      <c r="F458" t="s">
        <v>95</v>
      </c>
      <c r="G458" t="s">
        <v>115</v>
      </c>
      <c r="H458" t="s">
        <v>93</v>
      </c>
      <c r="I458" s="15">
        <v>-4802.1899999999996</v>
      </c>
    </row>
    <row r="459" spans="1:9" hidden="1" x14ac:dyDescent="0.4">
      <c r="A459" s="12">
        <v>41137</v>
      </c>
      <c r="B459" t="s">
        <v>141</v>
      </c>
      <c r="C459" t="s">
        <v>103</v>
      </c>
      <c r="D459" t="s">
        <v>102</v>
      </c>
      <c r="E459" t="s">
        <v>136</v>
      </c>
      <c r="F459" t="s">
        <v>112</v>
      </c>
      <c r="G459" t="s">
        <v>94</v>
      </c>
      <c r="H459" t="s">
        <v>93</v>
      </c>
      <c r="I459" s="15">
        <v>-4849.28</v>
      </c>
    </row>
    <row r="460" spans="1:9" hidden="1" x14ac:dyDescent="0.4">
      <c r="A460" s="12">
        <v>41172</v>
      </c>
      <c r="B460" t="s">
        <v>141</v>
      </c>
      <c r="C460" t="s">
        <v>98</v>
      </c>
      <c r="D460" t="s">
        <v>106</v>
      </c>
      <c r="E460" t="s">
        <v>134</v>
      </c>
      <c r="F460" t="s">
        <v>104</v>
      </c>
      <c r="G460" t="s">
        <v>120</v>
      </c>
      <c r="H460" t="s">
        <v>93</v>
      </c>
      <c r="I460" s="15">
        <v>-2382.89</v>
      </c>
    </row>
    <row r="461" spans="1:9" hidden="1" x14ac:dyDescent="0.4">
      <c r="A461" s="12">
        <v>41159</v>
      </c>
      <c r="B461" t="s">
        <v>141</v>
      </c>
      <c r="C461" t="s">
        <v>126</v>
      </c>
      <c r="D461" t="s">
        <v>102</v>
      </c>
      <c r="E461" t="s">
        <v>136</v>
      </c>
      <c r="F461" t="s">
        <v>108</v>
      </c>
      <c r="G461" t="s">
        <v>107</v>
      </c>
      <c r="H461" t="s">
        <v>93</v>
      </c>
      <c r="I461" s="15">
        <v>-4253.4799999999996</v>
      </c>
    </row>
    <row r="462" spans="1:9" hidden="1" x14ac:dyDescent="0.4">
      <c r="A462" s="12">
        <v>41129</v>
      </c>
      <c r="B462" t="s">
        <v>141</v>
      </c>
      <c r="C462" t="s">
        <v>124</v>
      </c>
      <c r="D462" t="s">
        <v>106</v>
      </c>
      <c r="E462" t="s">
        <v>105</v>
      </c>
      <c r="F462" t="s">
        <v>100</v>
      </c>
      <c r="G462" t="s">
        <v>120</v>
      </c>
      <c r="H462" t="s">
        <v>93</v>
      </c>
      <c r="I462" s="15">
        <v>-174.38</v>
      </c>
    </row>
    <row r="463" spans="1:9" hidden="1" x14ac:dyDescent="0.4">
      <c r="A463" s="12">
        <v>41149</v>
      </c>
      <c r="B463" t="s">
        <v>141</v>
      </c>
      <c r="C463" t="s">
        <v>124</v>
      </c>
      <c r="D463" t="s">
        <v>97</v>
      </c>
      <c r="E463" t="s">
        <v>96</v>
      </c>
      <c r="F463" t="s">
        <v>112</v>
      </c>
      <c r="G463" t="s">
        <v>99</v>
      </c>
      <c r="H463" t="s">
        <v>93</v>
      </c>
      <c r="I463" s="15">
        <v>-276.18</v>
      </c>
    </row>
    <row r="464" spans="1:9" hidden="1" x14ac:dyDescent="0.4">
      <c r="A464" s="12">
        <v>41325</v>
      </c>
      <c r="B464" t="s">
        <v>141</v>
      </c>
      <c r="C464" t="s">
        <v>122</v>
      </c>
      <c r="D464" t="s">
        <v>110</v>
      </c>
      <c r="E464" t="s">
        <v>128</v>
      </c>
      <c r="F464" t="s">
        <v>113</v>
      </c>
      <c r="G464" t="s">
        <v>120</v>
      </c>
      <c r="H464" t="s">
        <v>93</v>
      </c>
      <c r="I464" s="15">
        <v>-2495.66</v>
      </c>
    </row>
    <row r="465" spans="1:9" hidden="1" x14ac:dyDescent="0.4">
      <c r="A465" s="12">
        <v>41252</v>
      </c>
      <c r="B465" t="s">
        <v>141</v>
      </c>
      <c r="C465" t="s">
        <v>98</v>
      </c>
      <c r="D465" t="s">
        <v>102</v>
      </c>
      <c r="E465" t="s">
        <v>101</v>
      </c>
      <c r="F465" t="s">
        <v>95</v>
      </c>
      <c r="G465" t="s">
        <v>130</v>
      </c>
      <c r="H465" t="s">
        <v>93</v>
      </c>
      <c r="I465" s="15">
        <v>-3561.82</v>
      </c>
    </row>
    <row r="466" spans="1:9" hidden="1" x14ac:dyDescent="0.4">
      <c r="A466" s="12">
        <v>41386</v>
      </c>
      <c r="B466" t="s">
        <v>141</v>
      </c>
      <c r="C466" t="s">
        <v>98</v>
      </c>
      <c r="D466" t="s">
        <v>119</v>
      </c>
      <c r="E466" t="s">
        <v>123</v>
      </c>
      <c r="F466" t="s">
        <v>95</v>
      </c>
      <c r="G466" t="s">
        <v>130</v>
      </c>
      <c r="H466" t="s">
        <v>93</v>
      </c>
      <c r="I466" s="15">
        <v>-4586.91</v>
      </c>
    </row>
    <row r="467" spans="1:9" hidden="1" x14ac:dyDescent="0.4">
      <c r="A467" s="12">
        <v>41352</v>
      </c>
      <c r="B467" t="s">
        <v>141</v>
      </c>
      <c r="C467" t="s">
        <v>126</v>
      </c>
      <c r="D467" t="s">
        <v>119</v>
      </c>
      <c r="E467" t="s">
        <v>123</v>
      </c>
      <c r="F467" t="s">
        <v>104</v>
      </c>
      <c r="G467" t="s">
        <v>111</v>
      </c>
      <c r="H467" t="s">
        <v>93</v>
      </c>
      <c r="I467" s="15">
        <v>-3696.86</v>
      </c>
    </row>
    <row r="468" spans="1:9" hidden="1" x14ac:dyDescent="0.4">
      <c r="A468" s="12">
        <v>40982</v>
      </c>
      <c r="B468" t="s">
        <v>141</v>
      </c>
      <c r="C468" t="s">
        <v>122</v>
      </c>
      <c r="D468" t="s">
        <v>106</v>
      </c>
      <c r="E468" t="s">
        <v>105</v>
      </c>
      <c r="F468" t="s">
        <v>113</v>
      </c>
      <c r="G468" t="s">
        <v>135</v>
      </c>
      <c r="H468" t="s">
        <v>93</v>
      </c>
      <c r="I468" s="15">
        <v>-622.12</v>
      </c>
    </row>
    <row r="469" spans="1:9" hidden="1" x14ac:dyDescent="0.4">
      <c r="A469" s="12">
        <v>40968</v>
      </c>
      <c r="B469" t="s">
        <v>141</v>
      </c>
      <c r="C469" t="s">
        <v>126</v>
      </c>
      <c r="D469" t="s">
        <v>97</v>
      </c>
      <c r="E469" t="s">
        <v>96</v>
      </c>
      <c r="F469" t="s">
        <v>108</v>
      </c>
      <c r="G469" t="s">
        <v>94</v>
      </c>
      <c r="H469" t="s">
        <v>93</v>
      </c>
      <c r="I469" s="15">
        <v>-2816.15</v>
      </c>
    </row>
    <row r="470" spans="1:9" hidden="1" x14ac:dyDescent="0.4">
      <c r="A470" s="12">
        <v>41276</v>
      </c>
      <c r="B470" t="s">
        <v>141</v>
      </c>
      <c r="C470" t="s">
        <v>103</v>
      </c>
      <c r="D470" t="s">
        <v>119</v>
      </c>
      <c r="E470" t="s">
        <v>123</v>
      </c>
      <c r="F470" t="s">
        <v>112</v>
      </c>
      <c r="G470" t="s">
        <v>120</v>
      </c>
      <c r="H470" t="s">
        <v>93</v>
      </c>
      <c r="I470" s="15">
        <v>-3431.7</v>
      </c>
    </row>
    <row r="471" spans="1:9" hidden="1" x14ac:dyDescent="0.4">
      <c r="A471" s="12">
        <v>41292</v>
      </c>
      <c r="B471" t="s">
        <v>141</v>
      </c>
      <c r="C471" t="s">
        <v>126</v>
      </c>
      <c r="D471" t="s">
        <v>119</v>
      </c>
      <c r="E471" t="s">
        <v>131</v>
      </c>
      <c r="F471" t="s">
        <v>113</v>
      </c>
      <c r="G471" t="s">
        <v>111</v>
      </c>
      <c r="H471" t="s">
        <v>93</v>
      </c>
      <c r="I471" s="15">
        <v>-2129.69</v>
      </c>
    </row>
    <row r="472" spans="1:9" hidden="1" x14ac:dyDescent="0.4">
      <c r="A472" s="12">
        <v>41035</v>
      </c>
      <c r="B472" t="s">
        <v>141</v>
      </c>
      <c r="C472" t="s">
        <v>98</v>
      </c>
      <c r="D472" t="s">
        <v>119</v>
      </c>
      <c r="E472" t="s">
        <v>123</v>
      </c>
      <c r="F472" t="s">
        <v>100</v>
      </c>
      <c r="G472" t="s">
        <v>137</v>
      </c>
      <c r="H472" t="s">
        <v>93</v>
      </c>
      <c r="I472" s="15">
        <v>-5032.6400000000003</v>
      </c>
    </row>
    <row r="473" spans="1:9" hidden="1" x14ac:dyDescent="0.4">
      <c r="A473" s="12">
        <v>41094</v>
      </c>
      <c r="B473" t="s">
        <v>141</v>
      </c>
      <c r="C473" t="s">
        <v>117</v>
      </c>
      <c r="D473" t="s">
        <v>119</v>
      </c>
      <c r="E473" t="s">
        <v>131</v>
      </c>
      <c r="F473" t="s">
        <v>113</v>
      </c>
      <c r="G473" t="s">
        <v>137</v>
      </c>
      <c r="H473">
        <v>10</v>
      </c>
      <c r="I473" s="15">
        <v>6311.93</v>
      </c>
    </row>
    <row r="474" spans="1:9" hidden="1" x14ac:dyDescent="0.4">
      <c r="A474" s="12">
        <v>41522</v>
      </c>
      <c r="B474" t="s">
        <v>141</v>
      </c>
      <c r="C474" t="s">
        <v>124</v>
      </c>
      <c r="D474" t="s">
        <v>102</v>
      </c>
      <c r="E474" t="s">
        <v>139</v>
      </c>
      <c r="F474" t="s">
        <v>112</v>
      </c>
      <c r="G474" t="s">
        <v>99</v>
      </c>
      <c r="H474" t="s">
        <v>93</v>
      </c>
      <c r="I474" s="15">
        <v>-491.74</v>
      </c>
    </row>
    <row r="475" spans="1:9" hidden="1" x14ac:dyDescent="0.4">
      <c r="A475" s="12">
        <v>41366</v>
      </c>
      <c r="B475" t="s">
        <v>141</v>
      </c>
      <c r="C475" t="s">
        <v>122</v>
      </c>
      <c r="D475" t="s">
        <v>110</v>
      </c>
      <c r="E475" t="s">
        <v>128</v>
      </c>
      <c r="F475" t="s">
        <v>104</v>
      </c>
      <c r="G475" t="s">
        <v>94</v>
      </c>
      <c r="H475" t="s">
        <v>93</v>
      </c>
      <c r="I475" s="15">
        <v>-5450.05</v>
      </c>
    </row>
    <row r="476" spans="1:9" hidden="1" x14ac:dyDescent="0.4">
      <c r="A476" s="12">
        <v>41173</v>
      </c>
      <c r="B476" t="s">
        <v>141</v>
      </c>
      <c r="C476" t="s">
        <v>117</v>
      </c>
      <c r="D476" t="s">
        <v>102</v>
      </c>
      <c r="E476" t="s">
        <v>116</v>
      </c>
      <c r="F476" t="s">
        <v>112</v>
      </c>
      <c r="G476" t="s">
        <v>135</v>
      </c>
      <c r="H476">
        <v>23</v>
      </c>
      <c r="I476" s="15">
        <v>14165.31</v>
      </c>
    </row>
    <row r="477" spans="1:9" hidden="1" x14ac:dyDescent="0.4">
      <c r="A477" s="12">
        <v>41520</v>
      </c>
      <c r="B477" t="s">
        <v>141</v>
      </c>
      <c r="C477" t="s">
        <v>122</v>
      </c>
      <c r="D477" t="s">
        <v>102</v>
      </c>
      <c r="E477" t="s">
        <v>136</v>
      </c>
      <c r="F477" t="s">
        <v>100</v>
      </c>
      <c r="G477" t="s">
        <v>120</v>
      </c>
      <c r="H477" t="s">
        <v>93</v>
      </c>
      <c r="I477" s="15">
        <v>-1818.52</v>
      </c>
    </row>
    <row r="478" spans="1:9" hidden="1" x14ac:dyDescent="0.4">
      <c r="A478" s="12">
        <v>41077</v>
      </c>
      <c r="B478" t="s">
        <v>141</v>
      </c>
      <c r="C478" t="s">
        <v>122</v>
      </c>
      <c r="D478" t="s">
        <v>102</v>
      </c>
      <c r="E478" t="s">
        <v>116</v>
      </c>
      <c r="F478" t="s">
        <v>95</v>
      </c>
      <c r="G478" t="s">
        <v>115</v>
      </c>
      <c r="H478" t="s">
        <v>93</v>
      </c>
      <c r="I478" s="15">
        <v>-3212.31</v>
      </c>
    </row>
    <row r="479" spans="1:9" hidden="1" x14ac:dyDescent="0.4">
      <c r="A479" s="12">
        <v>40958</v>
      </c>
      <c r="B479" t="s">
        <v>141</v>
      </c>
      <c r="C479" t="s">
        <v>98</v>
      </c>
      <c r="D479" t="s">
        <v>110</v>
      </c>
      <c r="E479" t="s">
        <v>132</v>
      </c>
      <c r="F479" t="s">
        <v>108</v>
      </c>
      <c r="G479" t="s">
        <v>111</v>
      </c>
      <c r="H479" t="s">
        <v>93</v>
      </c>
      <c r="I479" s="15">
        <v>-5525.24</v>
      </c>
    </row>
    <row r="480" spans="1:9" hidden="1" x14ac:dyDescent="0.4">
      <c r="A480" s="12">
        <v>41056</v>
      </c>
      <c r="B480" t="s">
        <v>141</v>
      </c>
      <c r="C480" t="s">
        <v>122</v>
      </c>
      <c r="D480" t="s">
        <v>119</v>
      </c>
      <c r="E480" t="s">
        <v>125</v>
      </c>
      <c r="F480" t="s">
        <v>108</v>
      </c>
      <c r="G480" t="s">
        <v>94</v>
      </c>
      <c r="H480" t="s">
        <v>93</v>
      </c>
      <c r="I480" s="15">
        <v>-5347.12</v>
      </c>
    </row>
    <row r="481" spans="1:9" hidden="1" x14ac:dyDescent="0.4">
      <c r="A481" s="12">
        <v>41318</v>
      </c>
      <c r="B481" t="s">
        <v>141</v>
      </c>
      <c r="C481" t="s">
        <v>122</v>
      </c>
      <c r="D481" t="s">
        <v>102</v>
      </c>
      <c r="E481" t="s">
        <v>136</v>
      </c>
      <c r="F481" t="s">
        <v>112</v>
      </c>
      <c r="G481" t="s">
        <v>107</v>
      </c>
      <c r="H481" t="s">
        <v>93</v>
      </c>
      <c r="I481" s="15">
        <v>-2928.94</v>
      </c>
    </row>
    <row r="482" spans="1:9" hidden="1" x14ac:dyDescent="0.4">
      <c r="A482" s="12">
        <v>41374</v>
      </c>
      <c r="B482" t="s">
        <v>141</v>
      </c>
      <c r="C482" t="s">
        <v>126</v>
      </c>
      <c r="D482" t="s">
        <v>106</v>
      </c>
      <c r="E482" t="s">
        <v>114</v>
      </c>
      <c r="F482" t="s">
        <v>113</v>
      </c>
      <c r="G482" t="s">
        <v>115</v>
      </c>
      <c r="H482" t="s">
        <v>93</v>
      </c>
      <c r="I482" s="15">
        <v>-2300.39</v>
      </c>
    </row>
    <row r="483" spans="1:9" hidden="1" x14ac:dyDescent="0.4">
      <c r="A483" s="12">
        <v>41062</v>
      </c>
      <c r="B483" t="s">
        <v>141</v>
      </c>
      <c r="C483" t="s">
        <v>122</v>
      </c>
      <c r="D483" t="s">
        <v>119</v>
      </c>
      <c r="E483" t="s">
        <v>123</v>
      </c>
      <c r="F483" t="s">
        <v>95</v>
      </c>
      <c r="G483" t="s">
        <v>130</v>
      </c>
      <c r="H483" t="s">
        <v>93</v>
      </c>
      <c r="I483" s="15">
        <v>-2216.79</v>
      </c>
    </row>
    <row r="484" spans="1:9" hidden="1" x14ac:dyDescent="0.4">
      <c r="A484" s="12">
        <v>41633</v>
      </c>
      <c r="B484" t="s">
        <v>141</v>
      </c>
      <c r="C484" t="s">
        <v>122</v>
      </c>
      <c r="D484" t="s">
        <v>110</v>
      </c>
      <c r="E484" t="s">
        <v>121</v>
      </c>
      <c r="F484" t="s">
        <v>95</v>
      </c>
      <c r="G484" t="s">
        <v>130</v>
      </c>
      <c r="H484" t="s">
        <v>93</v>
      </c>
      <c r="I484" s="15">
        <v>-5270.84</v>
      </c>
    </row>
    <row r="485" spans="1:9" hidden="1" x14ac:dyDescent="0.4">
      <c r="A485" s="12">
        <v>41519</v>
      </c>
      <c r="B485" t="s">
        <v>141</v>
      </c>
      <c r="C485" t="s">
        <v>103</v>
      </c>
      <c r="D485" t="s">
        <v>97</v>
      </c>
      <c r="E485" t="s">
        <v>129</v>
      </c>
      <c r="F485" t="s">
        <v>112</v>
      </c>
      <c r="G485" t="s">
        <v>135</v>
      </c>
      <c r="H485" t="s">
        <v>93</v>
      </c>
      <c r="I485" s="15">
        <v>-2652.82</v>
      </c>
    </row>
    <row r="486" spans="1:9" hidden="1" x14ac:dyDescent="0.4">
      <c r="A486" s="12">
        <v>40990</v>
      </c>
      <c r="B486" t="s">
        <v>141</v>
      </c>
      <c r="C486" t="s">
        <v>117</v>
      </c>
      <c r="D486" t="s">
        <v>106</v>
      </c>
      <c r="E486" t="s">
        <v>114</v>
      </c>
      <c r="F486" t="s">
        <v>113</v>
      </c>
      <c r="G486" t="s">
        <v>130</v>
      </c>
      <c r="H486">
        <v>24</v>
      </c>
      <c r="I486" s="15">
        <v>21528.9</v>
      </c>
    </row>
    <row r="487" spans="1:9" hidden="1" x14ac:dyDescent="0.4">
      <c r="A487" s="12">
        <v>40933</v>
      </c>
      <c r="B487" t="s">
        <v>141</v>
      </c>
      <c r="C487" t="s">
        <v>117</v>
      </c>
      <c r="D487" t="s">
        <v>119</v>
      </c>
      <c r="E487" t="s">
        <v>125</v>
      </c>
      <c r="F487" t="s">
        <v>100</v>
      </c>
      <c r="G487" t="s">
        <v>94</v>
      </c>
      <c r="H487">
        <v>77</v>
      </c>
      <c r="I487" s="15">
        <v>65812.100000000006</v>
      </c>
    </row>
    <row r="488" spans="1:9" hidden="1" x14ac:dyDescent="0.4">
      <c r="A488" s="12">
        <v>41028</v>
      </c>
      <c r="B488" t="s">
        <v>141</v>
      </c>
      <c r="C488" t="s">
        <v>122</v>
      </c>
      <c r="D488" t="s">
        <v>97</v>
      </c>
      <c r="E488" t="s">
        <v>129</v>
      </c>
      <c r="F488" t="s">
        <v>113</v>
      </c>
      <c r="G488" t="s">
        <v>137</v>
      </c>
      <c r="H488" t="s">
        <v>93</v>
      </c>
      <c r="I488" s="15">
        <v>-1469.03</v>
      </c>
    </row>
    <row r="489" spans="1:9" hidden="1" x14ac:dyDescent="0.4">
      <c r="A489" s="12">
        <v>40927</v>
      </c>
      <c r="B489" t="s">
        <v>141</v>
      </c>
      <c r="C489" t="s">
        <v>124</v>
      </c>
      <c r="D489" t="s">
        <v>119</v>
      </c>
      <c r="E489" t="s">
        <v>123</v>
      </c>
      <c r="F489" t="s">
        <v>108</v>
      </c>
      <c r="G489" t="s">
        <v>115</v>
      </c>
      <c r="H489" t="s">
        <v>93</v>
      </c>
      <c r="I489" s="15">
        <v>-322.36</v>
      </c>
    </row>
    <row r="490" spans="1:9" hidden="1" x14ac:dyDescent="0.4">
      <c r="A490" s="12">
        <v>40935</v>
      </c>
      <c r="B490" t="s">
        <v>141</v>
      </c>
      <c r="C490" t="s">
        <v>122</v>
      </c>
      <c r="D490" t="s">
        <v>110</v>
      </c>
      <c r="E490" t="s">
        <v>132</v>
      </c>
      <c r="F490" t="s">
        <v>113</v>
      </c>
      <c r="G490" t="s">
        <v>120</v>
      </c>
      <c r="H490" t="s">
        <v>93</v>
      </c>
      <c r="I490" s="15">
        <v>-1512.83</v>
      </c>
    </row>
    <row r="491" spans="1:9" hidden="1" x14ac:dyDescent="0.4">
      <c r="A491" s="12">
        <v>41326</v>
      </c>
      <c r="B491" t="s">
        <v>141</v>
      </c>
      <c r="C491" t="s">
        <v>117</v>
      </c>
      <c r="D491" t="s">
        <v>119</v>
      </c>
      <c r="E491" t="s">
        <v>125</v>
      </c>
      <c r="F491" t="s">
        <v>112</v>
      </c>
      <c r="G491" t="s">
        <v>135</v>
      </c>
      <c r="H491">
        <v>58</v>
      </c>
      <c r="I491" s="15">
        <v>36430.69</v>
      </c>
    </row>
    <row r="492" spans="1:9" hidden="1" x14ac:dyDescent="0.4">
      <c r="A492" s="12">
        <v>41541</v>
      </c>
      <c r="B492" t="s">
        <v>141</v>
      </c>
      <c r="C492" t="s">
        <v>124</v>
      </c>
      <c r="D492" t="s">
        <v>106</v>
      </c>
      <c r="E492" t="s">
        <v>134</v>
      </c>
      <c r="F492" t="s">
        <v>113</v>
      </c>
      <c r="G492" t="s">
        <v>120</v>
      </c>
      <c r="H492" t="s">
        <v>93</v>
      </c>
      <c r="I492" s="15">
        <v>-244.09</v>
      </c>
    </row>
    <row r="493" spans="1:9" hidden="1" x14ac:dyDescent="0.4">
      <c r="A493" s="12">
        <v>41255</v>
      </c>
      <c r="B493" t="s">
        <v>141</v>
      </c>
      <c r="C493" t="s">
        <v>126</v>
      </c>
      <c r="D493" t="s">
        <v>119</v>
      </c>
      <c r="E493" t="s">
        <v>131</v>
      </c>
      <c r="F493" t="s">
        <v>113</v>
      </c>
      <c r="G493" t="s">
        <v>99</v>
      </c>
      <c r="H493" t="s">
        <v>93</v>
      </c>
      <c r="I493" s="15">
        <v>-1220</v>
      </c>
    </row>
    <row r="494" spans="1:9" hidden="1" x14ac:dyDescent="0.4">
      <c r="A494" s="12">
        <v>41291</v>
      </c>
      <c r="B494" t="s">
        <v>141</v>
      </c>
      <c r="C494" t="s">
        <v>124</v>
      </c>
      <c r="D494" t="s">
        <v>102</v>
      </c>
      <c r="E494" t="s">
        <v>139</v>
      </c>
      <c r="F494" t="s">
        <v>112</v>
      </c>
      <c r="G494" t="s">
        <v>120</v>
      </c>
      <c r="H494" t="s">
        <v>93</v>
      </c>
      <c r="I494" s="15">
        <v>-790.23</v>
      </c>
    </row>
    <row r="495" spans="1:9" hidden="1" x14ac:dyDescent="0.4">
      <c r="A495" s="12">
        <v>41446</v>
      </c>
      <c r="B495" t="s">
        <v>141</v>
      </c>
      <c r="C495" t="s">
        <v>117</v>
      </c>
      <c r="D495" t="s">
        <v>106</v>
      </c>
      <c r="E495" t="s">
        <v>134</v>
      </c>
      <c r="F495" t="s">
        <v>113</v>
      </c>
      <c r="G495" t="s">
        <v>94</v>
      </c>
      <c r="H495">
        <v>7</v>
      </c>
      <c r="I495" s="15">
        <v>5741.91</v>
      </c>
    </row>
    <row r="496" spans="1:9" hidden="1" x14ac:dyDescent="0.4">
      <c r="A496" s="12">
        <v>40990</v>
      </c>
      <c r="B496" t="s">
        <v>141</v>
      </c>
      <c r="C496" t="s">
        <v>122</v>
      </c>
      <c r="D496" t="s">
        <v>102</v>
      </c>
      <c r="E496" t="s">
        <v>101</v>
      </c>
      <c r="F496" t="s">
        <v>100</v>
      </c>
      <c r="G496" t="s">
        <v>130</v>
      </c>
      <c r="H496" t="s">
        <v>93</v>
      </c>
      <c r="I496" s="15">
        <v>-1362.66</v>
      </c>
    </row>
    <row r="497" spans="1:9" hidden="1" x14ac:dyDescent="0.4">
      <c r="A497" s="12">
        <v>41478</v>
      </c>
      <c r="B497" t="s">
        <v>141</v>
      </c>
      <c r="C497" t="s">
        <v>122</v>
      </c>
      <c r="D497" t="s">
        <v>110</v>
      </c>
      <c r="E497" t="s">
        <v>128</v>
      </c>
      <c r="F497" t="s">
        <v>112</v>
      </c>
      <c r="G497" t="s">
        <v>107</v>
      </c>
      <c r="H497" t="s">
        <v>93</v>
      </c>
      <c r="I497" s="15">
        <v>-3503.2</v>
      </c>
    </row>
    <row r="498" spans="1:9" hidden="1" x14ac:dyDescent="0.4">
      <c r="A498" s="12">
        <v>40967</v>
      </c>
      <c r="B498" t="s">
        <v>141</v>
      </c>
      <c r="C498" t="s">
        <v>124</v>
      </c>
      <c r="D498" t="s">
        <v>119</v>
      </c>
      <c r="E498" t="s">
        <v>118</v>
      </c>
      <c r="F498" t="s">
        <v>100</v>
      </c>
      <c r="G498" t="s">
        <v>107</v>
      </c>
      <c r="H498" t="s">
        <v>93</v>
      </c>
      <c r="I498" s="15">
        <v>-535.46</v>
      </c>
    </row>
    <row r="499" spans="1:9" hidden="1" x14ac:dyDescent="0.4">
      <c r="A499" s="12">
        <v>41393</v>
      </c>
      <c r="B499" t="s">
        <v>141</v>
      </c>
      <c r="C499" t="s">
        <v>98</v>
      </c>
      <c r="D499" t="s">
        <v>97</v>
      </c>
      <c r="E499" t="s">
        <v>96</v>
      </c>
      <c r="F499" t="s">
        <v>112</v>
      </c>
      <c r="G499" t="s">
        <v>111</v>
      </c>
      <c r="H499" t="s">
        <v>93</v>
      </c>
      <c r="I499" s="15">
        <v>-10516.05</v>
      </c>
    </row>
    <row r="500" spans="1:9" hidden="1" x14ac:dyDescent="0.4">
      <c r="A500" s="12">
        <v>41402</v>
      </c>
      <c r="B500" t="s">
        <v>141</v>
      </c>
      <c r="C500" t="s">
        <v>124</v>
      </c>
      <c r="D500" t="s">
        <v>119</v>
      </c>
      <c r="E500" t="s">
        <v>118</v>
      </c>
      <c r="F500" t="s">
        <v>113</v>
      </c>
      <c r="G500" t="s">
        <v>107</v>
      </c>
      <c r="H500" t="s">
        <v>93</v>
      </c>
      <c r="I500" s="15">
        <v>-237.89</v>
      </c>
    </row>
    <row r="501" spans="1:9" hidden="1" x14ac:dyDescent="0.4">
      <c r="A501" s="12">
        <v>41102</v>
      </c>
      <c r="B501" t="s">
        <v>141</v>
      </c>
      <c r="C501" t="s">
        <v>98</v>
      </c>
      <c r="D501" t="s">
        <v>119</v>
      </c>
      <c r="E501" t="s">
        <v>127</v>
      </c>
      <c r="F501" t="s">
        <v>108</v>
      </c>
      <c r="G501" t="s">
        <v>135</v>
      </c>
      <c r="H501" t="s">
        <v>93</v>
      </c>
      <c r="I501" s="15">
        <v>-5503.49</v>
      </c>
    </row>
    <row r="502" spans="1:9" hidden="1" x14ac:dyDescent="0.4">
      <c r="A502" s="12">
        <v>41101</v>
      </c>
      <c r="B502" t="s">
        <v>141</v>
      </c>
      <c r="C502" t="s">
        <v>122</v>
      </c>
      <c r="D502" t="s">
        <v>119</v>
      </c>
      <c r="E502" t="s">
        <v>125</v>
      </c>
      <c r="F502" t="s">
        <v>112</v>
      </c>
      <c r="G502" t="s">
        <v>135</v>
      </c>
      <c r="H502" t="s">
        <v>93</v>
      </c>
      <c r="I502" s="15">
        <v>-7323.83</v>
      </c>
    </row>
    <row r="503" spans="1:9" hidden="1" x14ac:dyDescent="0.4">
      <c r="A503" s="12">
        <v>41379</v>
      </c>
      <c r="B503" t="s">
        <v>141</v>
      </c>
      <c r="C503" t="s">
        <v>122</v>
      </c>
      <c r="D503" t="s">
        <v>97</v>
      </c>
      <c r="E503" t="s">
        <v>96</v>
      </c>
      <c r="F503" t="s">
        <v>108</v>
      </c>
      <c r="G503" t="s">
        <v>120</v>
      </c>
      <c r="H503" t="s">
        <v>93</v>
      </c>
      <c r="I503" s="15">
        <v>-1478.85</v>
      </c>
    </row>
    <row r="504" spans="1:9" hidden="1" x14ac:dyDescent="0.4">
      <c r="A504" s="12">
        <v>41131</v>
      </c>
      <c r="B504" t="s">
        <v>141</v>
      </c>
      <c r="C504" t="s">
        <v>103</v>
      </c>
      <c r="D504" t="s">
        <v>102</v>
      </c>
      <c r="E504" t="s">
        <v>116</v>
      </c>
      <c r="F504" t="s">
        <v>113</v>
      </c>
      <c r="G504" t="s">
        <v>115</v>
      </c>
      <c r="H504" t="s">
        <v>93</v>
      </c>
      <c r="I504" s="15">
        <v>-5888.66</v>
      </c>
    </row>
    <row r="505" spans="1:9" hidden="1" x14ac:dyDescent="0.4">
      <c r="A505" s="12">
        <v>41634</v>
      </c>
      <c r="B505" t="s">
        <v>141</v>
      </c>
      <c r="C505" t="s">
        <v>103</v>
      </c>
      <c r="D505" t="s">
        <v>97</v>
      </c>
      <c r="E505" t="s">
        <v>96</v>
      </c>
      <c r="F505" t="s">
        <v>113</v>
      </c>
      <c r="G505" t="s">
        <v>120</v>
      </c>
      <c r="H505" t="s">
        <v>93</v>
      </c>
      <c r="I505" s="15">
        <v>-3848.48</v>
      </c>
    </row>
    <row r="506" spans="1:9" hidden="1" x14ac:dyDescent="0.4">
      <c r="A506" s="12">
        <v>41174</v>
      </c>
      <c r="B506" t="s">
        <v>141</v>
      </c>
      <c r="C506" t="s">
        <v>103</v>
      </c>
      <c r="D506" t="s">
        <v>97</v>
      </c>
      <c r="E506" t="s">
        <v>96</v>
      </c>
      <c r="F506" t="s">
        <v>108</v>
      </c>
      <c r="G506" t="s">
        <v>99</v>
      </c>
      <c r="H506" t="s">
        <v>93</v>
      </c>
      <c r="I506" s="15">
        <v>-4286.08</v>
      </c>
    </row>
    <row r="507" spans="1:9" hidden="1" x14ac:dyDescent="0.4">
      <c r="A507" s="12">
        <v>41254</v>
      </c>
      <c r="B507" t="s">
        <v>141</v>
      </c>
      <c r="C507" t="s">
        <v>103</v>
      </c>
      <c r="D507" t="s">
        <v>97</v>
      </c>
      <c r="E507" t="s">
        <v>133</v>
      </c>
      <c r="F507" t="s">
        <v>112</v>
      </c>
      <c r="G507" t="s">
        <v>137</v>
      </c>
      <c r="H507" t="s">
        <v>93</v>
      </c>
      <c r="I507" s="15">
        <v>-3972.25</v>
      </c>
    </row>
    <row r="508" spans="1:9" hidden="1" x14ac:dyDescent="0.4">
      <c r="A508" s="12">
        <v>40982</v>
      </c>
      <c r="B508" t="s">
        <v>141</v>
      </c>
      <c r="C508" t="s">
        <v>103</v>
      </c>
      <c r="D508" t="s">
        <v>110</v>
      </c>
      <c r="E508" t="s">
        <v>132</v>
      </c>
      <c r="F508" t="s">
        <v>95</v>
      </c>
      <c r="G508" t="s">
        <v>130</v>
      </c>
      <c r="H508" t="s">
        <v>93</v>
      </c>
      <c r="I508" s="15">
        <v>-3660.91</v>
      </c>
    </row>
    <row r="509" spans="1:9" hidden="1" x14ac:dyDescent="0.4">
      <c r="A509" s="12">
        <v>40912</v>
      </c>
      <c r="B509" t="s">
        <v>141</v>
      </c>
      <c r="C509" t="s">
        <v>98</v>
      </c>
      <c r="D509" t="s">
        <v>106</v>
      </c>
      <c r="E509" t="s">
        <v>114</v>
      </c>
      <c r="F509" t="s">
        <v>113</v>
      </c>
      <c r="G509" t="s">
        <v>99</v>
      </c>
      <c r="H509" t="s">
        <v>93</v>
      </c>
      <c r="I509" s="15">
        <v>-6450.61</v>
      </c>
    </row>
    <row r="510" spans="1:9" hidden="1" x14ac:dyDescent="0.4">
      <c r="A510" s="12">
        <v>41240</v>
      </c>
      <c r="B510" t="s">
        <v>141</v>
      </c>
      <c r="C510" t="s">
        <v>103</v>
      </c>
      <c r="D510" t="s">
        <v>102</v>
      </c>
      <c r="E510" t="s">
        <v>139</v>
      </c>
      <c r="F510" t="s">
        <v>100</v>
      </c>
      <c r="G510" t="s">
        <v>99</v>
      </c>
      <c r="H510" t="s">
        <v>93</v>
      </c>
      <c r="I510" s="15">
        <v>-4789.26</v>
      </c>
    </row>
    <row r="511" spans="1:9" hidden="1" x14ac:dyDescent="0.4">
      <c r="A511" s="12">
        <v>41152</v>
      </c>
      <c r="B511" t="s">
        <v>141</v>
      </c>
      <c r="C511" t="s">
        <v>122</v>
      </c>
      <c r="D511" t="s">
        <v>97</v>
      </c>
      <c r="E511" t="s">
        <v>96</v>
      </c>
      <c r="F511" t="s">
        <v>113</v>
      </c>
      <c r="G511" t="s">
        <v>115</v>
      </c>
      <c r="H511" t="s">
        <v>93</v>
      </c>
      <c r="I511" s="15">
        <v>-1538.65</v>
      </c>
    </row>
    <row r="512" spans="1:9" hidden="1" x14ac:dyDescent="0.4">
      <c r="A512" s="12">
        <v>41379</v>
      </c>
      <c r="B512" t="s">
        <v>141</v>
      </c>
      <c r="C512" t="s">
        <v>98</v>
      </c>
      <c r="D512" t="s">
        <v>110</v>
      </c>
      <c r="E512" t="s">
        <v>128</v>
      </c>
      <c r="F512" t="s">
        <v>100</v>
      </c>
      <c r="G512" t="s">
        <v>120</v>
      </c>
      <c r="H512" t="s">
        <v>93</v>
      </c>
      <c r="I512" s="15">
        <v>-7580.53</v>
      </c>
    </row>
    <row r="513" spans="1:9" hidden="1" x14ac:dyDescent="0.4">
      <c r="A513" s="12">
        <v>41340</v>
      </c>
      <c r="B513" t="s">
        <v>141</v>
      </c>
      <c r="C513" t="s">
        <v>117</v>
      </c>
      <c r="D513" t="s">
        <v>102</v>
      </c>
      <c r="E513" t="s">
        <v>116</v>
      </c>
      <c r="F513" t="s">
        <v>113</v>
      </c>
      <c r="G513" t="s">
        <v>135</v>
      </c>
      <c r="H513">
        <v>68</v>
      </c>
      <c r="I513" s="15">
        <v>44444.13</v>
      </c>
    </row>
    <row r="514" spans="1:9" hidden="1" x14ac:dyDescent="0.4">
      <c r="A514" s="12">
        <v>41104</v>
      </c>
      <c r="B514" t="s">
        <v>141</v>
      </c>
      <c r="C514" t="s">
        <v>124</v>
      </c>
      <c r="D514" t="s">
        <v>102</v>
      </c>
      <c r="E514" t="s">
        <v>136</v>
      </c>
      <c r="F514" t="s">
        <v>112</v>
      </c>
      <c r="G514" t="s">
        <v>135</v>
      </c>
      <c r="H514" t="s">
        <v>93</v>
      </c>
      <c r="I514" s="15">
        <v>-569.54999999999995</v>
      </c>
    </row>
    <row r="515" spans="1:9" hidden="1" x14ac:dyDescent="0.4">
      <c r="A515" s="12">
        <v>40938</v>
      </c>
      <c r="B515" t="s">
        <v>141</v>
      </c>
      <c r="C515" t="s">
        <v>122</v>
      </c>
      <c r="D515" t="s">
        <v>102</v>
      </c>
      <c r="E515" t="s">
        <v>116</v>
      </c>
      <c r="F515" t="s">
        <v>113</v>
      </c>
      <c r="G515" t="s">
        <v>130</v>
      </c>
      <c r="H515" t="s">
        <v>93</v>
      </c>
      <c r="I515" s="15">
        <v>-2305.96</v>
      </c>
    </row>
    <row r="516" spans="1:9" hidden="1" x14ac:dyDescent="0.4">
      <c r="A516" s="12">
        <v>41373</v>
      </c>
      <c r="B516" t="s">
        <v>141</v>
      </c>
      <c r="C516" t="s">
        <v>122</v>
      </c>
      <c r="D516" t="s">
        <v>97</v>
      </c>
      <c r="E516" t="s">
        <v>129</v>
      </c>
      <c r="F516" t="s">
        <v>104</v>
      </c>
      <c r="G516" t="s">
        <v>107</v>
      </c>
      <c r="H516" t="s">
        <v>93</v>
      </c>
      <c r="I516" s="15">
        <v>-908.11</v>
      </c>
    </row>
    <row r="517" spans="1:9" hidden="1" x14ac:dyDescent="0.4">
      <c r="A517" s="12">
        <v>41317</v>
      </c>
      <c r="B517" t="s">
        <v>141</v>
      </c>
      <c r="C517" t="s">
        <v>103</v>
      </c>
      <c r="D517" t="s">
        <v>110</v>
      </c>
      <c r="E517" t="s">
        <v>128</v>
      </c>
      <c r="F517" t="s">
        <v>104</v>
      </c>
      <c r="G517" t="s">
        <v>130</v>
      </c>
      <c r="H517" t="s">
        <v>93</v>
      </c>
      <c r="I517" s="15">
        <v>-12286.01</v>
      </c>
    </row>
    <row r="518" spans="1:9" hidden="1" x14ac:dyDescent="0.4">
      <c r="A518" s="12">
        <v>41137</v>
      </c>
      <c r="B518" t="s">
        <v>141</v>
      </c>
      <c r="C518" t="s">
        <v>122</v>
      </c>
      <c r="D518" t="s">
        <v>106</v>
      </c>
      <c r="E518" t="s">
        <v>105</v>
      </c>
      <c r="F518" t="s">
        <v>100</v>
      </c>
      <c r="G518" t="s">
        <v>137</v>
      </c>
      <c r="H518" t="s">
        <v>93</v>
      </c>
      <c r="I518" s="15">
        <v>-459.62</v>
      </c>
    </row>
    <row r="519" spans="1:9" hidden="1" x14ac:dyDescent="0.4">
      <c r="A519" s="12">
        <v>41226</v>
      </c>
      <c r="B519" t="s">
        <v>141</v>
      </c>
      <c r="C519" t="s">
        <v>103</v>
      </c>
      <c r="D519" t="s">
        <v>97</v>
      </c>
      <c r="E519" t="s">
        <v>96</v>
      </c>
      <c r="F519" t="s">
        <v>108</v>
      </c>
      <c r="G519" t="s">
        <v>111</v>
      </c>
      <c r="H519" t="s">
        <v>93</v>
      </c>
      <c r="I519" s="15">
        <v>-15467.65</v>
      </c>
    </row>
    <row r="520" spans="1:9" hidden="1" x14ac:dyDescent="0.4">
      <c r="A520" s="12">
        <v>40918</v>
      </c>
      <c r="B520" t="s">
        <v>141</v>
      </c>
      <c r="C520" t="s">
        <v>117</v>
      </c>
      <c r="D520" t="s">
        <v>119</v>
      </c>
      <c r="E520" t="s">
        <v>118</v>
      </c>
      <c r="F520" t="s">
        <v>108</v>
      </c>
      <c r="G520" t="s">
        <v>135</v>
      </c>
      <c r="H520">
        <v>23</v>
      </c>
      <c r="I520" s="15">
        <v>14813.88</v>
      </c>
    </row>
    <row r="521" spans="1:9" hidden="1" x14ac:dyDescent="0.4">
      <c r="A521" s="12">
        <v>41090</v>
      </c>
      <c r="B521" t="s">
        <v>141</v>
      </c>
      <c r="C521" t="s">
        <v>122</v>
      </c>
      <c r="D521" t="s">
        <v>119</v>
      </c>
      <c r="E521" t="s">
        <v>123</v>
      </c>
      <c r="F521" t="s">
        <v>112</v>
      </c>
      <c r="G521" t="s">
        <v>120</v>
      </c>
      <c r="H521" t="s">
        <v>93</v>
      </c>
      <c r="I521" s="15">
        <v>-1757.24</v>
      </c>
    </row>
    <row r="522" spans="1:9" hidden="1" x14ac:dyDescent="0.4">
      <c r="A522" s="12">
        <v>41025</v>
      </c>
      <c r="B522" t="s">
        <v>141</v>
      </c>
      <c r="C522" t="s">
        <v>124</v>
      </c>
      <c r="D522" t="s">
        <v>110</v>
      </c>
      <c r="E522" t="s">
        <v>109</v>
      </c>
      <c r="F522" t="s">
        <v>95</v>
      </c>
      <c r="G522" t="s">
        <v>120</v>
      </c>
      <c r="H522" t="s">
        <v>93</v>
      </c>
      <c r="I522" s="15">
        <v>-393.79</v>
      </c>
    </row>
    <row r="523" spans="1:9" hidden="1" x14ac:dyDescent="0.4">
      <c r="A523" s="12">
        <v>40970</v>
      </c>
      <c r="B523" t="s">
        <v>141</v>
      </c>
      <c r="C523" t="s">
        <v>126</v>
      </c>
      <c r="D523" t="s">
        <v>97</v>
      </c>
      <c r="E523" t="s">
        <v>133</v>
      </c>
      <c r="F523" t="s">
        <v>108</v>
      </c>
      <c r="G523" t="s">
        <v>120</v>
      </c>
      <c r="H523" t="s">
        <v>93</v>
      </c>
      <c r="I523" s="15">
        <v>-8962.74</v>
      </c>
    </row>
    <row r="524" spans="1:9" hidden="1" x14ac:dyDescent="0.4">
      <c r="A524" s="12">
        <v>41630</v>
      </c>
      <c r="B524" t="s">
        <v>141</v>
      </c>
      <c r="C524" t="s">
        <v>117</v>
      </c>
      <c r="D524" t="s">
        <v>106</v>
      </c>
      <c r="E524" t="s">
        <v>105</v>
      </c>
      <c r="F524" t="s">
        <v>112</v>
      </c>
      <c r="G524" t="s">
        <v>135</v>
      </c>
      <c r="H524">
        <v>10</v>
      </c>
      <c r="I524" s="15">
        <v>5921.48</v>
      </c>
    </row>
    <row r="525" spans="1:9" hidden="1" x14ac:dyDescent="0.4">
      <c r="A525" s="12">
        <v>41217</v>
      </c>
      <c r="B525" t="s">
        <v>141</v>
      </c>
      <c r="C525" t="s">
        <v>98</v>
      </c>
      <c r="D525" t="s">
        <v>119</v>
      </c>
      <c r="E525" t="s">
        <v>125</v>
      </c>
      <c r="F525" t="s">
        <v>100</v>
      </c>
      <c r="G525" t="s">
        <v>94</v>
      </c>
      <c r="H525" t="s">
        <v>93</v>
      </c>
      <c r="I525" s="15">
        <v>-25653.05</v>
      </c>
    </row>
    <row r="526" spans="1:9" hidden="1" x14ac:dyDescent="0.4">
      <c r="A526" s="12">
        <v>41002</v>
      </c>
      <c r="B526" t="s">
        <v>141</v>
      </c>
      <c r="C526" t="s">
        <v>103</v>
      </c>
      <c r="D526" t="s">
        <v>119</v>
      </c>
      <c r="E526" t="s">
        <v>127</v>
      </c>
      <c r="F526" t="s">
        <v>104</v>
      </c>
      <c r="G526" t="s">
        <v>120</v>
      </c>
      <c r="H526" t="s">
        <v>93</v>
      </c>
      <c r="I526" s="15">
        <v>-5238.88</v>
      </c>
    </row>
    <row r="527" spans="1:9" hidden="1" x14ac:dyDescent="0.4">
      <c r="A527" s="12">
        <v>41512</v>
      </c>
      <c r="B527" t="s">
        <v>141</v>
      </c>
      <c r="C527" t="s">
        <v>124</v>
      </c>
      <c r="D527" t="s">
        <v>106</v>
      </c>
      <c r="E527" t="s">
        <v>138</v>
      </c>
      <c r="F527" t="s">
        <v>108</v>
      </c>
      <c r="G527" t="s">
        <v>130</v>
      </c>
      <c r="H527" t="s">
        <v>93</v>
      </c>
      <c r="I527" s="15">
        <v>-931.41</v>
      </c>
    </row>
    <row r="528" spans="1:9" hidden="1" x14ac:dyDescent="0.4">
      <c r="A528" s="12">
        <v>41120</v>
      </c>
      <c r="B528" t="s">
        <v>141</v>
      </c>
      <c r="C528" t="s">
        <v>122</v>
      </c>
      <c r="D528" t="s">
        <v>119</v>
      </c>
      <c r="E528" t="s">
        <v>118</v>
      </c>
      <c r="F528" t="s">
        <v>108</v>
      </c>
      <c r="G528" t="s">
        <v>94</v>
      </c>
      <c r="H528" t="s">
        <v>93</v>
      </c>
      <c r="I528" s="15">
        <v>-2476.64</v>
      </c>
    </row>
    <row r="529" spans="1:9" hidden="1" x14ac:dyDescent="0.4">
      <c r="A529" s="12">
        <v>41588</v>
      </c>
      <c r="B529" t="s">
        <v>141</v>
      </c>
      <c r="C529" t="s">
        <v>124</v>
      </c>
      <c r="D529" t="s">
        <v>97</v>
      </c>
      <c r="E529" t="s">
        <v>140</v>
      </c>
      <c r="F529" t="s">
        <v>108</v>
      </c>
      <c r="G529" t="s">
        <v>137</v>
      </c>
      <c r="H529" t="s">
        <v>93</v>
      </c>
      <c r="I529" s="15">
        <v>-560.35</v>
      </c>
    </row>
    <row r="530" spans="1:9" hidden="1" x14ac:dyDescent="0.4">
      <c r="A530" s="12">
        <v>41383</v>
      </c>
      <c r="B530" t="s">
        <v>141</v>
      </c>
      <c r="C530" t="s">
        <v>126</v>
      </c>
      <c r="D530" t="s">
        <v>106</v>
      </c>
      <c r="E530" t="s">
        <v>114</v>
      </c>
      <c r="F530" t="s">
        <v>112</v>
      </c>
      <c r="G530" t="s">
        <v>115</v>
      </c>
      <c r="H530" t="s">
        <v>93</v>
      </c>
      <c r="I530" s="15">
        <v>-2303.16</v>
      </c>
    </row>
    <row r="531" spans="1:9" hidden="1" x14ac:dyDescent="0.4">
      <c r="A531" s="12">
        <v>41184</v>
      </c>
      <c r="B531" t="s">
        <v>141</v>
      </c>
      <c r="C531" t="s">
        <v>122</v>
      </c>
      <c r="D531" t="s">
        <v>106</v>
      </c>
      <c r="E531" t="s">
        <v>114</v>
      </c>
      <c r="F531" t="s">
        <v>100</v>
      </c>
      <c r="G531" t="s">
        <v>115</v>
      </c>
      <c r="H531" t="s">
        <v>93</v>
      </c>
      <c r="I531" s="15">
        <v>-1801.26</v>
      </c>
    </row>
    <row r="532" spans="1:9" hidden="1" x14ac:dyDescent="0.4">
      <c r="A532" s="12">
        <v>41381</v>
      </c>
      <c r="B532" t="s">
        <v>141</v>
      </c>
      <c r="C532" t="s">
        <v>103</v>
      </c>
      <c r="D532" t="s">
        <v>102</v>
      </c>
      <c r="E532" t="s">
        <v>136</v>
      </c>
      <c r="F532" t="s">
        <v>112</v>
      </c>
      <c r="G532" t="s">
        <v>99</v>
      </c>
      <c r="H532" t="s">
        <v>93</v>
      </c>
      <c r="I532" s="15">
        <v>-3471.7</v>
      </c>
    </row>
    <row r="533" spans="1:9" hidden="1" x14ac:dyDescent="0.4">
      <c r="A533" s="12">
        <v>40958</v>
      </c>
      <c r="B533" t="s">
        <v>141</v>
      </c>
      <c r="C533" t="s">
        <v>103</v>
      </c>
      <c r="D533" t="s">
        <v>97</v>
      </c>
      <c r="E533" t="s">
        <v>96</v>
      </c>
      <c r="F533" t="s">
        <v>113</v>
      </c>
      <c r="G533" t="s">
        <v>107</v>
      </c>
      <c r="H533" t="s">
        <v>93</v>
      </c>
      <c r="I533" s="15">
        <v>-4578.3599999999997</v>
      </c>
    </row>
    <row r="534" spans="1:9" hidden="1" x14ac:dyDescent="0.4">
      <c r="A534" s="12">
        <v>41312</v>
      </c>
      <c r="B534" t="s">
        <v>141</v>
      </c>
      <c r="C534" t="s">
        <v>122</v>
      </c>
      <c r="D534" t="s">
        <v>97</v>
      </c>
      <c r="E534" t="s">
        <v>140</v>
      </c>
      <c r="F534" t="s">
        <v>100</v>
      </c>
      <c r="G534" t="s">
        <v>137</v>
      </c>
      <c r="H534" t="s">
        <v>93</v>
      </c>
      <c r="I534" s="15">
        <v>-4400.13</v>
      </c>
    </row>
    <row r="535" spans="1:9" hidden="1" x14ac:dyDescent="0.4">
      <c r="A535" s="12">
        <v>41053</v>
      </c>
      <c r="B535" t="s">
        <v>141</v>
      </c>
      <c r="C535" t="s">
        <v>122</v>
      </c>
      <c r="D535" t="s">
        <v>119</v>
      </c>
      <c r="E535" t="s">
        <v>118</v>
      </c>
      <c r="F535" t="s">
        <v>108</v>
      </c>
      <c r="G535" t="s">
        <v>137</v>
      </c>
      <c r="H535" t="s">
        <v>93</v>
      </c>
      <c r="I535" s="15">
        <v>-951.32</v>
      </c>
    </row>
    <row r="536" spans="1:9" hidden="1" x14ac:dyDescent="0.4">
      <c r="A536" s="12">
        <v>41435</v>
      </c>
      <c r="B536" t="s">
        <v>141</v>
      </c>
      <c r="C536" t="s">
        <v>124</v>
      </c>
      <c r="D536" t="s">
        <v>119</v>
      </c>
      <c r="E536" t="s">
        <v>131</v>
      </c>
      <c r="F536" t="s">
        <v>104</v>
      </c>
      <c r="G536" t="s">
        <v>120</v>
      </c>
      <c r="H536" t="s">
        <v>93</v>
      </c>
      <c r="I536" s="15">
        <v>-191.49</v>
      </c>
    </row>
    <row r="537" spans="1:9" hidden="1" x14ac:dyDescent="0.4">
      <c r="A537" s="12">
        <v>40966</v>
      </c>
      <c r="B537" t="s">
        <v>141</v>
      </c>
      <c r="C537" t="s">
        <v>98</v>
      </c>
      <c r="D537" t="s">
        <v>110</v>
      </c>
      <c r="E537" t="s">
        <v>132</v>
      </c>
      <c r="F537" t="s">
        <v>113</v>
      </c>
      <c r="G537" t="s">
        <v>130</v>
      </c>
      <c r="H537" t="s">
        <v>93</v>
      </c>
      <c r="I537" s="15">
        <v>-3319.25</v>
      </c>
    </row>
    <row r="538" spans="1:9" hidden="1" x14ac:dyDescent="0.4">
      <c r="A538" s="12">
        <v>41380</v>
      </c>
      <c r="B538" t="s">
        <v>141</v>
      </c>
      <c r="C538" t="s">
        <v>117</v>
      </c>
      <c r="D538" t="s">
        <v>106</v>
      </c>
      <c r="E538" t="s">
        <v>105</v>
      </c>
      <c r="F538" t="s">
        <v>100</v>
      </c>
      <c r="G538" t="s">
        <v>99</v>
      </c>
      <c r="H538">
        <v>18</v>
      </c>
      <c r="I538" s="15">
        <v>10383.49</v>
      </c>
    </row>
    <row r="539" spans="1:9" hidden="1" x14ac:dyDescent="0.4">
      <c r="A539" s="12">
        <v>41329</v>
      </c>
      <c r="B539" t="s">
        <v>141</v>
      </c>
      <c r="C539" t="s">
        <v>124</v>
      </c>
      <c r="D539" t="s">
        <v>97</v>
      </c>
      <c r="E539" t="s">
        <v>129</v>
      </c>
      <c r="F539" t="s">
        <v>112</v>
      </c>
      <c r="G539" t="s">
        <v>135</v>
      </c>
      <c r="H539" t="s">
        <v>93</v>
      </c>
      <c r="I539" s="15">
        <v>-286.27999999999997</v>
      </c>
    </row>
    <row r="540" spans="1:9" hidden="1" x14ac:dyDescent="0.4">
      <c r="A540" s="12">
        <v>41437</v>
      </c>
      <c r="B540" t="s">
        <v>141</v>
      </c>
      <c r="C540" t="s">
        <v>98</v>
      </c>
      <c r="D540" t="s">
        <v>110</v>
      </c>
      <c r="E540" t="s">
        <v>132</v>
      </c>
      <c r="F540" t="s">
        <v>112</v>
      </c>
      <c r="G540" t="s">
        <v>107</v>
      </c>
      <c r="H540" t="s">
        <v>93</v>
      </c>
      <c r="I540" s="15">
        <v>-3102.81</v>
      </c>
    </row>
    <row r="541" spans="1:9" hidden="1" x14ac:dyDescent="0.4">
      <c r="A541" s="12">
        <v>41021</v>
      </c>
      <c r="B541" t="s">
        <v>141</v>
      </c>
      <c r="C541" t="s">
        <v>124</v>
      </c>
      <c r="D541" t="s">
        <v>97</v>
      </c>
      <c r="E541" t="s">
        <v>129</v>
      </c>
      <c r="F541" t="s">
        <v>104</v>
      </c>
      <c r="G541" t="s">
        <v>111</v>
      </c>
      <c r="H541" t="s">
        <v>93</v>
      </c>
      <c r="I541" s="15">
        <v>-531.74</v>
      </c>
    </row>
    <row r="542" spans="1:9" hidden="1" x14ac:dyDescent="0.4">
      <c r="A542" s="12">
        <v>41567</v>
      </c>
      <c r="B542" t="s">
        <v>141</v>
      </c>
      <c r="C542" t="s">
        <v>98</v>
      </c>
      <c r="D542" t="s">
        <v>106</v>
      </c>
      <c r="E542" t="s">
        <v>114</v>
      </c>
      <c r="F542" t="s">
        <v>113</v>
      </c>
      <c r="G542" t="s">
        <v>135</v>
      </c>
      <c r="H542" t="s">
        <v>93</v>
      </c>
      <c r="I542" s="15">
        <v>-3142.95</v>
      </c>
    </row>
    <row r="543" spans="1:9" hidden="1" x14ac:dyDescent="0.4">
      <c r="A543" s="12">
        <v>41092</v>
      </c>
      <c r="B543" t="s">
        <v>141</v>
      </c>
      <c r="C543" t="s">
        <v>98</v>
      </c>
      <c r="D543" t="s">
        <v>119</v>
      </c>
      <c r="E543" t="s">
        <v>118</v>
      </c>
      <c r="F543" t="s">
        <v>104</v>
      </c>
      <c r="G543" t="s">
        <v>107</v>
      </c>
      <c r="H543" t="s">
        <v>93</v>
      </c>
      <c r="I543" s="15">
        <v>-3483.53</v>
      </c>
    </row>
    <row r="544" spans="1:9" hidden="1" x14ac:dyDescent="0.4">
      <c r="A544" s="12">
        <v>41631</v>
      </c>
      <c r="B544" t="s">
        <v>141</v>
      </c>
      <c r="C544" t="s">
        <v>124</v>
      </c>
      <c r="D544" t="s">
        <v>110</v>
      </c>
      <c r="E544" t="s">
        <v>128</v>
      </c>
      <c r="F544" t="s">
        <v>100</v>
      </c>
      <c r="G544" t="s">
        <v>115</v>
      </c>
      <c r="H544" t="s">
        <v>93</v>
      </c>
      <c r="I544" s="15">
        <v>-473.2</v>
      </c>
    </row>
    <row r="545" spans="1:9" hidden="1" x14ac:dyDescent="0.4">
      <c r="A545" s="12">
        <v>41337</v>
      </c>
      <c r="B545" t="s">
        <v>141</v>
      </c>
      <c r="C545" t="s">
        <v>126</v>
      </c>
      <c r="D545" t="s">
        <v>119</v>
      </c>
      <c r="E545" t="s">
        <v>125</v>
      </c>
      <c r="F545" t="s">
        <v>113</v>
      </c>
      <c r="G545" t="s">
        <v>135</v>
      </c>
      <c r="H545" t="s">
        <v>93</v>
      </c>
      <c r="I545" s="15">
        <v>-10265.200000000001</v>
      </c>
    </row>
    <row r="546" spans="1:9" hidden="1" x14ac:dyDescent="0.4">
      <c r="A546" s="12">
        <v>41366</v>
      </c>
      <c r="B546" t="s">
        <v>141</v>
      </c>
      <c r="C546" t="s">
        <v>122</v>
      </c>
      <c r="D546" t="s">
        <v>106</v>
      </c>
      <c r="E546" t="s">
        <v>105</v>
      </c>
      <c r="F546" t="s">
        <v>113</v>
      </c>
      <c r="G546" t="s">
        <v>107</v>
      </c>
      <c r="H546" t="s">
        <v>93</v>
      </c>
      <c r="I546" s="15">
        <v>-525.95000000000005</v>
      </c>
    </row>
    <row r="547" spans="1:9" hidden="1" x14ac:dyDescent="0.4">
      <c r="A547" s="12">
        <v>40991</v>
      </c>
      <c r="B547" t="s">
        <v>141</v>
      </c>
      <c r="C547" t="s">
        <v>122</v>
      </c>
      <c r="D547" t="s">
        <v>102</v>
      </c>
      <c r="E547" t="s">
        <v>139</v>
      </c>
      <c r="F547" t="s">
        <v>108</v>
      </c>
      <c r="G547" t="s">
        <v>137</v>
      </c>
      <c r="H547" t="s">
        <v>93</v>
      </c>
      <c r="I547" s="15">
        <v>-2254.3200000000002</v>
      </c>
    </row>
    <row r="548" spans="1:9" hidden="1" x14ac:dyDescent="0.4">
      <c r="A548" s="12">
        <v>40918</v>
      </c>
      <c r="B548" t="s">
        <v>141</v>
      </c>
      <c r="C548" t="s">
        <v>98</v>
      </c>
      <c r="D548" t="s">
        <v>106</v>
      </c>
      <c r="E548" t="s">
        <v>138</v>
      </c>
      <c r="F548" t="s">
        <v>100</v>
      </c>
      <c r="G548" t="s">
        <v>107</v>
      </c>
      <c r="H548" t="s">
        <v>93</v>
      </c>
      <c r="I548" s="15">
        <v>-9569.81</v>
      </c>
    </row>
    <row r="549" spans="1:9" hidden="1" x14ac:dyDescent="0.4">
      <c r="A549" s="12">
        <v>40972</v>
      </c>
      <c r="B549" t="s">
        <v>141</v>
      </c>
      <c r="C549" t="s">
        <v>98</v>
      </c>
      <c r="D549" t="s">
        <v>119</v>
      </c>
      <c r="E549" t="s">
        <v>123</v>
      </c>
      <c r="F549" t="s">
        <v>108</v>
      </c>
      <c r="G549" t="s">
        <v>137</v>
      </c>
      <c r="H549" t="s">
        <v>93</v>
      </c>
      <c r="I549" s="15">
        <v>-3218.43</v>
      </c>
    </row>
    <row r="550" spans="1:9" hidden="1" x14ac:dyDescent="0.4">
      <c r="A550" s="12">
        <v>41390</v>
      </c>
      <c r="B550" t="s">
        <v>141</v>
      </c>
      <c r="C550" t="s">
        <v>117</v>
      </c>
      <c r="D550" t="s">
        <v>102</v>
      </c>
      <c r="E550" t="s">
        <v>101</v>
      </c>
      <c r="F550" t="s">
        <v>113</v>
      </c>
      <c r="G550" t="s">
        <v>135</v>
      </c>
      <c r="H550">
        <v>14</v>
      </c>
      <c r="I550" s="15">
        <v>8969.43</v>
      </c>
    </row>
    <row r="551" spans="1:9" hidden="1" x14ac:dyDescent="0.4">
      <c r="A551" s="12">
        <v>41189</v>
      </c>
      <c r="B551" t="s">
        <v>141</v>
      </c>
      <c r="C551" t="s">
        <v>126</v>
      </c>
      <c r="D551" t="s">
        <v>106</v>
      </c>
      <c r="E551" t="s">
        <v>138</v>
      </c>
      <c r="F551" t="s">
        <v>113</v>
      </c>
      <c r="G551" t="s">
        <v>137</v>
      </c>
      <c r="H551" t="s">
        <v>93</v>
      </c>
      <c r="I551" s="15">
        <v>-2931.61</v>
      </c>
    </row>
    <row r="552" spans="1:9" hidden="1" x14ac:dyDescent="0.4">
      <c r="A552" s="12">
        <v>41128</v>
      </c>
      <c r="B552" t="s">
        <v>141</v>
      </c>
      <c r="C552" t="s">
        <v>98</v>
      </c>
      <c r="D552" t="s">
        <v>106</v>
      </c>
      <c r="E552" t="s">
        <v>114</v>
      </c>
      <c r="F552" t="s">
        <v>108</v>
      </c>
      <c r="G552" t="s">
        <v>115</v>
      </c>
      <c r="H552" t="s">
        <v>93</v>
      </c>
      <c r="I552" s="15">
        <v>-10476.93</v>
      </c>
    </row>
    <row r="553" spans="1:9" hidden="1" x14ac:dyDescent="0.4">
      <c r="A553" s="12">
        <v>40973</v>
      </c>
      <c r="B553" t="s">
        <v>141</v>
      </c>
      <c r="C553" t="s">
        <v>126</v>
      </c>
      <c r="D553" t="s">
        <v>119</v>
      </c>
      <c r="E553" t="s">
        <v>127</v>
      </c>
      <c r="F553" t="s">
        <v>108</v>
      </c>
      <c r="G553" t="s">
        <v>130</v>
      </c>
      <c r="H553" t="s">
        <v>93</v>
      </c>
      <c r="I553" s="15">
        <v>-8965.44</v>
      </c>
    </row>
    <row r="554" spans="1:9" hidden="1" x14ac:dyDescent="0.4">
      <c r="A554" s="12">
        <v>41093</v>
      </c>
      <c r="B554" t="s">
        <v>141</v>
      </c>
      <c r="C554" t="s">
        <v>126</v>
      </c>
      <c r="D554" t="s">
        <v>119</v>
      </c>
      <c r="E554" t="s">
        <v>131</v>
      </c>
      <c r="F554" t="s">
        <v>113</v>
      </c>
      <c r="G554" t="s">
        <v>115</v>
      </c>
      <c r="H554" t="s">
        <v>93</v>
      </c>
      <c r="I554" s="15">
        <v>-2059.33</v>
      </c>
    </row>
    <row r="555" spans="1:9" hidden="1" x14ac:dyDescent="0.4">
      <c r="A555" s="12">
        <v>41238</v>
      </c>
      <c r="B555" t="s">
        <v>141</v>
      </c>
      <c r="C555" t="s">
        <v>126</v>
      </c>
      <c r="D555" t="s">
        <v>110</v>
      </c>
      <c r="E555" t="s">
        <v>109</v>
      </c>
      <c r="F555" t="s">
        <v>113</v>
      </c>
      <c r="G555" t="s">
        <v>107</v>
      </c>
      <c r="H555" t="s">
        <v>93</v>
      </c>
      <c r="I555" s="15">
        <v>-2567.64</v>
      </c>
    </row>
    <row r="556" spans="1:9" hidden="1" x14ac:dyDescent="0.4">
      <c r="A556" s="12">
        <v>41044</v>
      </c>
      <c r="B556" t="s">
        <v>141</v>
      </c>
      <c r="C556" t="s">
        <v>124</v>
      </c>
      <c r="D556" t="s">
        <v>97</v>
      </c>
      <c r="E556" t="s">
        <v>96</v>
      </c>
      <c r="F556" t="s">
        <v>104</v>
      </c>
      <c r="G556" t="s">
        <v>94</v>
      </c>
      <c r="H556" t="s">
        <v>93</v>
      </c>
      <c r="I556" s="15">
        <v>-377.89</v>
      </c>
    </row>
    <row r="557" spans="1:9" hidden="1" x14ac:dyDescent="0.4">
      <c r="A557" s="12">
        <v>41016</v>
      </c>
      <c r="B557" t="s">
        <v>141</v>
      </c>
      <c r="C557" t="s">
        <v>124</v>
      </c>
      <c r="D557" t="s">
        <v>102</v>
      </c>
      <c r="E557" t="s">
        <v>136</v>
      </c>
      <c r="F557" t="s">
        <v>95</v>
      </c>
      <c r="G557" t="s">
        <v>120</v>
      </c>
      <c r="H557" t="s">
        <v>93</v>
      </c>
      <c r="I557" s="15">
        <v>-1560.11</v>
      </c>
    </row>
    <row r="558" spans="1:9" hidden="1" x14ac:dyDescent="0.4">
      <c r="A558" s="12">
        <v>40970</v>
      </c>
      <c r="B558" t="s">
        <v>141</v>
      </c>
      <c r="C558" t="s">
        <v>117</v>
      </c>
      <c r="D558" t="s">
        <v>97</v>
      </c>
      <c r="E558" t="s">
        <v>133</v>
      </c>
      <c r="F558" t="s">
        <v>108</v>
      </c>
      <c r="G558" t="s">
        <v>107</v>
      </c>
      <c r="H558">
        <v>26</v>
      </c>
      <c r="I558" s="15">
        <v>18080.009999999998</v>
      </c>
    </row>
    <row r="559" spans="1:9" hidden="1" x14ac:dyDescent="0.4">
      <c r="A559" s="12">
        <v>41537</v>
      </c>
      <c r="B559" t="s">
        <v>141</v>
      </c>
      <c r="C559" t="s">
        <v>122</v>
      </c>
      <c r="D559" t="s">
        <v>110</v>
      </c>
      <c r="E559" t="s">
        <v>128</v>
      </c>
      <c r="F559" t="s">
        <v>113</v>
      </c>
      <c r="G559" t="s">
        <v>115</v>
      </c>
      <c r="H559" t="s">
        <v>93</v>
      </c>
      <c r="I559" s="15">
        <v>-2388.9499999999998</v>
      </c>
    </row>
    <row r="560" spans="1:9" hidden="1" x14ac:dyDescent="0.4">
      <c r="A560" s="12">
        <v>41086</v>
      </c>
      <c r="B560" t="s">
        <v>141</v>
      </c>
      <c r="C560" t="s">
        <v>103</v>
      </c>
      <c r="D560" t="s">
        <v>97</v>
      </c>
      <c r="E560" t="s">
        <v>133</v>
      </c>
      <c r="F560" t="s">
        <v>113</v>
      </c>
      <c r="G560" t="s">
        <v>94</v>
      </c>
      <c r="H560" t="s">
        <v>93</v>
      </c>
      <c r="I560" s="15">
        <v>-8535.66</v>
      </c>
    </row>
    <row r="561" spans="1:9" hidden="1" x14ac:dyDescent="0.4">
      <c r="A561" s="12">
        <v>41499</v>
      </c>
      <c r="B561" t="s">
        <v>141</v>
      </c>
      <c r="C561" t="s">
        <v>122</v>
      </c>
      <c r="D561" t="s">
        <v>119</v>
      </c>
      <c r="E561" t="s">
        <v>131</v>
      </c>
      <c r="F561" t="s">
        <v>108</v>
      </c>
      <c r="G561" t="s">
        <v>115</v>
      </c>
      <c r="H561" t="s">
        <v>93</v>
      </c>
      <c r="I561" s="15">
        <v>-1021.39</v>
      </c>
    </row>
    <row r="562" spans="1:9" hidden="1" x14ac:dyDescent="0.4">
      <c r="A562" s="12">
        <v>40919</v>
      </c>
      <c r="B562" t="s">
        <v>141</v>
      </c>
      <c r="C562" t="s">
        <v>122</v>
      </c>
      <c r="D562" t="s">
        <v>119</v>
      </c>
      <c r="E562" t="s">
        <v>123</v>
      </c>
      <c r="F562" t="s">
        <v>95</v>
      </c>
      <c r="G562" t="s">
        <v>99</v>
      </c>
      <c r="H562" t="s">
        <v>93</v>
      </c>
      <c r="I562" s="15">
        <v>-1153.1099999999999</v>
      </c>
    </row>
    <row r="563" spans="1:9" hidden="1" x14ac:dyDescent="0.4">
      <c r="A563" s="12">
        <v>41324</v>
      </c>
      <c r="B563" t="s">
        <v>141</v>
      </c>
      <c r="C563" t="s">
        <v>98</v>
      </c>
      <c r="D563" t="s">
        <v>102</v>
      </c>
      <c r="E563" t="s">
        <v>101</v>
      </c>
      <c r="F563" t="s">
        <v>104</v>
      </c>
      <c r="G563" t="s">
        <v>111</v>
      </c>
      <c r="H563" t="s">
        <v>93</v>
      </c>
      <c r="I563" s="15">
        <v>-7513.99</v>
      </c>
    </row>
    <row r="564" spans="1:9" hidden="1" x14ac:dyDescent="0.4">
      <c r="A564" s="12">
        <v>41208</v>
      </c>
      <c r="B564" t="s">
        <v>141</v>
      </c>
      <c r="C564" t="s">
        <v>124</v>
      </c>
      <c r="D564" t="s">
        <v>102</v>
      </c>
      <c r="E564" t="s">
        <v>139</v>
      </c>
      <c r="F564" t="s">
        <v>113</v>
      </c>
      <c r="G564" t="s">
        <v>111</v>
      </c>
      <c r="H564" t="s">
        <v>93</v>
      </c>
      <c r="I564" s="15">
        <v>-1256.5</v>
      </c>
    </row>
    <row r="565" spans="1:9" hidden="1" x14ac:dyDescent="0.4">
      <c r="A565" s="12">
        <v>41318</v>
      </c>
      <c r="B565" t="s">
        <v>141</v>
      </c>
      <c r="C565" t="s">
        <v>117</v>
      </c>
      <c r="D565" t="s">
        <v>97</v>
      </c>
      <c r="E565" t="s">
        <v>96</v>
      </c>
      <c r="F565" t="s">
        <v>104</v>
      </c>
      <c r="G565" t="s">
        <v>111</v>
      </c>
      <c r="H565">
        <v>18</v>
      </c>
      <c r="I565" s="15">
        <v>22137.75</v>
      </c>
    </row>
    <row r="566" spans="1:9" hidden="1" x14ac:dyDescent="0.4">
      <c r="A566" s="12">
        <v>41330</v>
      </c>
      <c r="B566" t="s">
        <v>141</v>
      </c>
      <c r="C566" t="s">
        <v>103</v>
      </c>
      <c r="D566" t="s">
        <v>97</v>
      </c>
      <c r="E566" t="s">
        <v>129</v>
      </c>
      <c r="F566" t="s">
        <v>112</v>
      </c>
      <c r="G566" t="s">
        <v>94</v>
      </c>
      <c r="H566" t="s">
        <v>93</v>
      </c>
      <c r="I566" s="15">
        <v>-3005.25</v>
      </c>
    </row>
    <row r="567" spans="1:9" hidden="1" x14ac:dyDescent="0.4">
      <c r="A567" s="12">
        <v>41100</v>
      </c>
      <c r="B567" t="s">
        <v>141</v>
      </c>
      <c r="C567" t="s">
        <v>103</v>
      </c>
      <c r="D567" t="s">
        <v>110</v>
      </c>
      <c r="E567" t="s">
        <v>109</v>
      </c>
      <c r="F567" t="s">
        <v>113</v>
      </c>
      <c r="G567" t="s">
        <v>115</v>
      </c>
      <c r="H567" t="s">
        <v>93</v>
      </c>
      <c r="I567" s="15">
        <v>-3465.61</v>
      </c>
    </row>
    <row r="568" spans="1:9" hidden="1" x14ac:dyDescent="0.4">
      <c r="A568" s="12">
        <v>41554</v>
      </c>
      <c r="B568" t="s">
        <v>141</v>
      </c>
      <c r="C568" t="s">
        <v>124</v>
      </c>
      <c r="D568" t="s">
        <v>97</v>
      </c>
      <c r="E568" t="s">
        <v>133</v>
      </c>
      <c r="F568" t="s">
        <v>108</v>
      </c>
      <c r="G568" t="s">
        <v>107</v>
      </c>
      <c r="H568" t="s">
        <v>93</v>
      </c>
      <c r="I568" s="15">
        <v>-751.02</v>
      </c>
    </row>
    <row r="569" spans="1:9" hidden="1" x14ac:dyDescent="0.4">
      <c r="A569" s="12">
        <v>41434</v>
      </c>
      <c r="B569" t="s">
        <v>141</v>
      </c>
      <c r="C569" t="s">
        <v>117</v>
      </c>
      <c r="D569" t="s">
        <v>106</v>
      </c>
      <c r="E569" t="s">
        <v>114</v>
      </c>
      <c r="F569" t="s">
        <v>113</v>
      </c>
      <c r="G569" t="s">
        <v>99</v>
      </c>
      <c r="H569">
        <v>18</v>
      </c>
      <c r="I569" s="15">
        <v>10732.13</v>
      </c>
    </row>
    <row r="570" spans="1:9" hidden="1" x14ac:dyDescent="0.4">
      <c r="A570" s="12">
        <v>40921</v>
      </c>
      <c r="B570" t="s">
        <v>141</v>
      </c>
      <c r="C570" t="s">
        <v>124</v>
      </c>
      <c r="D570" t="s">
        <v>106</v>
      </c>
      <c r="E570" t="s">
        <v>105</v>
      </c>
      <c r="F570" t="s">
        <v>95</v>
      </c>
      <c r="G570" t="s">
        <v>111</v>
      </c>
      <c r="H570" t="s">
        <v>93</v>
      </c>
      <c r="I570" s="15">
        <v>-471.85</v>
      </c>
    </row>
    <row r="571" spans="1:9" hidden="1" x14ac:dyDescent="0.4">
      <c r="A571" s="12">
        <v>41322</v>
      </c>
      <c r="B571" t="s">
        <v>141</v>
      </c>
      <c r="C571" t="s">
        <v>124</v>
      </c>
      <c r="D571" t="s">
        <v>97</v>
      </c>
      <c r="E571" t="s">
        <v>133</v>
      </c>
      <c r="F571" t="s">
        <v>95</v>
      </c>
      <c r="G571" t="s">
        <v>94</v>
      </c>
      <c r="H571" t="s">
        <v>93</v>
      </c>
      <c r="I571" s="15">
        <v>-1948.51</v>
      </c>
    </row>
    <row r="572" spans="1:9" hidden="1" x14ac:dyDescent="0.4">
      <c r="A572" s="12">
        <v>41001</v>
      </c>
      <c r="B572" t="s">
        <v>141</v>
      </c>
      <c r="C572" t="s">
        <v>126</v>
      </c>
      <c r="D572" t="s">
        <v>102</v>
      </c>
      <c r="E572" t="s">
        <v>139</v>
      </c>
      <c r="F572" t="s">
        <v>113</v>
      </c>
      <c r="G572" t="s">
        <v>120</v>
      </c>
      <c r="H572" t="s">
        <v>93</v>
      </c>
      <c r="I572" s="15">
        <v>-3022.03</v>
      </c>
    </row>
    <row r="573" spans="1:9" hidden="1" x14ac:dyDescent="0.4">
      <c r="A573" s="12">
        <v>41097</v>
      </c>
      <c r="B573" t="s">
        <v>141</v>
      </c>
      <c r="C573" t="s">
        <v>122</v>
      </c>
      <c r="D573" t="s">
        <v>102</v>
      </c>
      <c r="E573" t="s">
        <v>136</v>
      </c>
      <c r="F573" t="s">
        <v>100</v>
      </c>
      <c r="G573" t="s">
        <v>111</v>
      </c>
      <c r="H573" t="s">
        <v>93</v>
      </c>
      <c r="I573" s="15">
        <v>-3580.03</v>
      </c>
    </row>
    <row r="574" spans="1:9" hidden="1" x14ac:dyDescent="0.4">
      <c r="A574" s="12">
        <v>41387</v>
      </c>
      <c r="B574" t="s">
        <v>141</v>
      </c>
      <c r="C574" t="s">
        <v>98</v>
      </c>
      <c r="D574" t="s">
        <v>106</v>
      </c>
      <c r="E574" t="s">
        <v>114</v>
      </c>
      <c r="F574" t="s">
        <v>95</v>
      </c>
      <c r="G574" t="s">
        <v>137</v>
      </c>
      <c r="H574" t="s">
        <v>93</v>
      </c>
      <c r="I574" s="15">
        <v>-4099.25</v>
      </c>
    </row>
    <row r="575" spans="1:9" hidden="1" x14ac:dyDescent="0.4">
      <c r="A575" s="12">
        <v>41011</v>
      </c>
      <c r="B575" t="s">
        <v>141</v>
      </c>
      <c r="C575" t="s">
        <v>122</v>
      </c>
      <c r="D575" t="s">
        <v>119</v>
      </c>
      <c r="E575" t="s">
        <v>131</v>
      </c>
      <c r="F575" t="s">
        <v>108</v>
      </c>
      <c r="G575" t="s">
        <v>137</v>
      </c>
      <c r="H575" t="s">
        <v>93</v>
      </c>
      <c r="I575" s="15">
        <v>-876.57</v>
      </c>
    </row>
    <row r="576" spans="1:9" x14ac:dyDescent="0.4">
      <c r="A576" s="12">
        <v>41180</v>
      </c>
      <c r="B576" t="s">
        <v>141</v>
      </c>
      <c r="C576" t="s">
        <v>117</v>
      </c>
      <c r="D576" t="s">
        <v>110</v>
      </c>
      <c r="E576" t="s">
        <v>128</v>
      </c>
      <c r="F576" t="s">
        <v>113</v>
      </c>
      <c r="G576" t="s">
        <v>120</v>
      </c>
      <c r="H576">
        <v>48</v>
      </c>
      <c r="I576" s="15">
        <v>36300.58</v>
      </c>
    </row>
    <row r="577" spans="1:9" hidden="1" x14ac:dyDescent="0.4">
      <c r="A577" s="12">
        <v>41045</v>
      </c>
      <c r="B577" t="s">
        <v>141</v>
      </c>
      <c r="C577" t="s">
        <v>124</v>
      </c>
      <c r="D577" t="s">
        <v>97</v>
      </c>
      <c r="E577" t="s">
        <v>133</v>
      </c>
      <c r="F577" t="s">
        <v>95</v>
      </c>
      <c r="G577" t="s">
        <v>107</v>
      </c>
      <c r="H577" t="s">
        <v>93</v>
      </c>
      <c r="I577" s="15">
        <v>-736.14</v>
      </c>
    </row>
    <row r="578" spans="1:9" hidden="1" x14ac:dyDescent="0.4">
      <c r="A578" s="12">
        <v>41430</v>
      </c>
      <c r="B578" t="s">
        <v>141</v>
      </c>
      <c r="C578" t="s">
        <v>103</v>
      </c>
      <c r="D578" t="s">
        <v>106</v>
      </c>
      <c r="E578" t="s">
        <v>105</v>
      </c>
      <c r="F578" t="s">
        <v>100</v>
      </c>
      <c r="G578" t="s">
        <v>94</v>
      </c>
      <c r="H578" t="s">
        <v>93</v>
      </c>
      <c r="I578" s="15">
        <v>-2240.0100000000002</v>
      </c>
    </row>
    <row r="579" spans="1:9" hidden="1" x14ac:dyDescent="0.4">
      <c r="A579" s="12">
        <v>41403</v>
      </c>
      <c r="B579" t="s">
        <v>141</v>
      </c>
      <c r="C579" t="s">
        <v>117</v>
      </c>
      <c r="D579" t="s">
        <v>119</v>
      </c>
      <c r="E579" t="s">
        <v>125</v>
      </c>
      <c r="F579" t="s">
        <v>112</v>
      </c>
      <c r="G579" t="s">
        <v>99</v>
      </c>
      <c r="H579">
        <v>96</v>
      </c>
      <c r="I579" s="15">
        <v>55890.74</v>
      </c>
    </row>
    <row r="580" spans="1:9" hidden="1" x14ac:dyDescent="0.4">
      <c r="A580" s="12">
        <v>41115</v>
      </c>
      <c r="B580" t="s">
        <v>141</v>
      </c>
      <c r="C580" t="s">
        <v>103</v>
      </c>
      <c r="D580" t="s">
        <v>110</v>
      </c>
      <c r="E580" t="s">
        <v>132</v>
      </c>
      <c r="F580" t="s">
        <v>100</v>
      </c>
      <c r="G580" t="s">
        <v>120</v>
      </c>
      <c r="H580" t="s">
        <v>93</v>
      </c>
      <c r="I580" s="15">
        <v>-3786.56</v>
      </c>
    </row>
    <row r="581" spans="1:9" hidden="1" x14ac:dyDescent="0.4">
      <c r="A581" s="12">
        <v>41249</v>
      </c>
      <c r="B581" t="s">
        <v>141</v>
      </c>
      <c r="C581" t="s">
        <v>126</v>
      </c>
      <c r="D581" t="s">
        <v>102</v>
      </c>
      <c r="E581" t="s">
        <v>116</v>
      </c>
      <c r="F581" t="s">
        <v>112</v>
      </c>
      <c r="G581" t="s">
        <v>137</v>
      </c>
      <c r="H581" t="s">
        <v>93</v>
      </c>
      <c r="I581" s="15">
        <v>-2953.46</v>
      </c>
    </row>
    <row r="582" spans="1:9" hidden="1" x14ac:dyDescent="0.4">
      <c r="A582" s="12">
        <v>41063</v>
      </c>
      <c r="B582" t="s">
        <v>141</v>
      </c>
      <c r="C582" t="s">
        <v>122</v>
      </c>
      <c r="D582" t="s">
        <v>119</v>
      </c>
      <c r="E582" t="s">
        <v>125</v>
      </c>
      <c r="F582" t="s">
        <v>104</v>
      </c>
      <c r="G582" t="s">
        <v>111</v>
      </c>
      <c r="H582" t="s">
        <v>93</v>
      </c>
      <c r="I582" s="15">
        <v>-11225.07</v>
      </c>
    </row>
    <row r="583" spans="1:9" hidden="1" x14ac:dyDescent="0.4">
      <c r="A583" s="12">
        <v>41434</v>
      </c>
      <c r="B583" t="s">
        <v>141</v>
      </c>
      <c r="C583" t="s">
        <v>98</v>
      </c>
      <c r="D583" t="s">
        <v>119</v>
      </c>
      <c r="E583" t="s">
        <v>123</v>
      </c>
      <c r="F583" t="s">
        <v>108</v>
      </c>
      <c r="G583" t="s">
        <v>99</v>
      </c>
      <c r="H583" t="s">
        <v>93</v>
      </c>
      <c r="I583" s="15">
        <v>-2488.2800000000002</v>
      </c>
    </row>
    <row r="584" spans="1:9" hidden="1" x14ac:dyDescent="0.4">
      <c r="A584" s="12">
        <v>41092</v>
      </c>
      <c r="B584" t="s">
        <v>141</v>
      </c>
      <c r="C584" t="s">
        <v>98</v>
      </c>
      <c r="D584" t="s">
        <v>97</v>
      </c>
      <c r="E584" t="s">
        <v>96</v>
      </c>
      <c r="F584" t="s">
        <v>112</v>
      </c>
      <c r="G584" t="s">
        <v>111</v>
      </c>
      <c r="H584" t="s">
        <v>93</v>
      </c>
      <c r="I584" s="15">
        <v>-8325.2000000000007</v>
      </c>
    </row>
    <row r="585" spans="1:9" hidden="1" x14ac:dyDescent="0.4">
      <c r="A585" s="12">
        <v>41587</v>
      </c>
      <c r="B585" t="s">
        <v>141</v>
      </c>
      <c r="C585" t="s">
        <v>126</v>
      </c>
      <c r="D585" t="s">
        <v>119</v>
      </c>
      <c r="E585" t="s">
        <v>125</v>
      </c>
      <c r="F585" t="s">
        <v>104</v>
      </c>
      <c r="G585" t="s">
        <v>111</v>
      </c>
      <c r="H585" t="s">
        <v>93</v>
      </c>
      <c r="I585" s="15">
        <v>-14435.79</v>
      </c>
    </row>
    <row r="586" spans="1:9" hidden="1" x14ac:dyDescent="0.4">
      <c r="A586" s="12">
        <v>41112</v>
      </c>
      <c r="B586" t="s">
        <v>141</v>
      </c>
      <c r="C586" t="s">
        <v>103</v>
      </c>
      <c r="D586" t="s">
        <v>119</v>
      </c>
      <c r="E586" t="s">
        <v>123</v>
      </c>
      <c r="F586" t="s">
        <v>108</v>
      </c>
      <c r="G586" t="s">
        <v>107</v>
      </c>
      <c r="H586" t="s">
        <v>93</v>
      </c>
      <c r="I586" s="15">
        <v>-2905.44</v>
      </c>
    </row>
    <row r="587" spans="1:9" hidden="1" x14ac:dyDescent="0.4">
      <c r="A587" s="12">
        <v>41616</v>
      </c>
      <c r="B587" t="s">
        <v>141</v>
      </c>
      <c r="C587" t="s">
        <v>124</v>
      </c>
      <c r="D587" t="s">
        <v>119</v>
      </c>
      <c r="E587" t="s">
        <v>131</v>
      </c>
      <c r="F587" t="s">
        <v>104</v>
      </c>
      <c r="G587" t="s">
        <v>107</v>
      </c>
      <c r="H587" t="s">
        <v>93</v>
      </c>
      <c r="I587" s="15">
        <v>-158.47</v>
      </c>
    </row>
    <row r="588" spans="1:9" hidden="1" x14ac:dyDescent="0.4">
      <c r="A588" s="12">
        <v>40990</v>
      </c>
      <c r="B588" t="s">
        <v>141</v>
      </c>
      <c r="C588" t="s">
        <v>98</v>
      </c>
      <c r="D588" t="s">
        <v>110</v>
      </c>
      <c r="E588" t="s">
        <v>128</v>
      </c>
      <c r="F588" t="s">
        <v>104</v>
      </c>
      <c r="G588" t="s">
        <v>135</v>
      </c>
      <c r="H588" t="s">
        <v>93</v>
      </c>
      <c r="I588" s="15">
        <v>-3965</v>
      </c>
    </row>
    <row r="589" spans="1:9" hidden="1" x14ac:dyDescent="0.4">
      <c r="A589" s="12">
        <v>41356</v>
      </c>
      <c r="B589" t="s">
        <v>141</v>
      </c>
      <c r="C589" t="s">
        <v>124</v>
      </c>
      <c r="D589" t="s">
        <v>110</v>
      </c>
      <c r="E589" t="s">
        <v>121</v>
      </c>
      <c r="F589" t="s">
        <v>104</v>
      </c>
      <c r="G589" t="s">
        <v>111</v>
      </c>
      <c r="H589" t="s">
        <v>93</v>
      </c>
      <c r="I589" s="15">
        <v>-2021.7</v>
      </c>
    </row>
    <row r="590" spans="1:9" hidden="1" x14ac:dyDescent="0.4">
      <c r="A590" s="12">
        <v>40998</v>
      </c>
      <c r="B590" t="s">
        <v>141</v>
      </c>
      <c r="C590" t="s">
        <v>103</v>
      </c>
      <c r="D590" t="s">
        <v>110</v>
      </c>
      <c r="E590" t="s">
        <v>121</v>
      </c>
      <c r="F590" t="s">
        <v>112</v>
      </c>
      <c r="G590" t="s">
        <v>115</v>
      </c>
      <c r="H590" t="s">
        <v>93</v>
      </c>
      <c r="I590" s="15">
        <v>-10567.31</v>
      </c>
    </row>
    <row r="591" spans="1:9" hidden="1" x14ac:dyDescent="0.4">
      <c r="A591" s="12">
        <v>41005</v>
      </c>
      <c r="B591" t="s">
        <v>141</v>
      </c>
      <c r="C591" t="s">
        <v>98</v>
      </c>
      <c r="D591" t="s">
        <v>119</v>
      </c>
      <c r="E591" t="s">
        <v>127</v>
      </c>
      <c r="F591" t="s">
        <v>112</v>
      </c>
      <c r="G591" t="s">
        <v>115</v>
      </c>
      <c r="H591" t="s">
        <v>93</v>
      </c>
      <c r="I591" s="15">
        <v>-5738.22</v>
      </c>
    </row>
    <row r="592" spans="1:9" hidden="1" x14ac:dyDescent="0.4">
      <c r="A592" s="12">
        <v>40984</v>
      </c>
      <c r="B592" t="s">
        <v>141</v>
      </c>
      <c r="C592" t="s">
        <v>126</v>
      </c>
      <c r="D592" t="s">
        <v>97</v>
      </c>
      <c r="E592" t="s">
        <v>133</v>
      </c>
      <c r="F592" t="s">
        <v>112</v>
      </c>
      <c r="G592" t="s">
        <v>130</v>
      </c>
      <c r="H592" t="s">
        <v>93</v>
      </c>
      <c r="I592" s="15">
        <v>-4501.3999999999996</v>
      </c>
    </row>
    <row r="593" spans="1:9" hidden="1" x14ac:dyDescent="0.4">
      <c r="A593" s="12">
        <v>41411</v>
      </c>
      <c r="B593" t="s">
        <v>141</v>
      </c>
      <c r="C593" t="s">
        <v>103</v>
      </c>
      <c r="D593" t="s">
        <v>119</v>
      </c>
      <c r="E593" t="s">
        <v>118</v>
      </c>
      <c r="F593" t="s">
        <v>108</v>
      </c>
      <c r="G593" t="s">
        <v>120</v>
      </c>
      <c r="H593" t="s">
        <v>93</v>
      </c>
      <c r="I593" s="15">
        <v>-6271.24</v>
      </c>
    </row>
    <row r="594" spans="1:9" hidden="1" x14ac:dyDescent="0.4">
      <c r="A594" s="12">
        <v>41042</v>
      </c>
      <c r="B594" t="s">
        <v>141</v>
      </c>
      <c r="C594" t="s">
        <v>122</v>
      </c>
      <c r="D594" t="s">
        <v>119</v>
      </c>
      <c r="E594" t="s">
        <v>127</v>
      </c>
      <c r="F594" t="s">
        <v>112</v>
      </c>
      <c r="G594" t="s">
        <v>130</v>
      </c>
      <c r="H594" t="s">
        <v>93</v>
      </c>
      <c r="I594" s="15">
        <v>-6319.19</v>
      </c>
    </row>
    <row r="595" spans="1:9" hidden="1" x14ac:dyDescent="0.4">
      <c r="A595" s="12">
        <v>41311</v>
      </c>
      <c r="B595" t="s">
        <v>141</v>
      </c>
      <c r="C595" t="s">
        <v>122</v>
      </c>
      <c r="D595" t="s">
        <v>119</v>
      </c>
      <c r="E595" t="s">
        <v>123</v>
      </c>
      <c r="F595" t="s">
        <v>108</v>
      </c>
      <c r="G595" t="s">
        <v>120</v>
      </c>
      <c r="H595" t="s">
        <v>93</v>
      </c>
      <c r="I595" s="15">
        <v>-1152.47</v>
      </c>
    </row>
    <row r="596" spans="1:9" hidden="1" x14ac:dyDescent="0.4">
      <c r="A596" s="12">
        <v>41108</v>
      </c>
      <c r="B596" t="s">
        <v>141</v>
      </c>
      <c r="C596" t="s">
        <v>117</v>
      </c>
      <c r="D596" t="s">
        <v>119</v>
      </c>
      <c r="E596" t="s">
        <v>127</v>
      </c>
      <c r="F596" t="s">
        <v>108</v>
      </c>
      <c r="G596" t="s">
        <v>137</v>
      </c>
      <c r="H596">
        <v>32</v>
      </c>
      <c r="I596" s="15">
        <v>18614.55</v>
      </c>
    </row>
    <row r="597" spans="1:9" hidden="1" x14ac:dyDescent="0.4">
      <c r="A597" s="12">
        <v>41143</v>
      </c>
      <c r="B597" t="s">
        <v>141</v>
      </c>
      <c r="C597" t="s">
        <v>124</v>
      </c>
      <c r="D597" t="s">
        <v>102</v>
      </c>
      <c r="E597" t="s">
        <v>136</v>
      </c>
      <c r="F597" t="s">
        <v>112</v>
      </c>
      <c r="G597" t="s">
        <v>99</v>
      </c>
      <c r="H597" t="s">
        <v>93</v>
      </c>
      <c r="I597" s="15">
        <v>-681.17</v>
      </c>
    </row>
    <row r="598" spans="1:9" hidden="1" x14ac:dyDescent="0.4">
      <c r="A598" s="12">
        <v>41307</v>
      </c>
      <c r="B598" t="s">
        <v>141</v>
      </c>
      <c r="C598" t="s">
        <v>98</v>
      </c>
      <c r="D598" t="s">
        <v>110</v>
      </c>
      <c r="E598" t="s">
        <v>128</v>
      </c>
      <c r="F598" t="s">
        <v>108</v>
      </c>
      <c r="G598" t="s">
        <v>107</v>
      </c>
      <c r="H598" t="s">
        <v>93</v>
      </c>
      <c r="I598" s="15">
        <v>-5011.54</v>
      </c>
    </row>
    <row r="599" spans="1:9" hidden="1" x14ac:dyDescent="0.4">
      <c r="A599" s="12">
        <v>41559</v>
      </c>
      <c r="B599" t="s">
        <v>141</v>
      </c>
      <c r="C599" t="s">
        <v>124</v>
      </c>
      <c r="D599" t="s">
        <v>110</v>
      </c>
      <c r="E599" t="s">
        <v>109</v>
      </c>
      <c r="F599" t="s">
        <v>108</v>
      </c>
      <c r="G599" t="s">
        <v>111</v>
      </c>
      <c r="H599" t="s">
        <v>93</v>
      </c>
      <c r="I599" s="15">
        <v>-1623.96</v>
      </c>
    </row>
    <row r="600" spans="1:9" hidden="1" x14ac:dyDescent="0.4">
      <c r="A600" s="12">
        <v>41323</v>
      </c>
      <c r="B600" t="s">
        <v>141</v>
      </c>
      <c r="C600" t="s">
        <v>117</v>
      </c>
      <c r="D600" t="s">
        <v>119</v>
      </c>
      <c r="E600" t="s">
        <v>118</v>
      </c>
      <c r="F600" t="s">
        <v>95</v>
      </c>
      <c r="G600" t="s">
        <v>137</v>
      </c>
      <c r="H600">
        <v>25</v>
      </c>
      <c r="I600" s="15">
        <v>15137.64</v>
      </c>
    </row>
    <row r="601" spans="1:9" hidden="1" x14ac:dyDescent="0.4">
      <c r="A601" s="12">
        <v>40914</v>
      </c>
      <c r="B601" t="s">
        <v>141</v>
      </c>
      <c r="C601" t="s">
        <v>124</v>
      </c>
      <c r="D601" t="s">
        <v>106</v>
      </c>
      <c r="E601" t="s">
        <v>138</v>
      </c>
      <c r="F601" t="s">
        <v>95</v>
      </c>
      <c r="G601" t="s">
        <v>130</v>
      </c>
      <c r="H601" t="s">
        <v>93</v>
      </c>
      <c r="I601" s="15">
        <v>-735.44</v>
      </c>
    </row>
    <row r="602" spans="1:9" hidden="1" x14ac:dyDescent="0.4">
      <c r="A602" s="12">
        <v>41029</v>
      </c>
      <c r="B602" t="s">
        <v>141</v>
      </c>
      <c r="C602" t="s">
        <v>98</v>
      </c>
      <c r="D602" t="s">
        <v>102</v>
      </c>
      <c r="E602" t="s">
        <v>139</v>
      </c>
      <c r="F602" t="s">
        <v>104</v>
      </c>
      <c r="G602" t="s">
        <v>115</v>
      </c>
      <c r="H602" t="s">
        <v>93</v>
      </c>
      <c r="I602" s="15">
        <v>-6290.54</v>
      </c>
    </row>
    <row r="603" spans="1:9" hidden="1" x14ac:dyDescent="0.4">
      <c r="A603" s="12">
        <v>41109</v>
      </c>
      <c r="B603" t="s">
        <v>141</v>
      </c>
      <c r="C603" t="s">
        <v>124</v>
      </c>
      <c r="D603" t="s">
        <v>106</v>
      </c>
      <c r="E603" t="s">
        <v>105</v>
      </c>
      <c r="F603" t="s">
        <v>104</v>
      </c>
      <c r="G603" t="s">
        <v>107</v>
      </c>
      <c r="H603" t="s">
        <v>93</v>
      </c>
      <c r="I603" s="15">
        <v>-208.07</v>
      </c>
    </row>
    <row r="604" spans="1:9" hidden="1" x14ac:dyDescent="0.4">
      <c r="A604" s="12">
        <v>40984</v>
      </c>
      <c r="B604" t="s">
        <v>141</v>
      </c>
      <c r="C604" t="s">
        <v>122</v>
      </c>
      <c r="D604" t="s">
        <v>119</v>
      </c>
      <c r="E604" t="s">
        <v>123</v>
      </c>
      <c r="F604" t="s">
        <v>113</v>
      </c>
      <c r="G604" t="s">
        <v>115</v>
      </c>
      <c r="H604" t="s">
        <v>93</v>
      </c>
      <c r="I604" s="15">
        <v>-1135.96</v>
      </c>
    </row>
    <row r="605" spans="1:9" hidden="1" x14ac:dyDescent="0.4">
      <c r="A605" s="12">
        <v>41135</v>
      </c>
      <c r="B605" t="s">
        <v>141</v>
      </c>
      <c r="C605" t="s">
        <v>126</v>
      </c>
      <c r="D605" t="s">
        <v>102</v>
      </c>
      <c r="E605" t="s">
        <v>136</v>
      </c>
      <c r="F605" t="s">
        <v>112</v>
      </c>
      <c r="G605" t="s">
        <v>115</v>
      </c>
      <c r="H605" t="s">
        <v>93</v>
      </c>
      <c r="I605" s="15">
        <v>-3422.02</v>
      </c>
    </row>
    <row r="606" spans="1:9" hidden="1" x14ac:dyDescent="0.4">
      <c r="A606" s="12">
        <v>41321</v>
      </c>
      <c r="B606" t="s">
        <v>141</v>
      </c>
      <c r="C606" t="s">
        <v>103</v>
      </c>
      <c r="D606" t="s">
        <v>97</v>
      </c>
      <c r="E606" t="s">
        <v>129</v>
      </c>
      <c r="F606" t="s">
        <v>112</v>
      </c>
      <c r="G606" t="s">
        <v>120</v>
      </c>
      <c r="H606" t="s">
        <v>93</v>
      </c>
      <c r="I606" s="15">
        <v>-2129.25</v>
      </c>
    </row>
    <row r="607" spans="1:9" hidden="1" x14ac:dyDescent="0.4">
      <c r="A607" s="12">
        <v>40931</v>
      </c>
      <c r="B607" t="s">
        <v>141</v>
      </c>
      <c r="C607" t="s">
        <v>98</v>
      </c>
      <c r="D607" t="s">
        <v>102</v>
      </c>
      <c r="E607" t="s">
        <v>116</v>
      </c>
      <c r="F607" t="s">
        <v>108</v>
      </c>
      <c r="G607" t="s">
        <v>130</v>
      </c>
      <c r="H607" t="s">
        <v>93</v>
      </c>
      <c r="I607" s="15">
        <v>-17608.41</v>
      </c>
    </row>
    <row r="608" spans="1:9" hidden="1" x14ac:dyDescent="0.4">
      <c r="A608" s="12">
        <v>41631</v>
      </c>
      <c r="B608" t="s">
        <v>141</v>
      </c>
      <c r="C608" t="s">
        <v>98</v>
      </c>
      <c r="D608" t="s">
        <v>119</v>
      </c>
      <c r="E608" t="s">
        <v>125</v>
      </c>
      <c r="F608" t="s">
        <v>112</v>
      </c>
      <c r="G608" t="s">
        <v>111</v>
      </c>
      <c r="H608" t="s">
        <v>93</v>
      </c>
      <c r="I608" s="15">
        <v>-70051.91</v>
      </c>
    </row>
    <row r="609" spans="1:9" hidden="1" x14ac:dyDescent="0.4">
      <c r="A609" s="12">
        <v>40931</v>
      </c>
      <c r="B609" t="s">
        <v>141</v>
      </c>
      <c r="C609" t="s">
        <v>122</v>
      </c>
      <c r="D609" t="s">
        <v>119</v>
      </c>
      <c r="E609" t="s">
        <v>131</v>
      </c>
      <c r="F609" t="s">
        <v>95</v>
      </c>
      <c r="G609" t="s">
        <v>111</v>
      </c>
      <c r="H609" t="s">
        <v>93</v>
      </c>
      <c r="I609" s="15">
        <v>-3205.68</v>
      </c>
    </row>
    <row r="610" spans="1:9" hidden="1" x14ac:dyDescent="0.4">
      <c r="A610" s="12">
        <v>41612</v>
      </c>
      <c r="B610" t="s">
        <v>141</v>
      </c>
      <c r="C610" t="s">
        <v>103</v>
      </c>
      <c r="D610" t="s">
        <v>110</v>
      </c>
      <c r="E610" t="s">
        <v>121</v>
      </c>
      <c r="F610" t="s">
        <v>113</v>
      </c>
      <c r="G610" t="s">
        <v>120</v>
      </c>
      <c r="H610" t="s">
        <v>93</v>
      </c>
      <c r="I610" s="15">
        <v>-14318.6</v>
      </c>
    </row>
    <row r="611" spans="1:9" x14ac:dyDescent="0.4">
      <c r="A611" s="12">
        <v>40976</v>
      </c>
      <c r="B611" t="s">
        <v>141</v>
      </c>
      <c r="C611" t="s">
        <v>117</v>
      </c>
      <c r="D611" t="s">
        <v>110</v>
      </c>
      <c r="E611" t="s">
        <v>132</v>
      </c>
      <c r="F611" t="s">
        <v>108</v>
      </c>
      <c r="G611" t="s">
        <v>130</v>
      </c>
      <c r="H611">
        <v>14</v>
      </c>
      <c r="I611" s="15">
        <v>11755.43</v>
      </c>
    </row>
    <row r="612" spans="1:9" hidden="1" x14ac:dyDescent="0.4">
      <c r="A612" s="12">
        <v>41423</v>
      </c>
      <c r="B612" t="s">
        <v>141</v>
      </c>
      <c r="C612" t="s">
        <v>117</v>
      </c>
      <c r="D612" t="s">
        <v>102</v>
      </c>
      <c r="E612" t="s">
        <v>139</v>
      </c>
      <c r="F612" t="s">
        <v>95</v>
      </c>
      <c r="G612" t="s">
        <v>115</v>
      </c>
      <c r="H612">
        <v>37</v>
      </c>
      <c r="I612" s="15">
        <v>25472.06</v>
      </c>
    </row>
    <row r="613" spans="1:9" hidden="1" x14ac:dyDescent="0.4">
      <c r="A613" s="12">
        <v>41616</v>
      </c>
      <c r="B613" t="s">
        <v>141</v>
      </c>
      <c r="C613" t="s">
        <v>124</v>
      </c>
      <c r="D613" t="s">
        <v>102</v>
      </c>
      <c r="E613" t="s">
        <v>136</v>
      </c>
      <c r="F613" t="s">
        <v>108</v>
      </c>
      <c r="G613" t="s">
        <v>120</v>
      </c>
      <c r="H613" t="s">
        <v>93</v>
      </c>
      <c r="I613" s="15">
        <v>-486.33</v>
      </c>
    </row>
    <row r="614" spans="1:9" hidden="1" x14ac:dyDescent="0.4">
      <c r="A614" s="12">
        <v>41210</v>
      </c>
      <c r="B614" t="s">
        <v>141</v>
      </c>
      <c r="C614" t="s">
        <v>103</v>
      </c>
      <c r="D614" t="s">
        <v>106</v>
      </c>
      <c r="E614" t="s">
        <v>134</v>
      </c>
      <c r="F614" t="s">
        <v>100</v>
      </c>
      <c r="G614" t="s">
        <v>130</v>
      </c>
      <c r="H614" t="s">
        <v>93</v>
      </c>
      <c r="I614" s="15">
        <v>-1702.81</v>
      </c>
    </row>
    <row r="615" spans="1:9" hidden="1" x14ac:dyDescent="0.4">
      <c r="A615" s="12">
        <v>41278</v>
      </c>
      <c r="B615" t="s">
        <v>141</v>
      </c>
      <c r="C615" t="s">
        <v>117</v>
      </c>
      <c r="D615" t="s">
        <v>102</v>
      </c>
      <c r="E615" t="s">
        <v>101</v>
      </c>
      <c r="F615" t="s">
        <v>95</v>
      </c>
      <c r="G615" t="s">
        <v>130</v>
      </c>
      <c r="H615">
        <v>12</v>
      </c>
      <c r="I615" s="15">
        <v>10205.780000000001</v>
      </c>
    </row>
    <row r="616" spans="1:9" hidden="1" x14ac:dyDescent="0.4">
      <c r="A616" s="12">
        <v>41564</v>
      </c>
      <c r="B616" t="s">
        <v>141</v>
      </c>
      <c r="C616" t="s">
        <v>122</v>
      </c>
      <c r="D616" t="s">
        <v>110</v>
      </c>
      <c r="E616" t="s">
        <v>132</v>
      </c>
      <c r="F616" t="s">
        <v>113</v>
      </c>
      <c r="G616" t="s">
        <v>130</v>
      </c>
      <c r="H616" t="s">
        <v>93</v>
      </c>
      <c r="I616" s="15">
        <v>-1141.29</v>
      </c>
    </row>
    <row r="617" spans="1:9" hidden="1" x14ac:dyDescent="0.4">
      <c r="A617" s="12">
        <v>41287</v>
      </c>
      <c r="B617" t="s">
        <v>141</v>
      </c>
      <c r="C617" t="s">
        <v>122</v>
      </c>
      <c r="D617" t="s">
        <v>106</v>
      </c>
      <c r="E617" t="s">
        <v>114</v>
      </c>
      <c r="F617" t="s">
        <v>104</v>
      </c>
      <c r="G617" t="s">
        <v>99</v>
      </c>
      <c r="H617" t="s">
        <v>93</v>
      </c>
      <c r="I617" s="15">
        <v>-1150.26</v>
      </c>
    </row>
    <row r="618" spans="1:9" hidden="1" x14ac:dyDescent="0.4">
      <c r="A618" s="12">
        <v>41599</v>
      </c>
      <c r="B618" t="s">
        <v>141</v>
      </c>
      <c r="C618" t="s">
        <v>117</v>
      </c>
      <c r="D618" t="s">
        <v>97</v>
      </c>
      <c r="E618" t="s">
        <v>140</v>
      </c>
      <c r="F618" t="s">
        <v>113</v>
      </c>
      <c r="G618" t="s">
        <v>94</v>
      </c>
      <c r="H618">
        <v>27</v>
      </c>
      <c r="I618" s="15">
        <v>23366.49</v>
      </c>
    </row>
    <row r="619" spans="1:9" hidden="1" x14ac:dyDescent="0.4">
      <c r="A619" s="12">
        <v>41072</v>
      </c>
      <c r="B619" t="s">
        <v>141</v>
      </c>
      <c r="C619" t="s">
        <v>124</v>
      </c>
      <c r="D619" t="s">
        <v>110</v>
      </c>
      <c r="E619" t="s">
        <v>132</v>
      </c>
      <c r="F619" t="s">
        <v>100</v>
      </c>
      <c r="G619" t="s">
        <v>107</v>
      </c>
      <c r="H619" t="s">
        <v>93</v>
      </c>
      <c r="I619" s="15">
        <v>-280.32</v>
      </c>
    </row>
    <row r="620" spans="1:9" hidden="1" x14ac:dyDescent="0.4">
      <c r="A620" s="12">
        <v>41146</v>
      </c>
      <c r="B620" t="s">
        <v>141</v>
      </c>
      <c r="C620" t="s">
        <v>103</v>
      </c>
      <c r="D620" t="s">
        <v>119</v>
      </c>
      <c r="E620" t="s">
        <v>131</v>
      </c>
      <c r="F620" t="s">
        <v>108</v>
      </c>
      <c r="G620" t="s">
        <v>94</v>
      </c>
      <c r="H620" t="s">
        <v>93</v>
      </c>
      <c r="I620" s="15">
        <v>-1840.29</v>
      </c>
    </row>
    <row r="621" spans="1:9" hidden="1" x14ac:dyDescent="0.4">
      <c r="A621" s="12">
        <v>41155</v>
      </c>
      <c r="B621" t="s">
        <v>141</v>
      </c>
      <c r="C621" t="s">
        <v>103</v>
      </c>
      <c r="D621" t="s">
        <v>110</v>
      </c>
      <c r="E621" t="s">
        <v>132</v>
      </c>
      <c r="F621" t="s">
        <v>95</v>
      </c>
      <c r="G621" t="s">
        <v>111</v>
      </c>
      <c r="H621" t="s">
        <v>93</v>
      </c>
      <c r="I621" s="15">
        <v>-3318.49</v>
      </c>
    </row>
    <row r="622" spans="1:9" hidden="1" x14ac:dyDescent="0.4">
      <c r="A622" s="12">
        <v>41111</v>
      </c>
      <c r="B622" t="s">
        <v>141</v>
      </c>
      <c r="C622" t="s">
        <v>103</v>
      </c>
      <c r="D622" t="s">
        <v>119</v>
      </c>
      <c r="E622" t="s">
        <v>131</v>
      </c>
      <c r="F622" t="s">
        <v>113</v>
      </c>
      <c r="G622" t="s">
        <v>120</v>
      </c>
      <c r="H622" t="s">
        <v>93</v>
      </c>
      <c r="I622" s="15">
        <v>-1708.76</v>
      </c>
    </row>
    <row r="623" spans="1:9" hidden="1" x14ac:dyDescent="0.4">
      <c r="A623" s="12">
        <v>41474</v>
      </c>
      <c r="B623" t="s">
        <v>141</v>
      </c>
      <c r="C623" t="s">
        <v>117</v>
      </c>
      <c r="D623" t="s">
        <v>110</v>
      </c>
      <c r="E623" t="s">
        <v>128</v>
      </c>
      <c r="F623" t="s">
        <v>100</v>
      </c>
      <c r="G623" t="s">
        <v>130</v>
      </c>
      <c r="H623">
        <v>32</v>
      </c>
      <c r="I623" s="15">
        <v>28628.99</v>
      </c>
    </row>
    <row r="624" spans="1:9" hidden="1" x14ac:dyDescent="0.4">
      <c r="A624" s="12">
        <v>41144</v>
      </c>
      <c r="B624" t="s">
        <v>141</v>
      </c>
      <c r="C624" t="s">
        <v>103</v>
      </c>
      <c r="D624" t="s">
        <v>110</v>
      </c>
      <c r="E624" t="s">
        <v>128</v>
      </c>
      <c r="F624" t="s">
        <v>95</v>
      </c>
      <c r="G624" t="s">
        <v>130</v>
      </c>
      <c r="H624" t="s">
        <v>93</v>
      </c>
      <c r="I624" s="15">
        <v>-13865.22</v>
      </c>
    </row>
    <row r="625" spans="1:9" hidden="1" x14ac:dyDescent="0.4">
      <c r="A625" s="12">
        <v>41497</v>
      </c>
      <c r="B625" t="s">
        <v>141</v>
      </c>
      <c r="C625" t="s">
        <v>124</v>
      </c>
      <c r="D625" t="s">
        <v>119</v>
      </c>
      <c r="E625" t="s">
        <v>118</v>
      </c>
      <c r="F625" t="s">
        <v>112</v>
      </c>
      <c r="G625" t="s">
        <v>94</v>
      </c>
      <c r="H625" t="s">
        <v>93</v>
      </c>
      <c r="I625" s="15">
        <v>-728.2</v>
      </c>
    </row>
    <row r="626" spans="1:9" hidden="1" x14ac:dyDescent="0.4">
      <c r="A626" s="12">
        <v>41024</v>
      </c>
      <c r="B626" t="s">
        <v>141</v>
      </c>
      <c r="C626" t="s">
        <v>98</v>
      </c>
      <c r="D626" t="s">
        <v>110</v>
      </c>
      <c r="E626" t="s">
        <v>128</v>
      </c>
      <c r="F626" t="s">
        <v>100</v>
      </c>
      <c r="G626" t="s">
        <v>111</v>
      </c>
      <c r="H626" t="s">
        <v>93</v>
      </c>
      <c r="I626" s="15">
        <v>-20378.2</v>
      </c>
    </row>
    <row r="627" spans="1:9" hidden="1" x14ac:dyDescent="0.4">
      <c r="A627" s="12">
        <v>41350</v>
      </c>
      <c r="B627" t="s">
        <v>141</v>
      </c>
      <c r="C627" t="s">
        <v>103</v>
      </c>
      <c r="D627" t="s">
        <v>110</v>
      </c>
      <c r="E627" t="s">
        <v>128</v>
      </c>
      <c r="F627" t="s">
        <v>113</v>
      </c>
      <c r="G627" t="s">
        <v>130</v>
      </c>
      <c r="H627" t="s">
        <v>93</v>
      </c>
      <c r="I627" s="15">
        <v>-14565.49</v>
      </c>
    </row>
    <row r="628" spans="1:9" hidden="1" x14ac:dyDescent="0.4">
      <c r="A628" s="12">
        <v>41205</v>
      </c>
      <c r="B628" t="s">
        <v>141</v>
      </c>
      <c r="C628" t="s">
        <v>98</v>
      </c>
      <c r="D628" t="s">
        <v>110</v>
      </c>
      <c r="E628" t="s">
        <v>121</v>
      </c>
      <c r="F628" t="s">
        <v>104</v>
      </c>
      <c r="G628" t="s">
        <v>99</v>
      </c>
      <c r="H628" t="s">
        <v>93</v>
      </c>
      <c r="I628" s="15">
        <v>-16766.29</v>
      </c>
    </row>
    <row r="629" spans="1:9" hidden="1" x14ac:dyDescent="0.4">
      <c r="A629" s="12">
        <v>40996</v>
      </c>
      <c r="B629" t="s">
        <v>141</v>
      </c>
      <c r="C629" t="s">
        <v>98</v>
      </c>
      <c r="D629" t="s">
        <v>106</v>
      </c>
      <c r="E629" t="s">
        <v>105</v>
      </c>
      <c r="F629" t="s">
        <v>112</v>
      </c>
      <c r="G629" t="s">
        <v>115</v>
      </c>
      <c r="H629" t="s">
        <v>93</v>
      </c>
      <c r="I629" s="15">
        <v>-3926.2</v>
      </c>
    </row>
    <row r="630" spans="1:9" hidden="1" x14ac:dyDescent="0.4">
      <c r="A630" s="12">
        <v>41533</v>
      </c>
      <c r="B630" t="s">
        <v>141</v>
      </c>
      <c r="C630" t="s">
        <v>126</v>
      </c>
      <c r="D630" t="s">
        <v>119</v>
      </c>
      <c r="E630" t="s">
        <v>118</v>
      </c>
      <c r="F630" t="s">
        <v>112</v>
      </c>
      <c r="G630" t="s">
        <v>111</v>
      </c>
      <c r="H630" t="s">
        <v>93</v>
      </c>
      <c r="I630" s="15">
        <v>-3539.17</v>
      </c>
    </row>
    <row r="631" spans="1:9" hidden="1" x14ac:dyDescent="0.4">
      <c r="A631" s="12">
        <v>41485</v>
      </c>
      <c r="B631" t="s">
        <v>141</v>
      </c>
      <c r="C631" t="s">
        <v>122</v>
      </c>
      <c r="D631" t="s">
        <v>106</v>
      </c>
      <c r="E631" t="s">
        <v>114</v>
      </c>
      <c r="F631" t="s">
        <v>112</v>
      </c>
      <c r="G631" t="s">
        <v>130</v>
      </c>
      <c r="H631" t="s">
        <v>93</v>
      </c>
      <c r="I631" s="15">
        <v>-1673.66</v>
      </c>
    </row>
    <row r="632" spans="1:9" hidden="1" x14ac:dyDescent="0.4">
      <c r="A632" s="12">
        <v>41303</v>
      </c>
      <c r="B632" t="s">
        <v>141</v>
      </c>
      <c r="C632" t="s">
        <v>103</v>
      </c>
      <c r="D632" t="s">
        <v>102</v>
      </c>
      <c r="E632" t="s">
        <v>136</v>
      </c>
      <c r="F632" t="s">
        <v>112</v>
      </c>
      <c r="G632" t="s">
        <v>137</v>
      </c>
      <c r="H632" t="s">
        <v>93</v>
      </c>
      <c r="I632" s="15">
        <v>-6531.5</v>
      </c>
    </row>
    <row r="633" spans="1:9" hidden="1" x14ac:dyDescent="0.4">
      <c r="A633" s="12">
        <v>41113</v>
      </c>
      <c r="B633" t="s">
        <v>141</v>
      </c>
      <c r="C633" t="s">
        <v>98</v>
      </c>
      <c r="D633" t="s">
        <v>106</v>
      </c>
      <c r="E633" t="s">
        <v>114</v>
      </c>
      <c r="F633" t="s">
        <v>113</v>
      </c>
      <c r="G633" t="s">
        <v>115</v>
      </c>
      <c r="H633" t="s">
        <v>93</v>
      </c>
      <c r="I633" s="15">
        <v>-5017.7299999999996</v>
      </c>
    </row>
    <row r="634" spans="1:9" hidden="1" x14ac:dyDescent="0.4">
      <c r="A634" s="12">
        <v>41272</v>
      </c>
      <c r="B634" t="s">
        <v>141</v>
      </c>
      <c r="C634" t="s">
        <v>103</v>
      </c>
      <c r="D634" t="s">
        <v>97</v>
      </c>
      <c r="E634" t="s">
        <v>129</v>
      </c>
      <c r="F634" t="s">
        <v>112</v>
      </c>
      <c r="G634" t="s">
        <v>94</v>
      </c>
      <c r="H634" t="s">
        <v>93</v>
      </c>
      <c r="I634" s="15">
        <v>-6439.83</v>
      </c>
    </row>
    <row r="635" spans="1:9" hidden="1" x14ac:dyDescent="0.4">
      <c r="A635" s="12">
        <v>41511</v>
      </c>
      <c r="B635" t="s">
        <v>141</v>
      </c>
      <c r="C635" t="s">
        <v>117</v>
      </c>
      <c r="D635" t="s">
        <v>106</v>
      </c>
      <c r="E635" t="s">
        <v>138</v>
      </c>
      <c r="F635" t="s">
        <v>108</v>
      </c>
      <c r="G635" t="s">
        <v>111</v>
      </c>
      <c r="H635">
        <v>13</v>
      </c>
      <c r="I635" s="15">
        <v>16260.4</v>
      </c>
    </row>
    <row r="636" spans="1:9" hidden="1" x14ac:dyDescent="0.4">
      <c r="A636" s="12">
        <v>40917</v>
      </c>
      <c r="B636" t="s">
        <v>141</v>
      </c>
      <c r="C636" t="s">
        <v>124</v>
      </c>
      <c r="D636" t="s">
        <v>106</v>
      </c>
      <c r="E636" t="s">
        <v>105</v>
      </c>
      <c r="F636" t="s">
        <v>112</v>
      </c>
      <c r="G636" t="s">
        <v>111</v>
      </c>
      <c r="H636" t="s">
        <v>93</v>
      </c>
      <c r="I636" s="15">
        <v>-323.36</v>
      </c>
    </row>
    <row r="637" spans="1:9" hidden="1" x14ac:dyDescent="0.4">
      <c r="A637" s="12">
        <v>41171</v>
      </c>
      <c r="B637" t="s">
        <v>141</v>
      </c>
      <c r="C637" t="s">
        <v>124</v>
      </c>
      <c r="D637" t="s">
        <v>119</v>
      </c>
      <c r="E637" t="s">
        <v>131</v>
      </c>
      <c r="F637" t="s">
        <v>100</v>
      </c>
      <c r="G637" t="s">
        <v>99</v>
      </c>
      <c r="H637" t="s">
        <v>93</v>
      </c>
      <c r="I637" s="15">
        <v>-217.49</v>
      </c>
    </row>
    <row r="638" spans="1:9" hidden="1" x14ac:dyDescent="0.4">
      <c r="A638" s="12">
        <v>41525</v>
      </c>
      <c r="B638" t="s">
        <v>141</v>
      </c>
      <c r="C638" t="s">
        <v>124</v>
      </c>
      <c r="D638" t="s">
        <v>110</v>
      </c>
      <c r="E638" t="s">
        <v>132</v>
      </c>
      <c r="F638" t="s">
        <v>108</v>
      </c>
      <c r="G638" t="s">
        <v>115</v>
      </c>
      <c r="H638" t="s">
        <v>93</v>
      </c>
      <c r="I638" s="15">
        <v>-262.43</v>
      </c>
    </row>
    <row r="639" spans="1:9" hidden="1" x14ac:dyDescent="0.4">
      <c r="A639" s="12">
        <v>41062</v>
      </c>
      <c r="B639" t="s">
        <v>141</v>
      </c>
      <c r="C639" t="s">
        <v>122</v>
      </c>
      <c r="D639" t="s">
        <v>110</v>
      </c>
      <c r="E639" t="s">
        <v>132</v>
      </c>
      <c r="F639" t="s">
        <v>95</v>
      </c>
      <c r="G639" t="s">
        <v>99</v>
      </c>
      <c r="H639" t="s">
        <v>93</v>
      </c>
      <c r="I639" s="15">
        <v>-902.63</v>
      </c>
    </row>
    <row r="640" spans="1:9" hidden="1" x14ac:dyDescent="0.4">
      <c r="A640" s="12">
        <v>41633</v>
      </c>
      <c r="B640" t="s">
        <v>141</v>
      </c>
      <c r="C640" t="s">
        <v>126</v>
      </c>
      <c r="D640" t="s">
        <v>97</v>
      </c>
      <c r="E640" t="s">
        <v>129</v>
      </c>
      <c r="F640" t="s">
        <v>113</v>
      </c>
      <c r="G640" t="s">
        <v>99</v>
      </c>
      <c r="H640" t="s">
        <v>93</v>
      </c>
      <c r="I640" s="15">
        <v>-1525.29</v>
      </c>
    </row>
    <row r="641" spans="1:9" hidden="1" x14ac:dyDescent="0.4">
      <c r="A641" s="12">
        <v>41340</v>
      </c>
      <c r="B641" t="s">
        <v>141</v>
      </c>
      <c r="C641" t="s">
        <v>122</v>
      </c>
      <c r="D641" t="s">
        <v>102</v>
      </c>
      <c r="E641" t="s">
        <v>139</v>
      </c>
      <c r="F641" t="s">
        <v>113</v>
      </c>
      <c r="G641" t="s">
        <v>135</v>
      </c>
      <c r="H641" t="s">
        <v>93</v>
      </c>
      <c r="I641" s="15">
        <v>-2277.9</v>
      </c>
    </row>
    <row r="642" spans="1:9" hidden="1" x14ac:dyDescent="0.4">
      <c r="A642" s="12">
        <v>41606</v>
      </c>
      <c r="B642" t="s">
        <v>141</v>
      </c>
      <c r="C642" t="s">
        <v>122</v>
      </c>
      <c r="D642" t="s">
        <v>102</v>
      </c>
      <c r="E642" t="s">
        <v>101</v>
      </c>
      <c r="F642" t="s">
        <v>113</v>
      </c>
      <c r="G642" t="s">
        <v>94</v>
      </c>
      <c r="H642" t="s">
        <v>93</v>
      </c>
      <c r="I642" s="15">
        <v>-2007.32</v>
      </c>
    </row>
    <row r="643" spans="1:9" hidden="1" x14ac:dyDescent="0.4">
      <c r="A643" s="12">
        <v>41484</v>
      </c>
      <c r="B643" t="s">
        <v>141</v>
      </c>
      <c r="C643" t="s">
        <v>103</v>
      </c>
      <c r="D643" t="s">
        <v>97</v>
      </c>
      <c r="E643" t="s">
        <v>129</v>
      </c>
      <c r="F643" t="s">
        <v>95</v>
      </c>
      <c r="G643" t="s">
        <v>137</v>
      </c>
      <c r="H643" t="s">
        <v>93</v>
      </c>
      <c r="I643" s="15">
        <v>-2249</v>
      </c>
    </row>
    <row r="644" spans="1:9" hidden="1" x14ac:dyDescent="0.4">
      <c r="A644" s="12">
        <v>41027</v>
      </c>
      <c r="B644" t="s">
        <v>141</v>
      </c>
      <c r="C644" t="s">
        <v>103</v>
      </c>
      <c r="D644" t="s">
        <v>106</v>
      </c>
      <c r="E644" t="s">
        <v>105</v>
      </c>
      <c r="F644" t="s">
        <v>112</v>
      </c>
      <c r="G644" t="s">
        <v>99</v>
      </c>
      <c r="H644" t="s">
        <v>93</v>
      </c>
      <c r="I644" s="15">
        <v>-2593.9</v>
      </c>
    </row>
    <row r="645" spans="1:9" x14ac:dyDescent="0.4">
      <c r="A645" s="12">
        <v>41203</v>
      </c>
      <c r="B645" t="s">
        <v>141</v>
      </c>
      <c r="C645" t="s">
        <v>117</v>
      </c>
      <c r="D645" t="s">
        <v>110</v>
      </c>
      <c r="E645" t="s">
        <v>109</v>
      </c>
      <c r="F645" t="s">
        <v>104</v>
      </c>
      <c r="G645" t="s">
        <v>111</v>
      </c>
      <c r="H645">
        <v>28</v>
      </c>
      <c r="I645" s="15">
        <v>34301.46</v>
      </c>
    </row>
    <row r="646" spans="1:9" hidden="1" x14ac:dyDescent="0.4">
      <c r="A646" s="12">
        <v>41304</v>
      </c>
      <c r="B646" t="s">
        <v>141</v>
      </c>
      <c r="C646" t="s">
        <v>117</v>
      </c>
      <c r="D646" t="s">
        <v>119</v>
      </c>
      <c r="E646" t="s">
        <v>127</v>
      </c>
      <c r="F646" t="s">
        <v>112</v>
      </c>
      <c r="G646" t="s">
        <v>137</v>
      </c>
      <c r="H646">
        <v>28</v>
      </c>
      <c r="I646" s="15">
        <v>15803.94</v>
      </c>
    </row>
    <row r="647" spans="1:9" hidden="1" x14ac:dyDescent="0.4">
      <c r="A647" s="12">
        <v>41552</v>
      </c>
      <c r="B647" t="s">
        <v>141</v>
      </c>
      <c r="C647" t="s">
        <v>98</v>
      </c>
      <c r="D647" t="s">
        <v>102</v>
      </c>
      <c r="E647" t="s">
        <v>136</v>
      </c>
      <c r="F647" t="s">
        <v>113</v>
      </c>
      <c r="G647" t="s">
        <v>94</v>
      </c>
      <c r="H647" t="s">
        <v>93</v>
      </c>
      <c r="I647" s="15">
        <v>-7341.46</v>
      </c>
    </row>
    <row r="648" spans="1:9" hidden="1" x14ac:dyDescent="0.4">
      <c r="A648" s="12">
        <v>41308</v>
      </c>
      <c r="B648" t="s">
        <v>141</v>
      </c>
      <c r="C648" t="s">
        <v>103</v>
      </c>
      <c r="D648" t="s">
        <v>106</v>
      </c>
      <c r="E648" t="s">
        <v>114</v>
      </c>
      <c r="F648" t="s">
        <v>113</v>
      </c>
      <c r="G648" t="s">
        <v>120</v>
      </c>
      <c r="H648" t="s">
        <v>93</v>
      </c>
      <c r="I648" s="15">
        <v>-4175.47</v>
      </c>
    </row>
    <row r="649" spans="1:9" hidden="1" x14ac:dyDescent="0.4">
      <c r="A649" s="12">
        <v>41362</v>
      </c>
      <c r="B649" t="s">
        <v>141</v>
      </c>
      <c r="C649" t="s">
        <v>98</v>
      </c>
      <c r="D649" t="s">
        <v>106</v>
      </c>
      <c r="E649" t="s">
        <v>105</v>
      </c>
      <c r="F649" t="s">
        <v>108</v>
      </c>
      <c r="G649" t="s">
        <v>107</v>
      </c>
      <c r="H649" t="s">
        <v>93</v>
      </c>
      <c r="I649" s="15">
        <v>-2315.0700000000002</v>
      </c>
    </row>
    <row r="650" spans="1:9" hidden="1" x14ac:dyDescent="0.4">
      <c r="A650" s="12">
        <v>41108</v>
      </c>
      <c r="B650" t="s">
        <v>141</v>
      </c>
      <c r="C650" t="s">
        <v>126</v>
      </c>
      <c r="D650" t="s">
        <v>110</v>
      </c>
      <c r="E650" t="s">
        <v>109</v>
      </c>
      <c r="F650" t="s">
        <v>108</v>
      </c>
      <c r="G650" t="s">
        <v>107</v>
      </c>
      <c r="H650" t="s">
        <v>93</v>
      </c>
      <c r="I650" s="15">
        <v>-3463.29</v>
      </c>
    </row>
    <row r="651" spans="1:9" hidden="1" x14ac:dyDescent="0.4">
      <c r="A651" s="12">
        <v>41339</v>
      </c>
      <c r="B651" t="s">
        <v>141</v>
      </c>
      <c r="C651" t="s">
        <v>122</v>
      </c>
      <c r="D651" t="s">
        <v>110</v>
      </c>
      <c r="E651" t="s">
        <v>109</v>
      </c>
      <c r="F651" t="s">
        <v>104</v>
      </c>
      <c r="G651" t="s">
        <v>130</v>
      </c>
      <c r="H651" t="s">
        <v>93</v>
      </c>
      <c r="I651" s="15">
        <v>-1672.43</v>
      </c>
    </row>
    <row r="652" spans="1:9" hidden="1" x14ac:dyDescent="0.4">
      <c r="A652" s="12">
        <v>41334</v>
      </c>
      <c r="B652" t="s">
        <v>141</v>
      </c>
      <c r="C652" t="s">
        <v>124</v>
      </c>
      <c r="D652" t="s">
        <v>102</v>
      </c>
      <c r="E652" t="s">
        <v>116</v>
      </c>
      <c r="F652" t="s">
        <v>113</v>
      </c>
      <c r="G652" t="s">
        <v>130</v>
      </c>
      <c r="H652" t="s">
        <v>93</v>
      </c>
      <c r="I652" s="15">
        <v>-628.9</v>
      </c>
    </row>
    <row r="653" spans="1:9" hidden="1" x14ac:dyDescent="0.4">
      <c r="A653" s="12">
        <v>41091</v>
      </c>
      <c r="B653" t="s">
        <v>141</v>
      </c>
      <c r="C653" t="s">
        <v>117</v>
      </c>
      <c r="D653" t="s">
        <v>102</v>
      </c>
      <c r="E653" t="s">
        <v>116</v>
      </c>
      <c r="F653" t="s">
        <v>95</v>
      </c>
      <c r="G653" t="s">
        <v>137</v>
      </c>
      <c r="H653">
        <v>32</v>
      </c>
      <c r="I653" s="15">
        <v>19095.03</v>
      </c>
    </row>
    <row r="654" spans="1:9" hidden="1" x14ac:dyDescent="0.4">
      <c r="A654" s="12">
        <v>41233</v>
      </c>
      <c r="B654" t="s">
        <v>141</v>
      </c>
      <c r="C654" t="s">
        <v>117</v>
      </c>
      <c r="D654" t="s">
        <v>119</v>
      </c>
      <c r="E654" t="s">
        <v>131</v>
      </c>
      <c r="F654" t="s">
        <v>113</v>
      </c>
      <c r="G654" t="s">
        <v>120</v>
      </c>
      <c r="H654">
        <v>12</v>
      </c>
      <c r="I654" s="15">
        <v>9219.91</v>
      </c>
    </row>
    <row r="655" spans="1:9" hidden="1" x14ac:dyDescent="0.4">
      <c r="A655" s="12">
        <v>41036</v>
      </c>
      <c r="B655" t="s">
        <v>141</v>
      </c>
      <c r="C655" t="s">
        <v>122</v>
      </c>
      <c r="D655" t="s">
        <v>97</v>
      </c>
      <c r="E655" t="s">
        <v>96</v>
      </c>
      <c r="F655" t="s">
        <v>113</v>
      </c>
      <c r="G655" t="s">
        <v>135</v>
      </c>
      <c r="H655" t="s">
        <v>93</v>
      </c>
      <c r="I655" s="15">
        <v>-2246.36</v>
      </c>
    </row>
    <row r="656" spans="1:9" hidden="1" x14ac:dyDescent="0.4">
      <c r="A656" s="12">
        <v>41354</v>
      </c>
      <c r="B656" t="s">
        <v>141</v>
      </c>
      <c r="C656" t="s">
        <v>103</v>
      </c>
      <c r="D656" t="s">
        <v>106</v>
      </c>
      <c r="E656" t="s">
        <v>105</v>
      </c>
      <c r="F656" t="s">
        <v>112</v>
      </c>
      <c r="G656" t="s">
        <v>94</v>
      </c>
      <c r="H656" t="s">
        <v>93</v>
      </c>
      <c r="I656" s="15">
        <v>-1491.89</v>
      </c>
    </row>
    <row r="657" spans="1:9" hidden="1" x14ac:dyDescent="0.4">
      <c r="A657" s="12">
        <v>41434</v>
      </c>
      <c r="B657" t="s">
        <v>141</v>
      </c>
      <c r="C657" t="s">
        <v>122</v>
      </c>
      <c r="D657" t="s">
        <v>119</v>
      </c>
      <c r="E657" t="s">
        <v>125</v>
      </c>
      <c r="F657" t="s">
        <v>100</v>
      </c>
      <c r="G657" t="s">
        <v>107</v>
      </c>
      <c r="H657" t="s">
        <v>93</v>
      </c>
      <c r="I657" s="15">
        <v>-9077.23</v>
      </c>
    </row>
    <row r="658" spans="1:9" hidden="1" x14ac:dyDescent="0.4">
      <c r="A658" s="12">
        <v>41226</v>
      </c>
      <c r="B658" t="s">
        <v>141</v>
      </c>
      <c r="C658" t="s">
        <v>117</v>
      </c>
      <c r="D658" t="s">
        <v>97</v>
      </c>
      <c r="E658" t="s">
        <v>129</v>
      </c>
      <c r="F658" t="s">
        <v>112</v>
      </c>
      <c r="G658" t="s">
        <v>111</v>
      </c>
      <c r="H658">
        <v>20</v>
      </c>
      <c r="I658" s="15">
        <v>24125.25</v>
      </c>
    </row>
    <row r="659" spans="1:9" hidden="1" x14ac:dyDescent="0.4">
      <c r="A659" s="12">
        <v>41108</v>
      </c>
      <c r="B659" t="s">
        <v>141</v>
      </c>
      <c r="C659" t="s">
        <v>98</v>
      </c>
      <c r="D659" t="s">
        <v>110</v>
      </c>
      <c r="E659" t="s">
        <v>121</v>
      </c>
      <c r="F659" t="s">
        <v>104</v>
      </c>
      <c r="G659" t="s">
        <v>130</v>
      </c>
      <c r="H659" t="s">
        <v>93</v>
      </c>
      <c r="I659" s="15">
        <v>-29729.67</v>
      </c>
    </row>
    <row r="660" spans="1:9" hidden="1" x14ac:dyDescent="0.4">
      <c r="A660" s="12">
        <v>41324</v>
      </c>
      <c r="B660" t="s">
        <v>141</v>
      </c>
      <c r="C660" t="s">
        <v>117</v>
      </c>
      <c r="D660" t="s">
        <v>106</v>
      </c>
      <c r="E660" t="s">
        <v>114</v>
      </c>
      <c r="F660" t="s">
        <v>112</v>
      </c>
      <c r="G660" t="s">
        <v>115</v>
      </c>
      <c r="H660">
        <v>18</v>
      </c>
      <c r="I660" s="15">
        <v>12193.19</v>
      </c>
    </row>
    <row r="661" spans="1:9" hidden="1" x14ac:dyDescent="0.4">
      <c r="A661" s="12">
        <v>41549</v>
      </c>
      <c r="B661" t="s">
        <v>141</v>
      </c>
      <c r="C661" t="s">
        <v>117</v>
      </c>
      <c r="D661" t="s">
        <v>97</v>
      </c>
      <c r="E661" t="s">
        <v>129</v>
      </c>
      <c r="F661" t="s">
        <v>108</v>
      </c>
      <c r="G661" t="s">
        <v>135</v>
      </c>
      <c r="H661">
        <v>20</v>
      </c>
      <c r="I661" s="15">
        <v>12293.32</v>
      </c>
    </row>
    <row r="662" spans="1:9" hidden="1" x14ac:dyDescent="0.4">
      <c r="A662" s="12">
        <v>41627</v>
      </c>
      <c r="B662" t="s">
        <v>141</v>
      </c>
      <c r="C662" t="s">
        <v>103</v>
      </c>
      <c r="D662" t="s">
        <v>119</v>
      </c>
      <c r="E662" t="s">
        <v>125</v>
      </c>
      <c r="F662" t="s">
        <v>100</v>
      </c>
      <c r="G662" t="s">
        <v>115</v>
      </c>
      <c r="H662" t="s">
        <v>93</v>
      </c>
      <c r="I662" s="15">
        <v>-15792.61</v>
      </c>
    </row>
    <row r="663" spans="1:9" hidden="1" x14ac:dyDescent="0.4">
      <c r="A663" s="12">
        <v>41076</v>
      </c>
      <c r="B663" t="s">
        <v>141</v>
      </c>
      <c r="C663" t="s">
        <v>124</v>
      </c>
      <c r="D663" t="s">
        <v>106</v>
      </c>
      <c r="E663" t="s">
        <v>105</v>
      </c>
      <c r="F663" t="s">
        <v>112</v>
      </c>
      <c r="G663" t="s">
        <v>137</v>
      </c>
      <c r="H663" t="s">
        <v>93</v>
      </c>
      <c r="I663" s="15">
        <v>-340.76</v>
      </c>
    </row>
    <row r="664" spans="1:9" hidden="1" x14ac:dyDescent="0.4">
      <c r="A664" s="12">
        <v>41398</v>
      </c>
      <c r="B664" t="s">
        <v>141</v>
      </c>
      <c r="C664" t="s">
        <v>126</v>
      </c>
      <c r="D664" t="s">
        <v>110</v>
      </c>
      <c r="E664" t="s">
        <v>128</v>
      </c>
      <c r="F664" t="s">
        <v>112</v>
      </c>
      <c r="G664" t="s">
        <v>111</v>
      </c>
      <c r="H664" t="s">
        <v>93</v>
      </c>
      <c r="I664" s="15">
        <v>-7160.52</v>
      </c>
    </row>
    <row r="665" spans="1:9" hidden="1" x14ac:dyDescent="0.4">
      <c r="A665" s="12">
        <v>41590</v>
      </c>
      <c r="B665" t="s">
        <v>141</v>
      </c>
      <c r="C665" t="s">
        <v>122</v>
      </c>
      <c r="D665" t="s">
        <v>97</v>
      </c>
      <c r="E665" t="s">
        <v>133</v>
      </c>
      <c r="F665" t="s">
        <v>108</v>
      </c>
      <c r="G665" t="s">
        <v>135</v>
      </c>
      <c r="H665" t="s">
        <v>93</v>
      </c>
      <c r="I665" s="15">
        <v>-3659.39</v>
      </c>
    </row>
    <row r="666" spans="1:9" hidden="1" x14ac:dyDescent="0.4">
      <c r="A666" s="12">
        <v>41348</v>
      </c>
      <c r="B666" t="s">
        <v>141</v>
      </c>
      <c r="C666" t="s">
        <v>98</v>
      </c>
      <c r="D666" t="s">
        <v>119</v>
      </c>
      <c r="E666" t="s">
        <v>131</v>
      </c>
      <c r="F666" t="s">
        <v>95</v>
      </c>
      <c r="G666" t="s">
        <v>99</v>
      </c>
      <c r="H666" t="s">
        <v>93</v>
      </c>
      <c r="I666" s="15">
        <v>-2837.16</v>
      </c>
    </row>
    <row r="667" spans="1:9" hidden="1" x14ac:dyDescent="0.4">
      <c r="A667" s="12">
        <v>41457</v>
      </c>
      <c r="B667" t="s">
        <v>141</v>
      </c>
      <c r="C667" t="s">
        <v>117</v>
      </c>
      <c r="D667" t="s">
        <v>110</v>
      </c>
      <c r="E667" t="s">
        <v>128</v>
      </c>
      <c r="F667" t="s">
        <v>112</v>
      </c>
      <c r="G667" t="s">
        <v>130</v>
      </c>
      <c r="H667">
        <v>24</v>
      </c>
      <c r="I667" s="15">
        <v>20429.419999999998</v>
      </c>
    </row>
    <row r="668" spans="1:9" hidden="1" x14ac:dyDescent="0.4">
      <c r="A668" s="12">
        <v>41409</v>
      </c>
      <c r="B668" t="s">
        <v>141</v>
      </c>
      <c r="C668" t="s">
        <v>122</v>
      </c>
      <c r="D668" t="s">
        <v>102</v>
      </c>
      <c r="E668" t="s">
        <v>136</v>
      </c>
      <c r="F668" t="s">
        <v>100</v>
      </c>
      <c r="G668" t="s">
        <v>94</v>
      </c>
      <c r="H668" t="s">
        <v>93</v>
      </c>
      <c r="I668" s="15">
        <v>-4583.3500000000004</v>
      </c>
    </row>
    <row r="669" spans="1:9" x14ac:dyDescent="0.4">
      <c r="A669" s="12">
        <v>40988</v>
      </c>
      <c r="B669" t="s">
        <v>141</v>
      </c>
      <c r="C669" t="s">
        <v>117</v>
      </c>
      <c r="D669" t="s">
        <v>110</v>
      </c>
      <c r="E669" t="s">
        <v>121</v>
      </c>
      <c r="F669" t="s">
        <v>104</v>
      </c>
      <c r="G669" t="s">
        <v>107</v>
      </c>
      <c r="H669">
        <v>39</v>
      </c>
      <c r="I669" s="15">
        <v>26156.52</v>
      </c>
    </row>
    <row r="670" spans="1:9" hidden="1" x14ac:dyDescent="0.4">
      <c r="A670" s="12">
        <v>40970</v>
      </c>
      <c r="B670" t="s">
        <v>141</v>
      </c>
      <c r="C670" t="s">
        <v>122</v>
      </c>
      <c r="D670" t="s">
        <v>119</v>
      </c>
      <c r="E670" t="s">
        <v>131</v>
      </c>
      <c r="F670" t="s">
        <v>113</v>
      </c>
      <c r="G670" t="s">
        <v>99</v>
      </c>
      <c r="H670" t="s">
        <v>93</v>
      </c>
      <c r="I670" s="15">
        <v>-738.1</v>
      </c>
    </row>
    <row r="671" spans="1:9" hidden="1" x14ac:dyDescent="0.4">
      <c r="A671" s="12">
        <v>41499</v>
      </c>
      <c r="B671" t="s">
        <v>141</v>
      </c>
      <c r="C671" t="s">
        <v>126</v>
      </c>
      <c r="D671" t="s">
        <v>119</v>
      </c>
      <c r="E671" t="s">
        <v>118</v>
      </c>
      <c r="F671" t="s">
        <v>108</v>
      </c>
      <c r="G671" t="s">
        <v>120</v>
      </c>
      <c r="H671" t="s">
        <v>93</v>
      </c>
      <c r="I671" s="15">
        <v>-3458.96</v>
      </c>
    </row>
    <row r="672" spans="1:9" hidden="1" x14ac:dyDescent="0.4">
      <c r="A672" s="12">
        <v>40988</v>
      </c>
      <c r="B672" t="s">
        <v>141</v>
      </c>
      <c r="C672" t="s">
        <v>117</v>
      </c>
      <c r="D672" t="s">
        <v>119</v>
      </c>
      <c r="E672" t="s">
        <v>131</v>
      </c>
      <c r="F672" t="s">
        <v>112</v>
      </c>
      <c r="G672" t="s">
        <v>115</v>
      </c>
      <c r="H672">
        <v>8</v>
      </c>
      <c r="I672" s="15">
        <v>5544.34</v>
      </c>
    </row>
    <row r="673" spans="1:9" hidden="1" x14ac:dyDescent="0.4">
      <c r="A673" s="12">
        <v>41021</v>
      </c>
      <c r="B673" t="s">
        <v>141</v>
      </c>
      <c r="C673" t="s">
        <v>126</v>
      </c>
      <c r="D673" t="s">
        <v>119</v>
      </c>
      <c r="E673" t="s">
        <v>118</v>
      </c>
      <c r="F673" t="s">
        <v>113</v>
      </c>
      <c r="G673" t="s">
        <v>130</v>
      </c>
      <c r="H673" t="s">
        <v>93</v>
      </c>
      <c r="I673" s="15">
        <v>-2774.6</v>
      </c>
    </row>
    <row r="674" spans="1:9" hidden="1" x14ac:dyDescent="0.4">
      <c r="A674" s="12">
        <v>41076</v>
      </c>
      <c r="B674" t="s">
        <v>141</v>
      </c>
      <c r="C674" t="s">
        <v>126</v>
      </c>
      <c r="D674" t="s">
        <v>106</v>
      </c>
      <c r="E674" t="s">
        <v>105</v>
      </c>
      <c r="F674" t="s">
        <v>104</v>
      </c>
      <c r="G674" t="s">
        <v>107</v>
      </c>
      <c r="H674" t="s">
        <v>93</v>
      </c>
      <c r="I674" s="15">
        <v>-1134.9100000000001</v>
      </c>
    </row>
    <row r="675" spans="1:9" hidden="1" x14ac:dyDescent="0.4">
      <c r="A675" s="12">
        <v>40963</v>
      </c>
      <c r="B675" t="s">
        <v>141</v>
      </c>
      <c r="C675" t="s">
        <v>124</v>
      </c>
      <c r="D675" t="s">
        <v>110</v>
      </c>
      <c r="E675" t="s">
        <v>121</v>
      </c>
      <c r="F675" t="s">
        <v>113</v>
      </c>
      <c r="G675" t="s">
        <v>99</v>
      </c>
      <c r="H675" t="s">
        <v>93</v>
      </c>
      <c r="I675" s="15">
        <v>-1561.33</v>
      </c>
    </row>
    <row r="676" spans="1:9" hidden="1" x14ac:dyDescent="0.4">
      <c r="A676" s="12">
        <v>41372</v>
      </c>
      <c r="B676" t="s">
        <v>141</v>
      </c>
      <c r="C676" t="s">
        <v>103</v>
      </c>
      <c r="D676" t="s">
        <v>97</v>
      </c>
      <c r="E676" t="s">
        <v>96</v>
      </c>
      <c r="F676" t="s">
        <v>113</v>
      </c>
      <c r="G676" t="s">
        <v>115</v>
      </c>
      <c r="H676" t="s">
        <v>93</v>
      </c>
      <c r="I676" s="15">
        <v>-3888.58</v>
      </c>
    </row>
    <row r="677" spans="1:9" hidden="1" x14ac:dyDescent="0.4">
      <c r="A677" s="12">
        <v>41579</v>
      </c>
      <c r="B677" t="s">
        <v>141</v>
      </c>
      <c r="C677" t="s">
        <v>122</v>
      </c>
      <c r="D677" t="s">
        <v>106</v>
      </c>
      <c r="E677" t="s">
        <v>134</v>
      </c>
      <c r="F677" t="s">
        <v>113</v>
      </c>
      <c r="G677" t="s">
        <v>107</v>
      </c>
      <c r="H677" t="s">
        <v>93</v>
      </c>
      <c r="I677" s="15">
        <v>-530.27</v>
      </c>
    </row>
    <row r="678" spans="1:9" hidden="1" x14ac:dyDescent="0.4">
      <c r="A678" s="12">
        <v>41612</v>
      </c>
      <c r="B678" t="s">
        <v>141</v>
      </c>
      <c r="C678" t="s">
        <v>98</v>
      </c>
      <c r="D678" t="s">
        <v>97</v>
      </c>
      <c r="E678" t="s">
        <v>140</v>
      </c>
      <c r="F678" t="s">
        <v>108</v>
      </c>
      <c r="G678" t="s">
        <v>135</v>
      </c>
      <c r="H678" t="s">
        <v>93</v>
      </c>
      <c r="I678" s="15">
        <v>-7249.85</v>
      </c>
    </row>
    <row r="679" spans="1:9" hidden="1" x14ac:dyDescent="0.4">
      <c r="A679" s="12">
        <v>41015</v>
      </c>
      <c r="B679" t="s">
        <v>141</v>
      </c>
      <c r="C679" t="s">
        <v>122</v>
      </c>
      <c r="D679" t="s">
        <v>110</v>
      </c>
      <c r="E679" t="s">
        <v>121</v>
      </c>
      <c r="F679" t="s">
        <v>100</v>
      </c>
      <c r="G679" t="s">
        <v>99</v>
      </c>
      <c r="H679" t="s">
        <v>93</v>
      </c>
      <c r="I679" s="15">
        <v>-2834.92</v>
      </c>
    </row>
    <row r="680" spans="1:9" hidden="1" x14ac:dyDescent="0.4">
      <c r="A680" s="12">
        <v>41498</v>
      </c>
      <c r="B680" t="s">
        <v>141</v>
      </c>
      <c r="C680" t="s">
        <v>98</v>
      </c>
      <c r="D680" t="s">
        <v>119</v>
      </c>
      <c r="E680" t="s">
        <v>125</v>
      </c>
      <c r="F680" t="s">
        <v>112</v>
      </c>
      <c r="G680" t="s">
        <v>115</v>
      </c>
      <c r="H680" t="s">
        <v>93</v>
      </c>
      <c r="I680" s="15">
        <v>-42381.75</v>
      </c>
    </row>
    <row r="681" spans="1:9" hidden="1" x14ac:dyDescent="0.4">
      <c r="A681" s="12">
        <v>41405</v>
      </c>
      <c r="B681" t="s">
        <v>141</v>
      </c>
      <c r="C681" t="s">
        <v>103</v>
      </c>
      <c r="D681" t="s">
        <v>97</v>
      </c>
      <c r="E681" t="s">
        <v>133</v>
      </c>
      <c r="F681" t="s">
        <v>104</v>
      </c>
      <c r="G681" t="s">
        <v>107</v>
      </c>
      <c r="H681" t="s">
        <v>93</v>
      </c>
      <c r="I681" s="15">
        <v>-5144.91</v>
      </c>
    </row>
    <row r="682" spans="1:9" hidden="1" x14ac:dyDescent="0.4">
      <c r="A682" s="12">
        <v>41610</v>
      </c>
      <c r="B682" t="s">
        <v>141</v>
      </c>
      <c r="C682" t="s">
        <v>117</v>
      </c>
      <c r="D682" t="s">
        <v>102</v>
      </c>
      <c r="E682" t="s">
        <v>116</v>
      </c>
      <c r="F682" t="s">
        <v>112</v>
      </c>
      <c r="G682" t="s">
        <v>111</v>
      </c>
      <c r="H682">
        <v>32</v>
      </c>
      <c r="I682" s="15">
        <v>39860.82</v>
      </c>
    </row>
    <row r="683" spans="1:9" hidden="1" x14ac:dyDescent="0.4">
      <c r="A683" s="12">
        <v>41095</v>
      </c>
      <c r="B683" t="s">
        <v>141</v>
      </c>
      <c r="C683" t="s">
        <v>117</v>
      </c>
      <c r="D683" t="s">
        <v>119</v>
      </c>
      <c r="E683" t="s">
        <v>118</v>
      </c>
      <c r="F683" t="s">
        <v>95</v>
      </c>
      <c r="G683" t="s">
        <v>130</v>
      </c>
      <c r="H683">
        <v>14</v>
      </c>
      <c r="I683" s="15">
        <v>12325.63</v>
      </c>
    </row>
    <row r="684" spans="1:9" hidden="1" x14ac:dyDescent="0.4">
      <c r="A684" s="12">
        <v>41505</v>
      </c>
      <c r="B684" t="s">
        <v>141</v>
      </c>
      <c r="C684" t="s">
        <v>117</v>
      </c>
      <c r="D684" t="s">
        <v>119</v>
      </c>
      <c r="E684" t="s">
        <v>127</v>
      </c>
      <c r="F684" t="s">
        <v>108</v>
      </c>
      <c r="G684" t="s">
        <v>94</v>
      </c>
      <c r="H684">
        <v>28</v>
      </c>
      <c r="I684" s="15">
        <v>21986.799999999999</v>
      </c>
    </row>
    <row r="685" spans="1:9" hidden="1" x14ac:dyDescent="0.4">
      <c r="A685" s="12">
        <v>41572</v>
      </c>
      <c r="B685" t="s">
        <v>141</v>
      </c>
      <c r="C685" t="s">
        <v>98</v>
      </c>
      <c r="D685" t="s">
        <v>97</v>
      </c>
      <c r="E685" t="s">
        <v>129</v>
      </c>
      <c r="F685" t="s">
        <v>112</v>
      </c>
      <c r="G685" t="s">
        <v>130</v>
      </c>
      <c r="H685" t="s">
        <v>93</v>
      </c>
      <c r="I685" s="15">
        <v>-4353.9799999999996</v>
      </c>
    </row>
    <row r="686" spans="1:9" hidden="1" x14ac:dyDescent="0.4">
      <c r="A686" s="12">
        <v>41564</v>
      </c>
      <c r="B686" t="s">
        <v>141</v>
      </c>
      <c r="C686" t="s">
        <v>122</v>
      </c>
      <c r="D686" t="s">
        <v>106</v>
      </c>
      <c r="E686" t="s">
        <v>114</v>
      </c>
      <c r="F686" t="s">
        <v>113</v>
      </c>
      <c r="G686" t="s">
        <v>99</v>
      </c>
      <c r="H686" t="s">
        <v>93</v>
      </c>
      <c r="I686" s="15">
        <v>-1114.95</v>
      </c>
    </row>
    <row r="687" spans="1:9" hidden="1" x14ac:dyDescent="0.4">
      <c r="A687" s="12">
        <v>41003</v>
      </c>
      <c r="B687" t="s">
        <v>141</v>
      </c>
      <c r="C687" t="s">
        <v>103</v>
      </c>
      <c r="D687" t="s">
        <v>97</v>
      </c>
      <c r="E687" t="s">
        <v>133</v>
      </c>
      <c r="F687" t="s">
        <v>108</v>
      </c>
      <c r="G687" t="s">
        <v>94</v>
      </c>
      <c r="H687" t="s">
        <v>93</v>
      </c>
      <c r="I687" s="15">
        <v>-12894.68</v>
      </c>
    </row>
    <row r="688" spans="1:9" hidden="1" x14ac:dyDescent="0.4">
      <c r="A688" s="12">
        <v>41076</v>
      </c>
      <c r="B688" t="s">
        <v>141</v>
      </c>
      <c r="C688" t="s">
        <v>126</v>
      </c>
      <c r="D688" t="s">
        <v>106</v>
      </c>
      <c r="E688" t="s">
        <v>138</v>
      </c>
      <c r="F688" t="s">
        <v>112</v>
      </c>
      <c r="G688" t="s">
        <v>130</v>
      </c>
      <c r="H688" t="s">
        <v>93</v>
      </c>
      <c r="I688" s="15">
        <v>-3681.91</v>
      </c>
    </row>
    <row r="689" spans="1:9" hidden="1" x14ac:dyDescent="0.4">
      <c r="A689" s="12">
        <v>41464</v>
      </c>
      <c r="B689" t="s">
        <v>141</v>
      </c>
      <c r="C689" t="s">
        <v>126</v>
      </c>
      <c r="D689" t="s">
        <v>106</v>
      </c>
      <c r="E689" t="s">
        <v>105</v>
      </c>
      <c r="F689" t="s">
        <v>113</v>
      </c>
      <c r="G689" t="s">
        <v>115</v>
      </c>
      <c r="H689" t="s">
        <v>93</v>
      </c>
      <c r="I689" s="15">
        <v>-1264.0899999999999</v>
      </c>
    </row>
    <row r="690" spans="1:9" hidden="1" x14ac:dyDescent="0.4">
      <c r="A690" s="12">
        <v>41484</v>
      </c>
      <c r="B690" t="s">
        <v>141</v>
      </c>
      <c r="C690" t="s">
        <v>124</v>
      </c>
      <c r="D690" t="s">
        <v>110</v>
      </c>
      <c r="E690" t="s">
        <v>132</v>
      </c>
      <c r="F690" t="s">
        <v>104</v>
      </c>
      <c r="G690" t="s">
        <v>99</v>
      </c>
      <c r="H690" t="s">
        <v>93</v>
      </c>
      <c r="I690" s="15">
        <v>-238.71</v>
      </c>
    </row>
    <row r="691" spans="1:9" hidden="1" x14ac:dyDescent="0.4">
      <c r="A691" s="12">
        <v>41551</v>
      </c>
      <c r="B691" t="s">
        <v>141</v>
      </c>
      <c r="C691" t="s">
        <v>126</v>
      </c>
      <c r="D691" t="s">
        <v>119</v>
      </c>
      <c r="E691" t="s">
        <v>125</v>
      </c>
      <c r="F691" t="s">
        <v>95</v>
      </c>
      <c r="G691" t="s">
        <v>107</v>
      </c>
      <c r="H691" t="s">
        <v>93</v>
      </c>
      <c r="I691" s="15">
        <v>-9241.99</v>
      </c>
    </row>
    <row r="692" spans="1:9" hidden="1" x14ac:dyDescent="0.4">
      <c r="A692" s="12">
        <v>40957</v>
      </c>
      <c r="B692" t="s">
        <v>141</v>
      </c>
      <c r="C692" t="s">
        <v>122</v>
      </c>
      <c r="D692" t="s">
        <v>102</v>
      </c>
      <c r="E692" t="s">
        <v>136</v>
      </c>
      <c r="F692" t="s">
        <v>95</v>
      </c>
      <c r="G692" t="s">
        <v>120</v>
      </c>
      <c r="H692" t="s">
        <v>93</v>
      </c>
      <c r="I692" s="15">
        <v>-2542.4</v>
      </c>
    </row>
    <row r="693" spans="1:9" hidden="1" x14ac:dyDescent="0.4">
      <c r="A693" s="12">
        <v>41249</v>
      </c>
      <c r="B693" t="s">
        <v>141</v>
      </c>
      <c r="C693" t="s">
        <v>126</v>
      </c>
      <c r="D693" t="s">
        <v>106</v>
      </c>
      <c r="E693" t="s">
        <v>114</v>
      </c>
      <c r="F693" t="s">
        <v>112</v>
      </c>
      <c r="G693" t="s">
        <v>137</v>
      </c>
      <c r="H693" t="s">
        <v>93</v>
      </c>
      <c r="I693" s="15">
        <v>-2790.5</v>
      </c>
    </row>
    <row r="694" spans="1:9" hidden="1" x14ac:dyDescent="0.4">
      <c r="A694" s="12">
        <v>41333</v>
      </c>
      <c r="B694" t="s">
        <v>141</v>
      </c>
      <c r="C694" t="s">
        <v>124</v>
      </c>
      <c r="D694" t="s">
        <v>102</v>
      </c>
      <c r="E694" t="s">
        <v>139</v>
      </c>
      <c r="F694" t="s">
        <v>108</v>
      </c>
      <c r="G694" t="s">
        <v>111</v>
      </c>
      <c r="H694" t="s">
        <v>93</v>
      </c>
      <c r="I694" s="15">
        <v>-838.92</v>
      </c>
    </row>
    <row r="695" spans="1:9" hidden="1" x14ac:dyDescent="0.4">
      <c r="A695" s="12">
        <v>41431</v>
      </c>
      <c r="B695" t="s">
        <v>141</v>
      </c>
      <c r="C695" t="s">
        <v>98</v>
      </c>
      <c r="D695" t="s">
        <v>110</v>
      </c>
      <c r="E695" t="s">
        <v>128</v>
      </c>
      <c r="F695" t="s">
        <v>108</v>
      </c>
      <c r="G695" t="s">
        <v>135</v>
      </c>
      <c r="H695" t="s">
        <v>93</v>
      </c>
      <c r="I695" s="15">
        <v>-4610.6099999999997</v>
      </c>
    </row>
    <row r="696" spans="1:9" hidden="1" x14ac:dyDescent="0.4">
      <c r="A696" s="12">
        <v>41275</v>
      </c>
      <c r="B696" t="s">
        <v>141</v>
      </c>
      <c r="C696" t="s">
        <v>122</v>
      </c>
      <c r="D696" t="s">
        <v>106</v>
      </c>
      <c r="E696" t="s">
        <v>134</v>
      </c>
      <c r="F696" t="s">
        <v>95</v>
      </c>
      <c r="G696" t="s">
        <v>137</v>
      </c>
      <c r="H696" t="s">
        <v>93</v>
      </c>
      <c r="I696" s="15">
        <v>-1272.57</v>
      </c>
    </row>
    <row r="697" spans="1:9" hidden="1" x14ac:dyDescent="0.4">
      <c r="A697" s="12">
        <v>41005</v>
      </c>
      <c r="B697" t="s">
        <v>141</v>
      </c>
      <c r="C697" t="s">
        <v>124</v>
      </c>
      <c r="D697" t="s">
        <v>110</v>
      </c>
      <c r="E697" t="s">
        <v>109</v>
      </c>
      <c r="F697" t="s">
        <v>100</v>
      </c>
      <c r="G697" t="s">
        <v>120</v>
      </c>
      <c r="H697" t="s">
        <v>93</v>
      </c>
      <c r="I697" s="15">
        <v>-386.94</v>
      </c>
    </row>
    <row r="698" spans="1:9" hidden="1" x14ac:dyDescent="0.4">
      <c r="A698" s="12">
        <v>41169</v>
      </c>
      <c r="B698" t="s">
        <v>141</v>
      </c>
      <c r="C698" t="s">
        <v>126</v>
      </c>
      <c r="D698" t="s">
        <v>106</v>
      </c>
      <c r="E698" t="s">
        <v>105</v>
      </c>
      <c r="F698" t="s">
        <v>108</v>
      </c>
      <c r="G698" t="s">
        <v>120</v>
      </c>
      <c r="H698" t="s">
        <v>93</v>
      </c>
      <c r="I698" s="15">
        <v>-2849.92</v>
      </c>
    </row>
    <row r="699" spans="1:9" hidden="1" x14ac:dyDescent="0.4">
      <c r="A699" s="12">
        <v>41240</v>
      </c>
      <c r="B699" t="s">
        <v>141</v>
      </c>
      <c r="C699" t="s">
        <v>98</v>
      </c>
      <c r="D699" t="s">
        <v>110</v>
      </c>
      <c r="E699" t="s">
        <v>132</v>
      </c>
      <c r="F699" t="s">
        <v>112</v>
      </c>
      <c r="G699" t="s">
        <v>120</v>
      </c>
      <c r="H699" t="s">
        <v>93</v>
      </c>
      <c r="I699" s="15">
        <v>-3332.64</v>
      </c>
    </row>
    <row r="700" spans="1:9" hidden="1" x14ac:dyDescent="0.4">
      <c r="A700" s="12">
        <v>40928</v>
      </c>
      <c r="B700" t="s">
        <v>141</v>
      </c>
      <c r="C700" t="s">
        <v>126</v>
      </c>
      <c r="D700" t="s">
        <v>106</v>
      </c>
      <c r="E700" t="s">
        <v>114</v>
      </c>
      <c r="F700" t="s">
        <v>112</v>
      </c>
      <c r="G700" t="s">
        <v>115</v>
      </c>
      <c r="H700" t="s">
        <v>93</v>
      </c>
      <c r="I700" s="15">
        <v>-2574.12</v>
      </c>
    </row>
    <row r="701" spans="1:9" hidden="1" x14ac:dyDescent="0.4">
      <c r="A701" s="12">
        <v>41199</v>
      </c>
      <c r="B701" t="s">
        <v>141</v>
      </c>
      <c r="C701" t="s">
        <v>124</v>
      </c>
      <c r="D701" t="s">
        <v>106</v>
      </c>
      <c r="E701" t="s">
        <v>114</v>
      </c>
      <c r="F701" t="s">
        <v>104</v>
      </c>
      <c r="G701" t="s">
        <v>137</v>
      </c>
      <c r="H701" t="s">
        <v>93</v>
      </c>
      <c r="I701" s="15">
        <v>-410.03</v>
      </c>
    </row>
    <row r="702" spans="1:9" hidden="1" x14ac:dyDescent="0.4">
      <c r="A702" s="12">
        <v>41163</v>
      </c>
      <c r="B702" t="s">
        <v>141</v>
      </c>
      <c r="C702" t="s">
        <v>124</v>
      </c>
      <c r="D702" t="s">
        <v>97</v>
      </c>
      <c r="E702" t="s">
        <v>140</v>
      </c>
      <c r="F702" t="s">
        <v>112</v>
      </c>
      <c r="G702" t="s">
        <v>120</v>
      </c>
      <c r="H702" t="s">
        <v>93</v>
      </c>
      <c r="I702" s="15">
        <v>-1014.81</v>
      </c>
    </row>
    <row r="703" spans="1:9" hidden="1" x14ac:dyDescent="0.4">
      <c r="A703" s="12">
        <v>41241</v>
      </c>
      <c r="B703" t="s">
        <v>141</v>
      </c>
      <c r="C703" t="s">
        <v>117</v>
      </c>
      <c r="D703" t="s">
        <v>102</v>
      </c>
      <c r="E703" t="s">
        <v>116</v>
      </c>
      <c r="F703" t="s">
        <v>112</v>
      </c>
      <c r="G703" t="s">
        <v>135</v>
      </c>
      <c r="H703">
        <v>27</v>
      </c>
      <c r="I703" s="15">
        <v>16628.84</v>
      </c>
    </row>
    <row r="704" spans="1:9" hidden="1" x14ac:dyDescent="0.4">
      <c r="A704" s="12">
        <v>41318</v>
      </c>
      <c r="B704" t="s">
        <v>141</v>
      </c>
      <c r="C704" t="s">
        <v>98</v>
      </c>
      <c r="D704" t="s">
        <v>106</v>
      </c>
      <c r="E704" t="s">
        <v>105</v>
      </c>
      <c r="F704" t="s">
        <v>100</v>
      </c>
      <c r="G704" t="s">
        <v>135</v>
      </c>
      <c r="H704" t="s">
        <v>93</v>
      </c>
      <c r="I704" s="15">
        <v>-2172.04</v>
      </c>
    </row>
    <row r="705" spans="1:9" hidden="1" x14ac:dyDescent="0.4">
      <c r="A705" s="12">
        <v>41237</v>
      </c>
      <c r="B705" t="s">
        <v>141</v>
      </c>
      <c r="C705" t="s">
        <v>122</v>
      </c>
      <c r="D705" t="s">
        <v>102</v>
      </c>
      <c r="E705" t="s">
        <v>116</v>
      </c>
      <c r="F705" t="s">
        <v>112</v>
      </c>
      <c r="G705" t="s">
        <v>107</v>
      </c>
      <c r="H705" t="s">
        <v>93</v>
      </c>
      <c r="I705" s="15">
        <v>-1693.68</v>
      </c>
    </row>
    <row r="706" spans="1:9" hidden="1" x14ac:dyDescent="0.4">
      <c r="A706" s="12">
        <v>41085</v>
      </c>
      <c r="B706" t="s">
        <v>141</v>
      </c>
      <c r="C706" t="s">
        <v>98</v>
      </c>
      <c r="D706" t="s">
        <v>102</v>
      </c>
      <c r="E706" t="s">
        <v>116</v>
      </c>
      <c r="F706" t="s">
        <v>95</v>
      </c>
      <c r="G706" t="s">
        <v>115</v>
      </c>
      <c r="H706" t="s">
        <v>93</v>
      </c>
      <c r="I706" s="15">
        <v>-6551.86</v>
      </c>
    </row>
    <row r="707" spans="1:9" hidden="1" x14ac:dyDescent="0.4">
      <c r="A707" s="12">
        <v>40966</v>
      </c>
      <c r="B707" t="s">
        <v>141</v>
      </c>
      <c r="C707" t="s">
        <v>122</v>
      </c>
      <c r="D707" t="s">
        <v>106</v>
      </c>
      <c r="E707" t="s">
        <v>105</v>
      </c>
      <c r="F707" t="s">
        <v>108</v>
      </c>
      <c r="G707" t="s">
        <v>130</v>
      </c>
      <c r="H707" t="s">
        <v>93</v>
      </c>
      <c r="I707" s="15">
        <v>-842.53</v>
      </c>
    </row>
    <row r="708" spans="1:9" hidden="1" x14ac:dyDescent="0.4">
      <c r="A708" s="12">
        <v>41607</v>
      </c>
      <c r="B708" t="s">
        <v>141</v>
      </c>
      <c r="C708" t="s">
        <v>122</v>
      </c>
      <c r="D708" t="s">
        <v>110</v>
      </c>
      <c r="E708" t="s">
        <v>132</v>
      </c>
      <c r="F708" t="s">
        <v>95</v>
      </c>
      <c r="G708" t="s">
        <v>135</v>
      </c>
      <c r="H708" t="s">
        <v>93</v>
      </c>
      <c r="I708" s="15">
        <v>-649.22</v>
      </c>
    </row>
    <row r="709" spans="1:9" hidden="1" x14ac:dyDescent="0.4">
      <c r="A709" s="12">
        <v>41433</v>
      </c>
      <c r="B709" t="s">
        <v>141</v>
      </c>
      <c r="C709" t="s">
        <v>117</v>
      </c>
      <c r="D709" t="s">
        <v>97</v>
      </c>
      <c r="E709" t="s">
        <v>133</v>
      </c>
      <c r="F709" t="s">
        <v>108</v>
      </c>
      <c r="G709" t="s">
        <v>94</v>
      </c>
      <c r="H709">
        <v>30</v>
      </c>
      <c r="I709" s="15">
        <v>24848.42</v>
      </c>
    </row>
    <row r="710" spans="1:9" hidden="1" x14ac:dyDescent="0.4">
      <c r="A710" s="12">
        <v>40995</v>
      </c>
      <c r="B710" t="s">
        <v>141</v>
      </c>
      <c r="C710" t="s">
        <v>122</v>
      </c>
      <c r="D710" t="s">
        <v>97</v>
      </c>
      <c r="E710" t="s">
        <v>129</v>
      </c>
      <c r="F710" t="s">
        <v>112</v>
      </c>
      <c r="G710" t="s">
        <v>99</v>
      </c>
      <c r="H710" t="s">
        <v>93</v>
      </c>
      <c r="I710" s="15">
        <v>-729.7</v>
      </c>
    </row>
    <row r="711" spans="1:9" hidden="1" x14ac:dyDescent="0.4">
      <c r="A711" s="12">
        <v>41078</v>
      </c>
      <c r="B711" t="s">
        <v>141</v>
      </c>
      <c r="C711" t="s">
        <v>124</v>
      </c>
      <c r="D711" t="s">
        <v>102</v>
      </c>
      <c r="E711" t="s">
        <v>101</v>
      </c>
      <c r="F711" t="s">
        <v>108</v>
      </c>
      <c r="G711" t="s">
        <v>107</v>
      </c>
      <c r="H711" t="s">
        <v>93</v>
      </c>
      <c r="I711" s="15">
        <v>-243.47</v>
      </c>
    </row>
    <row r="712" spans="1:9" hidden="1" x14ac:dyDescent="0.4">
      <c r="A712" s="12">
        <v>41446</v>
      </c>
      <c r="B712" t="s">
        <v>141</v>
      </c>
      <c r="C712" t="s">
        <v>122</v>
      </c>
      <c r="D712" t="s">
        <v>106</v>
      </c>
      <c r="E712" t="s">
        <v>105</v>
      </c>
      <c r="F712" t="s">
        <v>108</v>
      </c>
      <c r="G712" t="s">
        <v>99</v>
      </c>
      <c r="H712" t="s">
        <v>93</v>
      </c>
      <c r="I712" s="15">
        <v>-560</v>
      </c>
    </row>
    <row r="713" spans="1:9" hidden="1" x14ac:dyDescent="0.4">
      <c r="A713" s="12">
        <v>41412</v>
      </c>
      <c r="B713" t="s">
        <v>141</v>
      </c>
      <c r="C713" t="s">
        <v>103</v>
      </c>
      <c r="D713" t="s">
        <v>97</v>
      </c>
      <c r="E713" t="s">
        <v>133</v>
      </c>
      <c r="F713" t="s">
        <v>113</v>
      </c>
      <c r="G713" t="s">
        <v>115</v>
      </c>
      <c r="H713" t="s">
        <v>93</v>
      </c>
      <c r="I713" s="15">
        <v>-7777.17</v>
      </c>
    </row>
    <row r="714" spans="1:9" hidden="1" x14ac:dyDescent="0.4">
      <c r="A714" s="12">
        <v>41167</v>
      </c>
      <c r="B714" t="s">
        <v>141</v>
      </c>
      <c r="C714" t="s">
        <v>98</v>
      </c>
      <c r="D714" t="s">
        <v>119</v>
      </c>
      <c r="E714" t="s">
        <v>131</v>
      </c>
      <c r="F714" t="s">
        <v>108</v>
      </c>
      <c r="G714" t="s">
        <v>115</v>
      </c>
      <c r="H714" t="s">
        <v>93</v>
      </c>
      <c r="I714" s="15">
        <v>-1994.21</v>
      </c>
    </row>
    <row r="715" spans="1:9" hidden="1" x14ac:dyDescent="0.4">
      <c r="A715" s="12">
        <v>41571</v>
      </c>
      <c r="B715" t="s">
        <v>141</v>
      </c>
      <c r="C715" t="s">
        <v>98</v>
      </c>
      <c r="D715" t="s">
        <v>102</v>
      </c>
      <c r="E715" t="s">
        <v>101</v>
      </c>
      <c r="F715" t="s">
        <v>108</v>
      </c>
      <c r="G715" t="s">
        <v>107</v>
      </c>
      <c r="H715" t="s">
        <v>93</v>
      </c>
      <c r="I715" s="15">
        <v>-8496.98</v>
      </c>
    </row>
    <row r="716" spans="1:9" hidden="1" x14ac:dyDescent="0.4">
      <c r="A716" s="12">
        <v>41563</v>
      </c>
      <c r="B716" t="s">
        <v>141</v>
      </c>
      <c r="C716" t="s">
        <v>103</v>
      </c>
      <c r="D716" t="s">
        <v>102</v>
      </c>
      <c r="E716" t="s">
        <v>139</v>
      </c>
      <c r="F716" t="s">
        <v>108</v>
      </c>
      <c r="G716" t="s">
        <v>137</v>
      </c>
      <c r="H716" t="s">
        <v>93</v>
      </c>
      <c r="I716" s="15">
        <v>-5194.58</v>
      </c>
    </row>
    <row r="717" spans="1:9" hidden="1" x14ac:dyDescent="0.4">
      <c r="A717" s="12">
        <v>41516</v>
      </c>
      <c r="B717" t="s">
        <v>141</v>
      </c>
      <c r="C717" t="s">
        <v>126</v>
      </c>
      <c r="D717" t="s">
        <v>119</v>
      </c>
      <c r="E717" t="s">
        <v>127</v>
      </c>
      <c r="F717" t="s">
        <v>112</v>
      </c>
      <c r="G717" t="s">
        <v>94</v>
      </c>
      <c r="H717" t="s">
        <v>93</v>
      </c>
      <c r="I717" s="15">
        <v>-3504.83</v>
      </c>
    </row>
    <row r="718" spans="1:9" hidden="1" x14ac:dyDescent="0.4">
      <c r="A718" s="12">
        <v>41562</v>
      </c>
      <c r="B718" t="s">
        <v>141</v>
      </c>
      <c r="C718" t="s">
        <v>117</v>
      </c>
      <c r="D718" t="s">
        <v>106</v>
      </c>
      <c r="E718" t="s">
        <v>105</v>
      </c>
      <c r="F718" t="s">
        <v>95</v>
      </c>
      <c r="G718" t="s">
        <v>111</v>
      </c>
      <c r="H718">
        <v>10</v>
      </c>
      <c r="I718" s="15">
        <v>12098.67</v>
      </c>
    </row>
    <row r="719" spans="1:9" hidden="1" x14ac:dyDescent="0.4">
      <c r="A719" s="12">
        <v>41178</v>
      </c>
      <c r="B719" t="s">
        <v>141</v>
      </c>
      <c r="C719" t="s">
        <v>122</v>
      </c>
      <c r="D719" t="s">
        <v>119</v>
      </c>
      <c r="E719" t="s">
        <v>123</v>
      </c>
      <c r="F719" t="s">
        <v>104</v>
      </c>
      <c r="G719" t="s">
        <v>120</v>
      </c>
      <c r="H719" t="s">
        <v>93</v>
      </c>
      <c r="I719" s="15">
        <v>-938.93</v>
      </c>
    </row>
    <row r="720" spans="1:9" hidden="1" x14ac:dyDescent="0.4">
      <c r="A720" s="12">
        <v>41022</v>
      </c>
      <c r="B720" t="s">
        <v>141</v>
      </c>
      <c r="C720" t="s">
        <v>98</v>
      </c>
      <c r="D720" t="s">
        <v>97</v>
      </c>
      <c r="E720" t="s">
        <v>129</v>
      </c>
      <c r="F720" t="s">
        <v>100</v>
      </c>
      <c r="G720" t="s">
        <v>99</v>
      </c>
      <c r="H720" t="s">
        <v>93</v>
      </c>
      <c r="I720" s="15">
        <v>-3041.59</v>
      </c>
    </row>
    <row r="721" spans="1:9" hidden="1" x14ac:dyDescent="0.4">
      <c r="A721" s="12">
        <v>41000</v>
      </c>
      <c r="B721" t="s">
        <v>141</v>
      </c>
      <c r="C721" t="s">
        <v>117</v>
      </c>
      <c r="D721" t="s">
        <v>106</v>
      </c>
      <c r="E721" t="s">
        <v>105</v>
      </c>
      <c r="F721" t="s">
        <v>100</v>
      </c>
      <c r="G721" t="s">
        <v>130</v>
      </c>
      <c r="H721">
        <v>7</v>
      </c>
      <c r="I721" s="15">
        <v>6075.28</v>
      </c>
    </row>
    <row r="722" spans="1:9" hidden="1" x14ac:dyDescent="0.4">
      <c r="A722" s="12">
        <v>41018</v>
      </c>
      <c r="B722" t="s">
        <v>141</v>
      </c>
      <c r="C722" t="s">
        <v>124</v>
      </c>
      <c r="D722" t="s">
        <v>119</v>
      </c>
      <c r="E722" t="s">
        <v>123</v>
      </c>
      <c r="F722" t="s">
        <v>112</v>
      </c>
      <c r="G722" t="s">
        <v>130</v>
      </c>
      <c r="H722" t="s">
        <v>93</v>
      </c>
      <c r="I722" s="15">
        <v>-312.25</v>
      </c>
    </row>
    <row r="723" spans="1:9" hidden="1" x14ac:dyDescent="0.4">
      <c r="A723" s="12">
        <v>41328</v>
      </c>
      <c r="B723" t="s">
        <v>141</v>
      </c>
      <c r="C723" t="s">
        <v>98</v>
      </c>
      <c r="D723" t="s">
        <v>119</v>
      </c>
      <c r="E723" t="s">
        <v>118</v>
      </c>
      <c r="F723" t="s">
        <v>100</v>
      </c>
      <c r="G723" t="s">
        <v>115</v>
      </c>
      <c r="H723" t="s">
        <v>93</v>
      </c>
      <c r="I723" s="15">
        <v>-3074.2</v>
      </c>
    </row>
    <row r="724" spans="1:9" hidden="1" x14ac:dyDescent="0.4">
      <c r="A724" s="12">
        <v>40946</v>
      </c>
      <c r="B724" t="s">
        <v>141</v>
      </c>
      <c r="C724" t="s">
        <v>117</v>
      </c>
      <c r="D724" t="s">
        <v>102</v>
      </c>
      <c r="E724" t="s">
        <v>116</v>
      </c>
      <c r="F724" t="s">
        <v>113</v>
      </c>
      <c r="G724" t="s">
        <v>115</v>
      </c>
      <c r="H724">
        <v>63</v>
      </c>
      <c r="I724" s="15">
        <v>46016.53</v>
      </c>
    </row>
    <row r="725" spans="1:9" hidden="1" x14ac:dyDescent="0.4">
      <c r="A725" s="12">
        <v>40953</v>
      </c>
      <c r="B725" t="s">
        <v>141</v>
      </c>
      <c r="C725" t="s">
        <v>117</v>
      </c>
      <c r="D725" t="s">
        <v>97</v>
      </c>
      <c r="E725" t="s">
        <v>140</v>
      </c>
      <c r="F725" t="s">
        <v>113</v>
      </c>
      <c r="G725" t="s">
        <v>130</v>
      </c>
      <c r="H725">
        <v>32</v>
      </c>
      <c r="I725" s="15">
        <v>29829.200000000001</v>
      </c>
    </row>
    <row r="726" spans="1:9" hidden="1" x14ac:dyDescent="0.4">
      <c r="A726" s="12">
        <v>41317</v>
      </c>
      <c r="B726" t="s">
        <v>141</v>
      </c>
      <c r="C726" t="s">
        <v>124</v>
      </c>
      <c r="D726" t="s">
        <v>106</v>
      </c>
      <c r="E726" t="s">
        <v>105</v>
      </c>
      <c r="F726" t="s">
        <v>112</v>
      </c>
      <c r="G726" t="s">
        <v>94</v>
      </c>
      <c r="H726" t="s">
        <v>93</v>
      </c>
      <c r="I726" s="15">
        <v>-390.99</v>
      </c>
    </row>
    <row r="727" spans="1:9" hidden="1" x14ac:dyDescent="0.4">
      <c r="A727" s="12">
        <v>41587</v>
      </c>
      <c r="B727" t="s">
        <v>141</v>
      </c>
      <c r="C727" t="s">
        <v>117</v>
      </c>
      <c r="D727" t="s">
        <v>110</v>
      </c>
      <c r="E727" t="s">
        <v>132</v>
      </c>
      <c r="F727" t="s">
        <v>100</v>
      </c>
      <c r="G727" t="s">
        <v>137</v>
      </c>
      <c r="H727">
        <v>15</v>
      </c>
      <c r="I727" s="15">
        <v>8833.94</v>
      </c>
    </row>
    <row r="728" spans="1:9" hidden="1" x14ac:dyDescent="0.4">
      <c r="A728" s="12">
        <v>41543</v>
      </c>
      <c r="B728" t="s">
        <v>141</v>
      </c>
      <c r="C728" t="s">
        <v>117</v>
      </c>
      <c r="D728" t="s">
        <v>102</v>
      </c>
      <c r="E728" t="s">
        <v>136</v>
      </c>
      <c r="F728" t="s">
        <v>95</v>
      </c>
      <c r="G728" t="s">
        <v>130</v>
      </c>
      <c r="H728">
        <v>25</v>
      </c>
      <c r="I728" s="15">
        <v>21568.53</v>
      </c>
    </row>
    <row r="729" spans="1:9" hidden="1" x14ac:dyDescent="0.4">
      <c r="A729" s="12">
        <v>41234</v>
      </c>
      <c r="B729" t="s">
        <v>141</v>
      </c>
      <c r="C729" t="s">
        <v>103</v>
      </c>
      <c r="D729" t="s">
        <v>110</v>
      </c>
      <c r="E729" t="s">
        <v>121</v>
      </c>
      <c r="F729" t="s">
        <v>113</v>
      </c>
      <c r="G729" t="s">
        <v>111</v>
      </c>
      <c r="H729" t="s">
        <v>93</v>
      </c>
      <c r="I729" s="15">
        <v>-20295.599999999999</v>
      </c>
    </row>
    <row r="730" spans="1:9" hidden="1" x14ac:dyDescent="0.4">
      <c r="A730" s="12">
        <v>40937</v>
      </c>
      <c r="B730" t="s">
        <v>141</v>
      </c>
      <c r="C730" t="s">
        <v>103</v>
      </c>
      <c r="D730" t="s">
        <v>119</v>
      </c>
      <c r="E730" t="s">
        <v>118</v>
      </c>
      <c r="F730" t="s">
        <v>113</v>
      </c>
      <c r="G730" t="s">
        <v>130</v>
      </c>
      <c r="H730" t="s">
        <v>93</v>
      </c>
      <c r="I730" s="15">
        <v>-2828.24</v>
      </c>
    </row>
    <row r="731" spans="1:9" hidden="1" x14ac:dyDescent="0.4">
      <c r="A731" s="12">
        <v>40960</v>
      </c>
      <c r="B731" t="s">
        <v>141</v>
      </c>
      <c r="C731" t="s">
        <v>126</v>
      </c>
      <c r="D731" t="s">
        <v>110</v>
      </c>
      <c r="E731" t="s">
        <v>128</v>
      </c>
      <c r="F731" t="s">
        <v>113</v>
      </c>
      <c r="G731" t="s">
        <v>137</v>
      </c>
      <c r="H731" t="s">
        <v>93</v>
      </c>
      <c r="I731" s="15">
        <v>-3354.92</v>
      </c>
    </row>
    <row r="732" spans="1:9" hidden="1" x14ac:dyDescent="0.4">
      <c r="A732" s="12">
        <v>41615</v>
      </c>
      <c r="B732" t="s">
        <v>141</v>
      </c>
      <c r="C732" t="s">
        <v>103</v>
      </c>
      <c r="D732" t="s">
        <v>119</v>
      </c>
      <c r="E732" t="s">
        <v>123</v>
      </c>
      <c r="F732" t="s">
        <v>113</v>
      </c>
      <c r="G732" t="s">
        <v>111</v>
      </c>
      <c r="H732" t="s">
        <v>93</v>
      </c>
      <c r="I732" s="15">
        <v>-3340.11</v>
      </c>
    </row>
    <row r="733" spans="1:9" hidden="1" x14ac:dyDescent="0.4">
      <c r="A733" s="12">
        <v>40927</v>
      </c>
      <c r="B733" t="s">
        <v>141</v>
      </c>
      <c r="C733" t="s">
        <v>103</v>
      </c>
      <c r="D733" t="s">
        <v>119</v>
      </c>
      <c r="E733" t="s">
        <v>127</v>
      </c>
      <c r="F733" t="s">
        <v>108</v>
      </c>
      <c r="G733" t="s">
        <v>99</v>
      </c>
      <c r="H733" t="s">
        <v>93</v>
      </c>
      <c r="I733" s="15">
        <v>-3281.96</v>
      </c>
    </row>
    <row r="734" spans="1:9" hidden="1" x14ac:dyDescent="0.4">
      <c r="A734" s="12">
        <v>41409</v>
      </c>
      <c r="B734" t="s">
        <v>141</v>
      </c>
      <c r="C734" t="s">
        <v>126</v>
      </c>
      <c r="D734" t="s">
        <v>119</v>
      </c>
      <c r="E734" t="s">
        <v>118</v>
      </c>
      <c r="F734" t="s">
        <v>95</v>
      </c>
      <c r="G734" t="s">
        <v>137</v>
      </c>
      <c r="H734" t="s">
        <v>93</v>
      </c>
      <c r="I734" s="15">
        <v>-2543.12</v>
      </c>
    </row>
    <row r="735" spans="1:9" hidden="1" x14ac:dyDescent="0.4">
      <c r="A735" s="12">
        <v>40948</v>
      </c>
      <c r="B735" t="s">
        <v>141</v>
      </c>
      <c r="C735" t="s">
        <v>124</v>
      </c>
      <c r="D735" t="s">
        <v>110</v>
      </c>
      <c r="E735" t="s">
        <v>132</v>
      </c>
      <c r="F735" t="s">
        <v>112</v>
      </c>
      <c r="G735" t="s">
        <v>115</v>
      </c>
      <c r="H735" t="s">
        <v>93</v>
      </c>
      <c r="I735" s="15">
        <v>-274.22000000000003</v>
      </c>
    </row>
    <row r="736" spans="1:9" hidden="1" x14ac:dyDescent="0.4">
      <c r="A736" s="12">
        <v>40945</v>
      </c>
      <c r="B736" t="s">
        <v>141</v>
      </c>
      <c r="C736" t="s">
        <v>98</v>
      </c>
      <c r="D736" t="s">
        <v>110</v>
      </c>
      <c r="E736" t="s">
        <v>109</v>
      </c>
      <c r="F736" t="s">
        <v>100</v>
      </c>
      <c r="G736" t="s">
        <v>137</v>
      </c>
      <c r="H736" t="s">
        <v>93</v>
      </c>
      <c r="I736" s="15">
        <v>-4568.04</v>
      </c>
    </row>
    <row r="737" spans="1:9" hidden="1" x14ac:dyDescent="0.4">
      <c r="A737" s="12">
        <v>41409</v>
      </c>
      <c r="B737" t="s">
        <v>141</v>
      </c>
      <c r="C737" t="s">
        <v>117</v>
      </c>
      <c r="D737" t="s">
        <v>102</v>
      </c>
      <c r="E737" t="s">
        <v>136</v>
      </c>
      <c r="F737" t="s">
        <v>113</v>
      </c>
      <c r="G737" t="s">
        <v>115</v>
      </c>
      <c r="H737">
        <v>27</v>
      </c>
      <c r="I737" s="15">
        <v>19610.29</v>
      </c>
    </row>
    <row r="738" spans="1:9" hidden="1" x14ac:dyDescent="0.4">
      <c r="A738" s="12">
        <v>41210</v>
      </c>
      <c r="B738" t="s">
        <v>141</v>
      </c>
      <c r="C738" t="s">
        <v>117</v>
      </c>
      <c r="D738" t="s">
        <v>119</v>
      </c>
      <c r="E738" t="s">
        <v>123</v>
      </c>
      <c r="F738" t="s">
        <v>113</v>
      </c>
      <c r="G738" t="s">
        <v>130</v>
      </c>
      <c r="H738">
        <v>12</v>
      </c>
      <c r="I738" s="15">
        <v>11045.45</v>
      </c>
    </row>
    <row r="739" spans="1:9" x14ac:dyDescent="0.4">
      <c r="A739" s="12">
        <v>41002</v>
      </c>
      <c r="B739" t="s">
        <v>141</v>
      </c>
      <c r="C739" t="s">
        <v>117</v>
      </c>
      <c r="D739" t="s">
        <v>110</v>
      </c>
      <c r="E739" t="s">
        <v>121</v>
      </c>
      <c r="F739" t="s">
        <v>113</v>
      </c>
      <c r="G739" t="s">
        <v>130</v>
      </c>
      <c r="H739">
        <v>36</v>
      </c>
      <c r="I739" s="15">
        <v>33557.85</v>
      </c>
    </row>
    <row r="740" spans="1:9" hidden="1" x14ac:dyDescent="0.4">
      <c r="A740" s="12">
        <v>41544</v>
      </c>
      <c r="B740" t="s">
        <v>141</v>
      </c>
      <c r="C740" t="s">
        <v>126</v>
      </c>
      <c r="D740" t="s">
        <v>106</v>
      </c>
      <c r="E740" t="s">
        <v>134</v>
      </c>
      <c r="F740" t="s">
        <v>100</v>
      </c>
      <c r="G740" t="s">
        <v>120</v>
      </c>
      <c r="H740" t="s">
        <v>93</v>
      </c>
      <c r="I740" s="15">
        <v>-2490.71</v>
      </c>
    </row>
    <row r="741" spans="1:9" hidden="1" x14ac:dyDescent="0.4">
      <c r="A741" s="12">
        <v>41026</v>
      </c>
      <c r="B741" t="s">
        <v>141</v>
      </c>
      <c r="C741" t="s">
        <v>117</v>
      </c>
      <c r="D741" t="s">
        <v>102</v>
      </c>
      <c r="E741" t="s">
        <v>136</v>
      </c>
      <c r="F741" t="s">
        <v>104</v>
      </c>
      <c r="G741" t="s">
        <v>99</v>
      </c>
      <c r="H741">
        <v>43</v>
      </c>
      <c r="I741" s="15">
        <v>23910.46</v>
      </c>
    </row>
    <row r="742" spans="1:9" hidden="1" x14ac:dyDescent="0.4">
      <c r="A742" s="12">
        <v>41554</v>
      </c>
      <c r="B742" t="s">
        <v>141</v>
      </c>
      <c r="C742" t="s">
        <v>124</v>
      </c>
      <c r="D742" t="s">
        <v>110</v>
      </c>
      <c r="E742" t="s">
        <v>128</v>
      </c>
      <c r="F742" t="s">
        <v>113</v>
      </c>
      <c r="G742" t="s">
        <v>107</v>
      </c>
      <c r="H742" t="s">
        <v>93</v>
      </c>
      <c r="I742" s="15">
        <v>-401.34</v>
      </c>
    </row>
    <row r="743" spans="1:9" hidden="1" x14ac:dyDescent="0.4">
      <c r="A743" s="12">
        <v>41101</v>
      </c>
      <c r="B743" t="s">
        <v>141</v>
      </c>
      <c r="C743" t="s">
        <v>126</v>
      </c>
      <c r="D743" t="s">
        <v>110</v>
      </c>
      <c r="E743" t="s">
        <v>128</v>
      </c>
      <c r="F743" t="s">
        <v>108</v>
      </c>
      <c r="G743" t="s">
        <v>120</v>
      </c>
      <c r="H743" t="s">
        <v>93</v>
      </c>
      <c r="I743" s="15">
        <v>-5141.13</v>
      </c>
    </row>
    <row r="744" spans="1:9" hidden="1" x14ac:dyDescent="0.4">
      <c r="A744" s="12">
        <v>41304</v>
      </c>
      <c r="B744" t="s">
        <v>141</v>
      </c>
      <c r="C744" t="s">
        <v>98</v>
      </c>
      <c r="D744" t="s">
        <v>119</v>
      </c>
      <c r="E744" t="s">
        <v>118</v>
      </c>
      <c r="F744" t="s">
        <v>112</v>
      </c>
      <c r="G744" t="s">
        <v>99</v>
      </c>
      <c r="H744" t="s">
        <v>93</v>
      </c>
      <c r="I744" s="15">
        <v>-5458.39</v>
      </c>
    </row>
    <row r="745" spans="1:9" hidden="1" x14ac:dyDescent="0.4">
      <c r="A745" s="12">
        <v>41167</v>
      </c>
      <c r="B745" t="s">
        <v>141</v>
      </c>
      <c r="C745" t="s">
        <v>126</v>
      </c>
      <c r="D745" t="s">
        <v>110</v>
      </c>
      <c r="E745" t="s">
        <v>132</v>
      </c>
      <c r="F745" t="s">
        <v>113</v>
      </c>
      <c r="G745" t="s">
        <v>120</v>
      </c>
      <c r="H745" t="s">
        <v>93</v>
      </c>
      <c r="I745" s="15">
        <v>-1737.22</v>
      </c>
    </row>
    <row r="746" spans="1:9" hidden="1" x14ac:dyDescent="0.4">
      <c r="A746" s="12">
        <v>41030</v>
      </c>
      <c r="B746" t="s">
        <v>141</v>
      </c>
      <c r="C746" t="s">
        <v>117</v>
      </c>
      <c r="D746" t="s">
        <v>97</v>
      </c>
      <c r="E746" t="s">
        <v>129</v>
      </c>
      <c r="F746" t="s">
        <v>95</v>
      </c>
      <c r="G746" t="s">
        <v>137</v>
      </c>
      <c r="H746">
        <v>22</v>
      </c>
      <c r="I746" s="15">
        <v>12712.72</v>
      </c>
    </row>
    <row r="747" spans="1:9" hidden="1" x14ac:dyDescent="0.4">
      <c r="A747" s="12">
        <v>40964</v>
      </c>
      <c r="B747" t="s">
        <v>141</v>
      </c>
      <c r="C747" t="s">
        <v>126</v>
      </c>
      <c r="D747" t="s">
        <v>97</v>
      </c>
      <c r="E747" t="s">
        <v>129</v>
      </c>
      <c r="F747" t="s">
        <v>112</v>
      </c>
      <c r="G747" t="s">
        <v>111</v>
      </c>
      <c r="H747" t="s">
        <v>93</v>
      </c>
      <c r="I747" s="15">
        <v>-3136.28</v>
      </c>
    </row>
    <row r="748" spans="1:9" hidden="1" x14ac:dyDescent="0.4">
      <c r="A748" s="12">
        <v>41620</v>
      </c>
      <c r="B748" t="s">
        <v>141</v>
      </c>
      <c r="C748" t="s">
        <v>124</v>
      </c>
      <c r="D748" t="s">
        <v>97</v>
      </c>
      <c r="E748" t="s">
        <v>133</v>
      </c>
      <c r="F748" t="s">
        <v>104</v>
      </c>
      <c r="G748" t="s">
        <v>120</v>
      </c>
      <c r="H748" t="s">
        <v>93</v>
      </c>
      <c r="I748" s="15">
        <v>-681.52</v>
      </c>
    </row>
    <row r="749" spans="1:9" hidden="1" x14ac:dyDescent="0.4">
      <c r="A749" s="12">
        <v>41562</v>
      </c>
      <c r="B749" t="s">
        <v>141</v>
      </c>
      <c r="C749" t="s">
        <v>117</v>
      </c>
      <c r="D749" t="s">
        <v>102</v>
      </c>
      <c r="E749" t="s">
        <v>139</v>
      </c>
      <c r="F749" t="s">
        <v>108</v>
      </c>
      <c r="G749" t="s">
        <v>135</v>
      </c>
      <c r="H749">
        <v>20</v>
      </c>
      <c r="I749" s="15">
        <v>12569.29</v>
      </c>
    </row>
    <row r="750" spans="1:9" hidden="1" x14ac:dyDescent="0.4">
      <c r="A750" s="12">
        <v>41493</v>
      </c>
      <c r="B750" t="s">
        <v>141</v>
      </c>
      <c r="C750" t="s">
        <v>98</v>
      </c>
      <c r="D750" t="s">
        <v>97</v>
      </c>
      <c r="E750" t="s">
        <v>129</v>
      </c>
      <c r="F750" t="s">
        <v>112</v>
      </c>
      <c r="G750" t="s">
        <v>130</v>
      </c>
      <c r="H750" t="s">
        <v>93</v>
      </c>
      <c r="I750" s="15">
        <v>-3773.45</v>
      </c>
    </row>
    <row r="751" spans="1:9" hidden="1" x14ac:dyDescent="0.4">
      <c r="A751" s="12">
        <v>41382</v>
      </c>
      <c r="B751" t="s">
        <v>141</v>
      </c>
      <c r="C751" t="s">
        <v>122</v>
      </c>
      <c r="D751" t="s">
        <v>106</v>
      </c>
      <c r="E751" t="s">
        <v>138</v>
      </c>
      <c r="F751" t="s">
        <v>95</v>
      </c>
      <c r="G751" t="s">
        <v>137</v>
      </c>
      <c r="H751" t="s">
        <v>93</v>
      </c>
      <c r="I751" s="15">
        <v>-1406.96</v>
      </c>
    </row>
    <row r="752" spans="1:9" hidden="1" x14ac:dyDescent="0.4">
      <c r="A752" s="12">
        <v>40931</v>
      </c>
      <c r="B752" t="s">
        <v>141</v>
      </c>
      <c r="C752" t="s">
        <v>117</v>
      </c>
      <c r="D752" t="s">
        <v>97</v>
      </c>
      <c r="E752" t="s">
        <v>133</v>
      </c>
      <c r="F752" t="s">
        <v>113</v>
      </c>
      <c r="G752" t="s">
        <v>137</v>
      </c>
      <c r="H752">
        <v>48</v>
      </c>
      <c r="I752" s="15">
        <v>30327</v>
      </c>
    </row>
    <row r="753" spans="1:9" hidden="1" x14ac:dyDescent="0.4">
      <c r="A753" s="12">
        <v>41121</v>
      </c>
      <c r="B753" t="s">
        <v>141</v>
      </c>
      <c r="C753" t="s">
        <v>98</v>
      </c>
      <c r="D753" t="s">
        <v>119</v>
      </c>
      <c r="E753" t="s">
        <v>127</v>
      </c>
      <c r="F753" t="s">
        <v>104</v>
      </c>
      <c r="G753" t="s">
        <v>115</v>
      </c>
      <c r="H753" t="s">
        <v>93</v>
      </c>
      <c r="I753" s="15">
        <v>-5845.96</v>
      </c>
    </row>
    <row r="754" spans="1:9" hidden="1" x14ac:dyDescent="0.4">
      <c r="A754" s="12">
        <v>41083</v>
      </c>
      <c r="B754" t="s">
        <v>141</v>
      </c>
      <c r="C754" t="s">
        <v>124</v>
      </c>
      <c r="D754" t="s">
        <v>119</v>
      </c>
      <c r="E754" t="s">
        <v>131</v>
      </c>
      <c r="F754" t="s">
        <v>108</v>
      </c>
      <c r="G754" t="s">
        <v>137</v>
      </c>
      <c r="H754" t="s">
        <v>93</v>
      </c>
      <c r="I754" s="15">
        <v>-220.67</v>
      </c>
    </row>
    <row r="755" spans="1:9" hidden="1" x14ac:dyDescent="0.4">
      <c r="A755" s="12">
        <v>41403</v>
      </c>
      <c r="B755" t="s">
        <v>141</v>
      </c>
      <c r="C755" t="s">
        <v>122</v>
      </c>
      <c r="D755" t="s">
        <v>119</v>
      </c>
      <c r="E755" t="s">
        <v>123</v>
      </c>
      <c r="F755" t="s">
        <v>108</v>
      </c>
      <c r="G755" t="s">
        <v>137</v>
      </c>
      <c r="H755" t="s">
        <v>93</v>
      </c>
      <c r="I755" s="15">
        <v>-743.9</v>
      </c>
    </row>
    <row r="756" spans="1:9" hidden="1" x14ac:dyDescent="0.4">
      <c r="A756" s="12">
        <v>41215</v>
      </c>
      <c r="B756" t="s">
        <v>141</v>
      </c>
      <c r="C756" t="s">
        <v>117</v>
      </c>
      <c r="D756" t="s">
        <v>97</v>
      </c>
      <c r="E756" t="s">
        <v>129</v>
      </c>
      <c r="F756" t="s">
        <v>104</v>
      </c>
      <c r="G756" t="s">
        <v>137</v>
      </c>
      <c r="H756">
        <v>12</v>
      </c>
      <c r="I756" s="15">
        <v>6724.09</v>
      </c>
    </row>
    <row r="757" spans="1:9" hidden="1" x14ac:dyDescent="0.4">
      <c r="A757" s="12">
        <v>40944</v>
      </c>
      <c r="B757" t="s">
        <v>141</v>
      </c>
      <c r="C757" t="s">
        <v>103</v>
      </c>
      <c r="D757" t="s">
        <v>106</v>
      </c>
      <c r="E757" t="s">
        <v>138</v>
      </c>
      <c r="F757" t="s">
        <v>113</v>
      </c>
      <c r="G757" t="s">
        <v>94</v>
      </c>
      <c r="H757" t="s">
        <v>93</v>
      </c>
      <c r="I757" s="15">
        <v>-6646.75</v>
      </c>
    </row>
    <row r="758" spans="1:9" hidden="1" x14ac:dyDescent="0.4">
      <c r="A758" s="12">
        <v>41100</v>
      </c>
      <c r="B758" t="s">
        <v>141</v>
      </c>
      <c r="C758" t="s">
        <v>126</v>
      </c>
      <c r="D758" t="s">
        <v>106</v>
      </c>
      <c r="E758" t="s">
        <v>105</v>
      </c>
      <c r="F758" t="s">
        <v>104</v>
      </c>
      <c r="G758" t="s">
        <v>111</v>
      </c>
      <c r="H758" t="s">
        <v>93</v>
      </c>
      <c r="I758" s="15">
        <v>-2815.69</v>
      </c>
    </row>
    <row r="759" spans="1:9" hidden="1" x14ac:dyDescent="0.4">
      <c r="A759" s="12">
        <v>40968</v>
      </c>
      <c r="B759" t="s">
        <v>141</v>
      </c>
      <c r="C759" t="s">
        <v>124</v>
      </c>
      <c r="D759" t="s">
        <v>102</v>
      </c>
      <c r="E759" t="s">
        <v>101</v>
      </c>
      <c r="F759" t="s">
        <v>112</v>
      </c>
      <c r="G759" t="s">
        <v>130</v>
      </c>
      <c r="H759" t="s">
        <v>93</v>
      </c>
      <c r="I759" s="15">
        <v>-404.11</v>
      </c>
    </row>
    <row r="760" spans="1:9" hidden="1" x14ac:dyDescent="0.4">
      <c r="A760" s="12">
        <v>40961</v>
      </c>
      <c r="B760" t="s">
        <v>141</v>
      </c>
      <c r="C760" t="s">
        <v>98</v>
      </c>
      <c r="D760" t="s">
        <v>110</v>
      </c>
      <c r="E760" t="s">
        <v>132</v>
      </c>
      <c r="F760" t="s">
        <v>113</v>
      </c>
      <c r="G760" t="s">
        <v>130</v>
      </c>
      <c r="H760" t="s">
        <v>93</v>
      </c>
      <c r="I760" s="15">
        <v>-3017.5</v>
      </c>
    </row>
    <row r="761" spans="1:9" hidden="1" x14ac:dyDescent="0.4">
      <c r="A761" s="12">
        <v>41581</v>
      </c>
      <c r="B761" t="s">
        <v>141</v>
      </c>
      <c r="C761" t="s">
        <v>117</v>
      </c>
      <c r="D761" t="s">
        <v>119</v>
      </c>
      <c r="E761" t="s">
        <v>123</v>
      </c>
      <c r="F761" t="s">
        <v>112</v>
      </c>
      <c r="G761" t="s">
        <v>135</v>
      </c>
      <c r="H761">
        <v>15</v>
      </c>
      <c r="I761" s="15">
        <v>9329.5300000000007</v>
      </c>
    </row>
    <row r="762" spans="1:9" hidden="1" x14ac:dyDescent="0.4">
      <c r="A762" s="12">
        <v>41637</v>
      </c>
      <c r="B762" t="s">
        <v>141</v>
      </c>
      <c r="C762" t="s">
        <v>124</v>
      </c>
      <c r="D762" t="s">
        <v>97</v>
      </c>
      <c r="E762" t="s">
        <v>96</v>
      </c>
      <c r="F762" t="s">
        <v>112</v>
      </c>
      <c r="G762" t="s">
        <v>120</v>
      </c>
      <c r="H762" t="s">
        <v>93</v>
      </c>
      <c r="I762" s="15">
        <v>-434.83</v>
      </c>
    </row>
    <row r="763" spans="1:9" hidden="1" x14ac:dyDescent="0.4">
      <c r="A763" s="12">
        <v>41313</v>
      </c>
      <c r="B763" t="s">
        <v>141</v>
      </c>
      <c r="C763" t="s">
        <v>103</v>
      </c>
      <c r="D763" t="s">
        <v>110</v>
      </c>
      <c r="E763" t="s">
        <v>121</v>
      </c>
      <c r="F763" t="s">
        <v>104</v>
      </c>
      <c r="G763" t="s">
        <v>107</v>
      </c>
      <c r="H763" t="s">
        <v>93</v>
      </c>
      <c r="I763" s="15">
        <v>-14543.03</v>
      </c>
    </row>
    <row r="764" spans="1:9" hidden="1" x14ac:dyDescent="0.4">
      <c r="A764" s="12">
        <v>41334</v>
      </c>
      <c r="B764" t="s">
        <v>141</v>
      </c>
      <c r="C764" t="s">
        <v>126</v>
      </c>
      <c r="D764" t="s">
        <v>119</v>
      </c>
      <c r="E764" t="s">
        <v>118</v>
      </c>
      <c r="F764" t="s">
        <v>100</v>
      </c>
      <c r="G764" t="s">
        <v>107</v>
      </c>
      <c r="H764" t="s">
        <v>93</v>
      </c>
      <c r="I764" s="15">
        <v>-2998.6</v>
      </c>
    </row>
    <row r="765" spans="1:9" hidden="1" x14ac:dyDescent="0.4">
      <c r="A765" s="12">
        <v>41405</v>
      </c>
      <c r="B765" t="s">
        <v>141</v>
      </c>
      <c r="C765" t="s">
        <v>124</v>
      </c>
      <c r="D765" t="s">
        <v>119</v>
      </c>
      <c r="E765" t="s">
        <v>118</v>
      </c>
      <c r="F765" t="s">
        <v>113</v>
      </c>
      <c r="G765" t="s">
        <v>94</v>
      </c>
      <c r="H765" t="s">
        <v>93</v>
      </c>
      <c r="I765" s="15">
        <v>-386.39</v>
      </c>
    </row>
    <row r="766" spans="1:9" hidden="1" x14ac:dyDescent="0.4">
      <c r="A766" s="12">
        <v>41040</v>
      </c>
      <c r="B766" t="s">
        <v>141</v>
      </c>
      <c r="C766" t="s">
        <v>122</v>
      </c>
      <c r="D766" t="s">
        <v>102</v>
      </c>
      <c r="E766" t="s">
        <v>116</v>
      </c>
      <c r="F766" t="s">
        <v>112</v>
      </c>
      <c r="G766" t="s">
        <v>137</v>
      </c>
      <c r="H766" t="s">
        <v>93</v>
      </c>
      <c r="I766" s="15">
        <v>-2988.9</v>
      </c>
    </row>
    <row r="767" spans="1:9" hidden="1" x14ac:dyDescent="0.4">
      <c r="A767" s="12">
        <v>40916</v>
      </c>
      <c r="B767" t="s">
        <v>141</v>
      </c>
      <c r="C767" t="s">
        <v>126</v>
      </c>
      <c r="D767" t="s">
        <v>102</v>
      </c>
      <c r="E767" t="s">
        <v>101</v>
      </c>
      <c r="F767" t="s">
        <v>100</v>
      </c>
      <c r="G767" t="s">
        <v>130</v>
      </c>
      <c r="H767" t="s">
        <v>93</v>
      </c>
      <c r="I767" s="15">
        <v>-2300.59</v>
      </c>
    </row>
    <row r="768" spans="1:9" hidden="1" x14ac:dyDescent="0.4">
      <c r="A768" s="12">
        <v>41358</v>
      </c>
      <c r="B768" t="s">
        <v>141</v>
      </c>
      <c r="C768" t="s">
        <v>124</v>
      </c>
      <c r="D768" t="s">
        <v>97</v>
      </c>
      <c r="E768" t="s">
        <v>129</v>
      </c>
      <c r="F768" t="s">
        <v>108</v>
      </c>
      <c r="G768" t="s">
        <v>107</v>
      </c>
      <c r="H768" t="s">
        <v>93</v>
      </c>
      <c r="I768" s="15">
        <v>-400.87</v>
      </c>
    </row>
    <row r="769" spans="1:9" hidden="1" x14ac:dyDescent="0.4">
      <c r="A769" s="12">
        <v>41073</v>
      </c>
      <c r="B769" t="s">
        <v>141</v>
      </c>
      <c r="C769" t="s">
        <v>98</v>
      </c>
      <c r="D769" t="s">
        <v>119</v>
      </c>
      <c r="E769" t="s">
        <v>123</v>
      </c>
      <c r="F769" t="s">
        <v>108</v>
      </c>
      <c r="G769" t="s">
        <v>99</v>
      </c>
      <c r="H769" t="s">
        <v>93</v>
      </c>
      <c r="I769" s="15">
        <v>-4147.1400000000003</v>
      </c>
    </row>
    <row r="770" spans="1:9" hidden="1" x14ac:dyDescent="0.4">
      <c r="A770" s="12">
        <v>41305</v>
      </c>
      <c r="B770" t="s">
        <v>141</v>
      </c>
      <c r="C770" t="s">
        <v>122</v>
      </c>
      <c r="D770" t="s">
        <v>110</v>
      </c>
      <c r="E770" t="s">
        <v>128</v>
      </c>
      <c r="F770" t="s">
        <v>100</v>
      </c>
      <c r="G770" t="s">
        <v>107</v>
      </c>
      <c r="H770" t="s">
        <v>93</v>
      </c>
      <c r="I770" s="15">
        <v>-2301.21</v>
      </c>
    </row>
    <row r="771" spans="1:9" hidden="1" x14ac:dyDescent="0.4">
      <c r="A771" s="12">
        <v>41280</v>
      </c>
      <c r="B771" t="s">
        <v>141</v>
      </c>
      <c r="C771" t="s">
        <v>98</v>
      </c>
      <c r="D771" t="s">
        <v>97</v>
      </c>
      <c r="E771" t="s">
        <v>96</v>
      </c>
      <c r="F771" t="s">
        <v>108</v>
      </c>
      <c r="G771" t="s">
        <v>135</v>
      </c>
      <c r="H771" t="s">
        <v>93</v>
      </c>
      <c r="I771" s="15">
        <v>-3795.66</v>
      </c>
    </row>
    <row r="772" spans="1:9" hidden="1" x14ac:dyDescent="0.4">
      <c r="A772" s="12">
        <v>41441</v>
      </c>
      <c r="B772" t="s">
        <v>141</v>
      </c>
      <c r="C772" t="s">
        <v>126</v>
      </c>
      <c r="D772" t="s">
        <v>119</v>
      </c>
      <c r="E772" t="s">
        <v>123</v>
      </c>
      <c r="F772" t="s">
        <v>108</v>
      </c>
      <c r="G772" t="s">
        <v>111</v>
      </c>
      <c r="H772" t="s">
        <v>93</v>
      </c>
      <c r="I772" s="15">
        <v>-2852.23</v>
      </c>
    </row>
    <row r="773" spans="1:9" hidden="1" x14ac:dyDescent="0.4">
      <c r="A773" s="12">
        <v>41540</v>
      </c>
      <c r="B773" t="s">
        <v>141</v>
      </c>
      <c r="C773" t="s">
        <v>122</v>
      </c>
      <c r="D773" t="s">
        <v>119</v>
      </c>
      <c r="E773" t="s">
        <v>118</v>
      </c>
      <c r="F773" t="s">
        <v>95</v>
      </c>
      <c r="G773" t="s">
        <v>137</v>
      </c>
      <c r="H773" t="s">
        <v>93</v>
      </c>
      <c r="I773" s="15">
        <v>-1398.72</v>
      </c>
    </row>
    <row r="774" spans="1:9" hidden="1" x14ac:dyDescent="0.4">
      <c r="A774" s="12">
        <v>41618</v>
      </c>
      <c r="B774" t="s">
        <v>141</v>
      </c>
      <c r="C774" t="s">
        <v>124</v>
      </c>
      <c r="D774" t="s">
        <v>119</v>
      </c>
      <c r="E774" t="s">
        <v>131</v>
      </c>
      <c r="F774" t="s">
        <v>95</v>
      </c>
      <c r="G774" t="s">
        <v>94</v>
      </c>
      <c r="H774" t="s">
        <v>93</v>
      </c>
      <c r="I774" s="15">
        <v>-632.64</v>
      </c>
    </row>
    <row r="775" spans="1:9" hidden="1" x14ac:dyDescent="0.4">
      <c r="A775" s="12">
        <v>41234</v>
      </c>
      <c r="B775" t="s">
        <v>141</v>
      </c>
      <c r="C775" t="s">
        <v>117</v>
      </c>
      <c r="D775" t="s">
        <v>106</v>
      </c>
      <c r="E775" t="s">
        <v>138</v>
      </c>
      <c r="F775" t="s">
        <v>113</v>
      </c>
      <c r="G775" t="s">
        <v>120</v>
      </c>
      <c r="H775">
        <v>19</v>
      </c>
      <c r="I775" s="15">
        <v>14125.44</v>
      </c>
    </row>
    <row r="776" spans="1:9" hidden="1" x14ac:dyDescent="0.4">
      <c r="A776" s="12">
        <v>41280</v>
      </c>
      <c r="B776" t="s">
        <v>141</v>
      </c>
      <c r="C776" t="s">
        <v>117</v>
      </c>
      <c r="D776" t="s">
        <v>110</v>
      </c>
      <c r="E776" t="s">
        <v>132</v>
      </c>
      <c r="F776" t="s">
        <v>104</v>
      </c>
      <c r="G776" t="s">
        <v>99</v>
      </c>
      <c r="H776">
        <v>22</v>
      </c>
      <c r="I776" s="15">
        <v>11670.41</v>
      </c>
    </row>
    <row r="777" spans="1:9" hidden="1" x14ac:dyDescent="0.4">
      <c r="A777" s="12">
        <v>41456</v>
      </c>
      <c r="B777" t="s">
        <v>141</v>
      </c>
      <c r="C777" t="s">
        <v>124</v>
      </c>
      <c r="D777" t="s">
        <v>110</v>
      </c>
      <c r="E777" t="s">
        <v>132</v>
      </c>
      <c r="F777" t="s">
        <v>100</v>
      </c>
      <c r="G777" t="s">
        <v>135</v>
      </c>
      <c r="H777" t="s">
        <v>93</v>
      </c>
      <c r="I777" s="15">
        <v>-184.21</v>
      </c>
    </row>
    <row r="778" spans="1:9" hidden="1" x14ac:dyDescent="0.4">
      <c r="A778" s="12">
        <v>41239</v>
      </c>
      <c r="B778" t="s">
        <v>141</v>
      </c>
      <c r="C778" t="s">
        <v>122</v>
      </c>
      <c r="D778" t="s">
        <v>110</v>
      </c>
      <c r="E778" t="s">
        <v>121</v>
      </c>
      <c r="F778" t="s">
        <v>108</v>
      </c>
      <c r="G778" t="s">
        <v>115</v>
      </c>
      <c r="H778" t="s">
        <v>93</v>
      </c>
      <c r="I778" s="15">
        <v>-3591.09</v>
      </c>
    </row>
    <row r="779" spans="1:9" hidden="1" x14ac:dyDescent="0.4">
      <c r="A779" s="12">
        <v>41014</v>
      </c>
      <c r="B779" t="s">
        <v>141</v>
      </c>
      <c r="C779" t="s">
        <v>124</v>
      </c>
      <c r="D779" t="s">
        <v>97</v>
      </c>
      <c r="E779" t="s">
        <v>129</v>
      </c>
      <c r="F779" t="s">
        <v>100</v>
      </c>
      <c r="G779" t="s">
        <v>135</v>
      </c>
      <c r="H779" t="s">
        <v>93</v>
      </c>
      <c r="I779" s="15">
        <v>-263.27</v>
      </c>
    </row>
    <row r="780" spans="1:9" hidden="1" x14ac:dyDescent="0.4">
      <c r="A780" s="12">
        <v>41558</v>
      </c>
      <c r="B780" t="s">
        <v>141</v>
      </c>
      <c r="C780" t="s">
        <v>98</v>
      </c>
      <c r="D780" t="s">
        <v>110</v>
      </c>
      <c r="E780" t="s">
        <v>109</v>
      </c>
      <c r="F780" t="s">
        <v>113</v>
      </c>
      <c r="G780" t="s">
        <v>120</v>
      </c>
      <c r="H780" t="s">
        <v>93</v>
      </c>
      <c r="I780" s="15">
        <v>-4812.41</v>
      </c>
    </row>
    <row r="781" spans="1:9" hidden="1" x14ac:dyDescent="0.4">
      <c r="A781" s="12">
        <v>41324</v>
      </c>
      <c r="B781" t="s">
        <v>141</v>
      </c>
      <c r="C781" t="s">
        <v>98</v>
      </c>
      <c r="D781" t="s">
        <v>97</v>
      </c>
      <c r="E781" t="s">
        <v>129</v>
      </c>
      <c r="F781" t="s">
        <v>112</v>
      </c>
      <c r="G781" t="s">
        <v>137</v>
      </c>
      <c r="H781" t="s">
        <v>93</v>
      </c>
      <c r="I781" s="15">
        <v>-2794.86</v>
      </c>
    </row>
    <row r="782" spans="1:9" hidden="1" x14ac:dyDescent="0.4">
      <c r="A782" s="12">
        <v>41142</v>
      </c>
      <c r="B782" t="s">
        <v>141</v>
      </c>
      <c r="C782" t="s">
        <v>103</v>
      </c>
      <c r="D782" t="s">
        <v>102</v>
      </c>
      <c r="E782" t="s">
        <v>139</v>
      </c>
      <c r="F782" t="s">
        <v>104</v>
      </c>
      <c r="G782" t="s">
        <v>115</v>
      </c>
      <c r="H782" t="s">
        <v>93</v>
      </c>
      <c r="I782" s="15">
        <v>-5010.8</v>
      </c>
    </row>
    <row r="783" spans="1:9" hidden="1" x14ac:dyDescent="0.4">
      <c r="A783" s="12">
        <v>41014</v>
      </c>
      <c r="B783" t="s">
        <v>141</v>
      </c>
      <c r="C783" t="s">
        <v>98</v>
      </c>
      <c r="D783" t="s">
        <v>106</v>
      </c>
      <c r="E783" t="s">
        <v>114</v>
      </c>
      <c r="F783" t="s">
        <v>113</v>
      </c>
      <c r="G783" t="s">
        <v>99</v>
      </c>
      <c r="H783" t="s">
        <v>93</v>
      </c>
      <c r="I783" s="15">
        <v>-4161.68</v>
      </c>
    </row>
    <row r="784" spans="1:9" hidden="1" x14ac:dyDescent="0.4">
      <c r="A784" s="12">
        <v>41214</v>
      </c>
      <c r="B784" t="s">
        <v>141</v>
      </c>
      <c r="C784" t="s">
        <v>124</v>
      </c>
      <c r="D784" t="s">
        <v>102</v>
      </c>
      <c r="E784" t="s">
        <v>101</v>
      </c>
      <c r="F784" t="s">
        <v>108</v>
      </c>
      <c r="G784" t="s">
        <v>135</v>
      </c>
      <c r="H784" t="s">
        <v>93</v>
      </c>
      <c r="I784" s="15">
        <v>-261.32</v>
      </c>
    </row>
    <row r="785" spans="1:9" hidden="1" x14ac:dyDescent="0.4">
      <c r="A785" s="12">
        <v>41603</v>
      </c>
      <c r="B785" t="s">
        <v>141</v>
      </c>
      <c r="C785" t="s">
        <v>122</v>
      </c>
      <c r="D785" t="s">
        <v>102</v>
      </c>
      <c r="E785" t="s">
        <v>116</v>
      </c>
      <c r="F785" t="s">
        <v>104</v>
      </c>
      <c r="G785" t="s">
        <v>120</v>
      </c>
      <c r="H785" t="s">
        <v>93</v>
      </c>
      <c r="I785" s="15">
        <v>-1782.01</v>
      </c>
    </row>
    <row r="786" spans="1:9" hidden="1" x14ac:dyDescent="0.4">
      <c r="A786" s="12">
        <v>41263</v>
      </c>
      <c r="B786" t="s">
        <v>141</v>
      </c>
      <c r="C786" t="s">
        <v>98</v>
      </c>
      <c r="D786" t="s">
        <v>106</v>
      </c>
      <c r="E786" t="s">
        <v>138</v>
      </c>
      <c r="F786" t="s">
        <v>108</v>
      </c>
      <c r="G786" t="s">
        <v>111</v>
      </c>
      <c r="H786" t="s">
        <v>93</v>
      </c>
      <c r="I786" s="15">
        <v>-7421</v>
      </c>
    </row>
    <row r="787" spans="1:9" hidden="1" x14ac:dyDescent="0.4">
      <c r="A787" s="12">
        <v>41296</v>
      </c>
      <c r="B787" t="s">
        <v>141</v>
      </c>
      <c r="C787" t="s">
        <v>117</v>
      </c>
      <c r="D787" t="s">
        <v>97</v>
      </c>
      <c r="E787" t="s">
        <v>129</v>
      </c>
      <c r="F787" t="s">
        <v>95</v>
      </c>
      <c r="G787" t="s">
        <v>94</v>
      </c>
      <c r="H787">
        <v>18</v>
      </c>
      <c r="I787" s="15">
        <v>14040.73</v>
      </c>
    </row>
    <row r="788" spans="1:9" hidden="1" x14ac:dyDescent="0.4">
      <c r="A788" s="12">
        <v>41367</v>
      </c>
      <c r="B788" t="s">
        <v>141</v>
      </c>
      <c r="C788" t="s">
        <v>126</v>
      </c>
      <c r="D788" t="s">
        <v>102</v>
      </c>
      <c r="E788" t="s">
        <v>116</v>
      </c>
      <c r="F788" t="s">
        <v>95</v>
      </c>
      <c r="G788" t="s">
        <v>120</v>
      </c>
      <c r="H788" t="s">
        <v>93</v>
      </c>
      <c r="I788" s="15">
        <v>-4939.2700000000004</v>
      </c>
    </row>
    <row r="789" spans="1:9" hidden="1" x14ac:dyDescent="0.4">
      <c r="A789" s="12">
        <v>40970</v>
      </c>
      <c r="B789" t="s">
        <v>141</v>
      </c>
      <c r="C789" t="s">
        <v>126</v>
      </c>
      <c r="D789" t="s">
        <v>97</v>
      </c>
      <c r="E789" t="s">
        <v>129</v>
      </c>
      <c r="F789" t="s">
        <v>95</v>
      </c>
      <c r="G789" t="s">
        <v>135</v>
      </c>
      <c r="H789" t="s">
        <v>93</v>
      </c>
      <c r="I789" s="15">
        <v>-1566.48</v>
      </c>
    </row>
    <row r="790" spans="1:9" hidden="1" x14ac:dyDescent="0.4">
      <c r="A790" s="12">
        <v>41482</v>
      </c>
      <c r="B790" t="s">
        <v>141</v>
      </c>
      <c r="C790" t="s">
        <v>103</v>
      </c>
      <c r="D790" t="s">
        <v>106</v>
      </c>
      <c r="E790" t="s">
        <v>138</v>
      </c>
      <c r="F790" t="s">
        <v>113</v>
      </c>
      <c r="G790" t="s">
        <v>130</v>
      </c>
      <c r="H790" t="s">
        <v>93</v>
      </c>
      <c r="I790" s="15">
        <v>-5184.33</v>
      </c>
    </row>
    <row r="791" spans="1:9" hidden="1" x14ac:dyDescent="0.4">
      <c r="A791" s="12">
        <v>41039</v>
      </c>
      <c r="B791" t="s">
        <v>141</v>
      </c>
      <c r="C791" t="s">
        <v>124</v>
      </c>
      <c r="D791" t="s">
        <v>102</v>
      </c>
      <c r="E791" t="s">
        <v>101</v>
      </c>
      <c r="F791" t="s">
        <v>113</v>
      </c>
      <c r="G791" t="s">
        <v>99</v>
      </c>
      <c r="H791" t="s">
        <v>93</v>
      </c>
      <c r="I791" s="15">
        <v>-320.67</v>
      </c>
    </row>
    <row r="792" spans="1:9" x14ac:dyDescent="0.4">
      <c r="A792" s="12">
        <v>41134</v>
      </c>
      <c r="B792" t="s">
        <v>141</v>
      </c>
      <c r="C792" t="s">
        <v>117</v>
      </c>
      <c r="D792" t="s">
        <v>110</v>
      </c>
      <c r="E792" t="s">
        <v>128</v>
      </c>
      <c r="F792" t="s">
        <v>113</v>
      </c>
      <c r="G792" t="s">
        <v>94</v>
      </c>
      <c r="H792">
        <v>53</v>
      </c>
      <c r="I792" s="15">
        <v>44449.43</v>
      </c>
    </row>
    <row r="793" spans="1:9" x14ac:dyDescent="0.4">
      <c r="A793" s="12">
        <v>41073</v>
      </c>
      <c r="B793" t="s">
        <v>141</v>
      </c>
      <c r="C793" t="s">
        <v>117</v>
      </c>
      <c r="D793" t="s">
        <v>110</v>
      </c>
      <c r="E793" t="s">
        <v>132</v>
      </c>
      <c r="F793" t="s">
        <v>100</v>
      </c>
      <c r="G793" t="s">
        <v>99</v>
      </c>
      <c r="H793">
        <v>16</v>
      </c>
      <c r="I793" s="15">
        <v>9106.4500000000007</v>
      </c>
    </row>
    <row r="794" spans="1:9" x14ac:dyDescent="0.4">
      <c r="A794" s="12">
        <v>41217</v>
      </c>
      <c r="B794" t="s">
        <v>141</v>
      </c>
      <c r="C794" t="s">
        <v>117</v>
      </c>
      <c r="D794" t="s">
        <v>110</v>
      </c>
      <c r="E794" t="s">
        <v>109</v>
      </c>
      <c r="F794" t="s">
        <v>108</v>
      </c>
      <c r="G794" t="s">
        <v>120</v>
      </c>
      <c r="H794">
        <v>17</v>
      </c>
      <c r="I794" s="15">
        <v>12647.42</v>
      </c>
    </row>
    <row r="795" spans="1:9" hidden="1" x14ac:dyDescent="0.4">
      <c r="A795" s="12">
        <v>41471</v>
      </c>
      <c r="B795" t="s">
        <v>141</v>
      </c>
      <c r="C795" t="s">
        <v>122</v>
      </c>
      <c r="D795" t="s">
        <v>102</v>
      </c>
      <c r="E795" t="s">
        <v>139</v>
      </c>
      <c r="F795" t="s">
        <v>104</v>
      </c>
      <c r="G795" t="s">
        <v>99</v>
      </c>
      <c r="H795" t="s">
        <v>93</v>
      </c>
      <c r="I795" s="15">
        <v>-1583.53</v>
      </c>
    </row>
    <row r="796" spans="1:9" hidden="1" x14ac:dyDescent="0.4">
      <c r="A796" s="12">
        <v>41454</v>
      </c>
      <c r="B796" t="s">
        <v>141</v>
      </c>
      <c r="C796" t="s">
        <v>124</v>
      </c>
      <c r="D796" t="s">
        <v>102</v>
      </c>
      <c r="E796" t="s">
        <v>101</v>
      </c>
      <c r="F796" t="s">
        <v>113</v>
      </c>
      <c r="G796" t="s">
        <v>94</v>
      </c>
      <c r="H796" t="s">
        <v>93</v>
      </c>
      <c r="I796" s="15">
        <v>-821.18</v>
      </c>
    </row>
    <row r="797" spans="1:9" hidden="1" x14ac:dyDescent="0.4">
      <c r="A797" s="12">
        <v>41437</v>
      </c>
      <c r="B797" t="s">
        <v>141</v>
      </c>
      <c r="C797" t="s">
        <v>117</v>
      </c>
      <c r="D797" t="s">
        <v>119</v>
      </c>
      <c r="E797" t="s">
        <v>123</v>
      </c>
      <c r="F797" t="s">
        <v>113</v>
      </c>
      <c r="G797" t="s">
        <v>94</v>
      </c>
      <c r="H797">
        <v>23</v>
      </c>
      <c r="I797" s="15">
        <v>19654.78</v>
      </c>
    </row>
    <row r="798" spans="1:9" hidden="1" x14ac:dyDescent="0.4">
      <c r="A798" s="12">
        <v>41251</v>
      </c>
      <c r="B798" t="s">
        <v>141</v>
      </c>
      <c r="C798" t="s">
        <v>98</v>
      </c>
      <c r="D798" t="s">
        <v>97</v>
      </c>
      <c r="E798" t="s">
        <v>133</v>
      </c>
      <c r="F798" t="s">
        <v>104</v>
      </c>
      <c r="G798" t="s">
        <v>120</v>
      </c>
      <c r="H798" t="s">
        <v>93</v>
      </c>
      <c r="I798" s="15">
        <v>-5946.29</v>
      </c>
    </row>
    <row r="799" spans="1:9" hidden="1" x14ac:dyDescent="0.4">
      <c r="A799" s="12">
        <v>41341</v>
      </c>
      <c r="B799" t="s">
        <v>141</v>
      </c>
      <c r="C799" t="s">
        <v>126</v>
      </c>
      <c r="D799" t="s">
        <v>102</v>
      </c>
      <c r="E799" t="s">
        <v>101</v>
      </c>
      <c r="F799" t="s">
        <v>113</v>
      </c>
      <c r="G799" t="s">
        <v>107</v>
      </c>
      <c r="H799" t="s">
        <v>93</v>
      </c>
      <c r="I799" s="15">
        <v>-2506.98</v>
      </c>
    </row>
    <row r="800" spans="1:9" hidden="1" x14ac:dyDescent="0.4">
      <c r="A800" s="12">
        <v>41062</v>
      </c>
      <c r="B800" t="s">
        <v>141</v>
      </c>
      <c r="C800" t="s">
        <v>98</v>
      </c>
      <c r="D800" t="s">
        <v>119</v>
      </c>
      <c r="E800" t="s">
        <v>118</v>
      </c>
      <c r="F800" t="s">
        <v>112</v>
      </c>
      <c r="G800" t="s">
        <v>115</v>
      </c>
      <c r="H800" t="s">
        <v>93</v>
      </c>
      <c r="I800" s="15">
        <v>-2193.7199999999998</v>
      </c>
    </row>
    <row r="801" spans="1:9" hidden="1" x14ac:dyDescent="0.4">
      <c r="A801" s="12">
        <v>41595</v>
      </c>
      <c r="B801" t="s">
        <v>141</v>
      </c>
      <c r="C801" t="s">
        <v>126</v>
      </c>
      <c r="D801" t="s">
        <v>110</v>
      </c>
      <c r="E801" t="s">
        <v>128</v>
      </c>
      <c r="F801" t="s">
        <v>95</v>
      </c>
      <c r="G801" t="s">
        <v>94</v>
      </c>
      <c r="H801" t="s">
        <v>93</v>
      </c>
      <c r="I801" s="15">
        <v>-4630.42</v>
      </c>
    </row>
    <row r="802" spans="1:9" hidden="1" x14ac:dyDescent="0.4">
      <c r="A802" s="12">
        <v>41432</v>
      </c>
      <c r="B802" t="s">
        <v>141</v>
      </c>
      <c r="C802" t="s">
        <v>98</v>
      </c>
      <c r="D802" t="s">
        <v>97</v>
      </c>
      <c r="E802" t="s">
        <v>129</v>
      </c>
      <c r="F802" t="s">
        <v>112</v>
      </c>
      <c r="G802" t="s">
        <v>111</v>
      </c>
      <c r="H802" t="s">
        <v>93</v>
      </c>
      <c r="I802" s="15">
        <v>-5893.8</v>
      </c>
    </row>
    <row r="803" spans="1:9" hidden="1" x14ac:dyDescent="0.4">
      <c r="A803" s="12">
        <v>41121</v>
      </c>
      <c r="B803" t="s">
        <v>141</v>
      </c>
      <c r="C803" t="s">
        <v>103</v>
      </c>
      <c r="D803" t="s">
        <v>119</v>
      </c>
      <c r="E803" t="s">
        <v>131</v>
      </c>
      <c r="F803" t="s">
        <v>100</v>
      </c>
      <c r="G803" t="s">
        <v>111</v>
      </c>
      <c r="H803" t="s">
        <v>93</v>
      </c>
      <c r="I803" s="15">
        <v>-4764.1899999999996</v>
      </c>
    </row>
    <row r="804" spans="1:9" hidden="1" x14ac:dyDescent="0.4">
      <c r="A804" s="12">
        <v>41010</v>
      </c>
      <c r="B804" t="s">
        <v>141</v>
      </c>
      <c r="C804" t="s">
        <v>124</v>
      </c>
      <c r="D804" t="s">
        <v>102</v>
      </c>
      <c r="E804" t="s">
        <v>101</v>
      </c>
      <c r="F804" t="s">
        <v>95</v>
      </c>
      <c r="G804" t="s">
        <v>111</v>
      </c>
      <c r="H804" t="s">
        <v>93</v>
      </c>
      <c r="I804" s="15">
        <v>-740.1</v>
      </c>
    </row>
    <row r="805" spans="1:9" hidden="1" x14ac:dyDescent="0.4">
      <c r="A805" s="12">
        <v>41450</v>
      </c>
      <c r="B805" t="s">
        <v>141</v>
      </c>
      <c r="C805" t="s">
        <v>117</v>
      </c>
      <c r="D805" t="s">
        <v>97</v>
      </c>
      <c r="E805" t="s">
        <v>140</v>
      </c>
      <c r="F805" t="s">
        <v>113</v>
      </c>
      <c r="G805" t="s">
        <v>115</v>
      </c>
      <c r="H805">
        <v>63</v>
      </c>
      <c r="I805" s="15">
        <v>47062.36</v>
      </c>
    </row>
    <row r="806" spans="1:9" hidden="1" x14ac:dyDescent="0.4">
      <c r="A806" s="12">
        <v>41572</v>
      </c>
      <c r="B806" t="s">
        <v>141</v>
      </c>
      <c r="C806" t="s">
        <v>124</v>
      </c>
      <c r="D806" t="s">
        <v>119</v>
      </c>
      <c r="E806" t="s">
        <v>131</v>
      </c>
      <c r="F806" t="s">
        <v>112</v>
      </c>
      <c r="G806" t="s">
        <v>107</v>
      </c>
      <c r="H806" t="s">
        <v>93</v>
      </c>
      <c r="I806" s="15">
        <v>-283.11</v>
      </c>
    </row>
    <row r="807" spans="1:9" hidden="1" x14ac:dyDescent="0.4">
      <c r="A807" s="12">
        <v>41251</v>
      </c>
      <c r="B807" t="s">
        <v>141</v>
      </c>
      <c r="C807" t="s">
        <v>98</v>
      </c>
      <c r="D807" t="s">
        <v>102</v>
      </c>
      <c r="E807" t="s">
        <v>101</v>
      </c>
      <c r="F807" t="s">
        <v>113</v>
      </c>
      <c r="G807" t="s">
        <v>120</v>
      </c>
      <c r="H807" t="s">
        <v>93</v>
      </c>
      <c r="I807" s="15">
        <v>-5220.82</v>
      </c>
    </row>
    <row r="808" spans="1:9" hidden="1" x14ac:dyDescent="0.4">
      <c r="A808" s="12">
        <v>41017</v>
      </c>
      <c r="B808" t="s">
        <v>141</v>
      </c>
      <c r="C808" t="s">
        <v>117</v>
      </c>
      <c r="D808" t="s">
        <v>119</v>
      </c>
      <c r="E808" t="s">
        <v>127</v>
      </c>
      <c r="F808" t="s">
        <v>112</v>
      </c>
      <c r="G808" t="s">
        <v>94</v>
      </c>
      <c r="H808">
        <v>32</v>
      </c>
      <c r="I808" s="15">
        <v>24381.4</v>
      </c>
    </row>
    <row r="809" spans="1:9" hidden="1" x14ac:dyDescent="0.4">
      <c r="A809" s="12">
        <v>41012</v>
      </c>
      <c r="B809" t="s">
        <v>141</v>
      </c>
      <c r="C809" t="s">
        <v>126</v>
      </c>
      <c r="D809" t="s">
        <v>119</v>
      </c>
      <c r="E809" t="s">
        <v>118</v>
      </c>
      <c r="F809" t="s">
        <v>112</v>
      </c>
      <c r="G809" t="s">
        <v>120</v>
      </c>
      <c r="H809" t="s">
        <v>93</v>
      </c>
      <c r="I809" s="15">
        <v>-4377.67</v>
      </c>
    </row>
    <row r="810" spans="1:9" hidden="1" x14ac:dyDescent="0.4">
      <c r="A810" s="12">
        <v>41586</v>
      </c>
      <c r="B810" t="s">
        <v>141</v>
      </c>
      <c r="C810" t="s">
        <v>117</v>
      </c>
      <c r="D810" t="s">
        <v>119</v>
      </c>
      <c r="E810" t="s">
        <v>118</v>
      </c>
      <c r="F810" t="s">
        <v>113</v>
      </c>
      <c r="G810" t="s">
        <v>135</v>
      </c>
      <c r="H810">
        <v>10</v>
      </c>
      <c r="I810" s="15">
        <v>6632.13</v>
      </c>
    </row>
    <row r="811" spans="1:9" hidden="1" x14ac:dyDescent="0.4">
      <c r="A811" s="12">
        <v>41503</v>
      </c>
      <c r="B811" t="s">
        <v>141</v>
      </c>
      <c r="C811" t="s">
        <v>98</v>
      </c>
      <c r="D811" t="s">
        <v>119</v>
      </c>
      <c r="E811" t="s">
        <v>123</v>
      </c>
      <c r="F811" t="s">
        <v>100</v>
      </c>
      <c r="G811" t="s">
        <v>137</v>
      </c>
      <c r="H811" t="s">
        <v>93</v>
      </c>
      <c r="I811" s="15">
        <v>-2625.73</v>
      </c>
    </row>
    <row r="812" spans="1:9" hidden="1" x14ac:dyDescent="0.4">
      <c r="A812" s="12">
        <v>41139</v>
      </c>
      <c r="B812" t="s">
        <v>141</v>
      </c>
      <c r="C812" t="s">
        <v>124</v>
      </c>
      <c r="D812" t="s">
        <v>110</v>
      </c>
      <c r="E812" t="s">
        <v>121</v>
      </c>
      <c r="F812" t="s">
        <v>113</v>
      </c>
      <c r="G812" t="s">
        <v>107</v>
      </c>
      <c r="H812" t="s">
        <v>93</v>
      </c>
      <c r="I812" s="15">
        <v>-1961.74</v>
      </c>
    </row>
    <row r="813" spans="1:9" hidden="1" x14ac:dyDescent="0.4">
      <c r="A813" s="12">
        <v>41137</v>
      </c>
      <c r="B813" t="s">
        <v>141</v>
      </c>
      <c r="C813" t="s">
        <v>124</v>
      </c>
      <c r="D813" t="s">
        <v>102</v>
      </c>
      <c r="E813" t="s">
        <v>136</v>
      </c>
      <c r="F813" t="s">
        <v>112</v>
      </c>
      <c r="G813" t="s">
        <v>137</v>
      </c>
      <c r="H813" t="s">
        <v>93</v>
      </c>
      <c r="I813" s="15">
        <v>-475.77</v>
      </c>
    </row>
    <row r="814" spans="1:9" hidden="1" x14ac:dyDescent="0.4">
      <c r="A814" s="12">
        <v>41531</v>
      </c>
      <c r="B814" t="s">
        <v>141</v>
      </c>
      <c r="C814" t="s">
        <v>124</v>
      </c>
      <c r="D814" t="s">
        <v>119</v>
      </c>
      <c r="E814" t="s">
        <v>125</v>
      </c>
      <c r="F814" t="s">
        <v>100</v>
      </c>
      <c r="G814" t="s">
        <v>120</v>
      </c>
      <c r="H814" t="s">
        <v>93</v>
      </c>
      <c r="I814" s="15">
        <v>-1341.05</v>
      </c>
    </row>
    <row r="815" spans="1:9" hidden="1" x14ac:dyDescent="0.4">
      <c r="A815" s="12">
        <v>41393</v>
      </c>
      <c r="B815" t="s">
        <v>141</v>
      </c>
      <c r="C815" t="s">
        <v>117</v>
      </c>
      <c r="D815" t="s">
        <v>97</v>
      </c>
      <c r="E815" t="s">
        <v>96</v>
      </c>
      <c r="F815" t="s">
        <v>113</v>
      </c>
      <c r="G815" t="s">
        <v>137</v>
      </c>
      <c r="H815">
        <v>19</v>
      </c>
      <c r="I815" s="15">
        <v>12004.44</v>
      </c>
    </row>
    <row r="816" spans="1:9" hidden="1" x14ac:dyDescent="0.4">
      <c r="A816" s="12">
        <v>40976</v>
      </c>
      <c r="B816" t="s">
        <v>141</v>
      </c>
      <c r="C816" t="s">
        <v>124</v>
      </c>
      <c r="D816" t="s">
        <v>119</v>
      </c>
      <c r="E816" t="s">
        <v>118</v>
      </c>
      <c r="F816" t="s">
        <v>104</v>
      </c>
      <c r="G816" t="s">
        <v>111</v>
      </c>
      <c r="H816" t="s">
        <v>93</v>
      </c>
      <c r="I816" s="15">
        <v>-668.63</v>
      </c>
    </row>
    <row r="817" spans="1:9" hidden="1" x14ac:dyDescent="0.4">
      <c r="A817" s="12">
        <v>41354</v>
      </c>
      <c r="B817" t="s">
        <v>141</v>
      </c>
      <c r="C817" t="s">
        <v>122</v>
      </c>
      <c r="D817" t="s">
        <v>106</v>
      </c>
      <c r="E817" t="s">
        <v>134</v>
      </c>
      <c r="F817" t="s">
        <v>104</v>
      </c>
      <c r="G817" t="s">
        <v>130</v>
      </c>
      <c r="H817" t="s">
        <v>93</v>
      </c>
      <c r="I817" s="15">
        <v>-897.12</v>
      </c>
    </row>
    <row r="818" spans="1:9" hidden="1" x14ac:dyDescent="0.4">
      <c r="A818" s="12">
        <v>41525</v>
      </c>
      <c r="B818" t="s">
        <v>141</v>
      </c>
      <c r="C818" t="s">
        <v>117</v>
      </c>
      <c r="D818" t="s">
        <v>102</v>
      </c>
      <c r="E818" t="s">
        <v>136</v>
      </c>
      <c r="F818" t="s">
        <v>108</v>
      </c>
      <c r="G818" t="s">
        <v>120</v>
      </c>
      <c r="H818">
        <v>23</v>
      </c>
      <c r="I818" s="15">
        <v>16947.849999999999</v>
      </c>
    </row>
    <row r="819" spans="1:9" hidden="1" x14ac:dyDescent="0.4">
      <c r="A819" s="12">
        <v>41052</v>
      </c>
      <c r="B819" t="s">
        <v>141</v>
      </c>
      <c r="C819" t="s">
        <v>98</v>
      </c>
      <c r="D819" t="s">
        <v>102</v>
      </c>
      <c r="E819" t="s">
        <v>136</v>
      </c>
      <c r="F819" t="s">
        <v>112</v>
      </c>
      <c r="G819" t="s">
        <v>107</v>
      </c>
      <c r="H819" t="s">
        <v>93</v>
      </c>
      <c r="I819" s="15">
        <v>-8363.4500000000007</v>
      </c>
    </row>
    <row r="820" spans="1:9" hidden="1" x14ac:dyDescent="0.4">
      <c r="A820" s="12">
        <v>41204</v>
      </c>
      <c r="B820" t="s">
        <v>141</v>
      </c>
      <c r="C820" t="s">
        <v>122</v>
      </c>
      <c r="D820" t="s">
        <v>97</v>
      </c>
      <c r="E820" t="s">
        <v>140</v>
      </c>
      <c r="F820" t="s">
        <v>113</v>
      </c>
      <c r="G820" t="s">
        <v>111</v>
      </c>
      <c r="H820" t="s">
        <v>93</v>
      </c>
      <c r="I820" s="15">
        <v>-4312.75</v>
      </c>
    </row>
    <row r="821" spans="1:9" hidden="1" x14ac:dyDescent="0.4">
      <c r="A821" s="12">
        <v>41048</v>
      </c>
      <c r="B821" t="s">
        <v>141</v>
      </c>
      <c r="C821" t="s">
        <v>124</v>
      </c>
      <c r="D821" t="s">
        <v>106</v>
      </c>
      <c r="E821" t="s">
        <v>134</v>
      </c>
      <c r="F821" t="s">
        <v>100</v>
      </c>
      <c r="G821" t="s">
        <v>120</v>
      </c>
      <c r="H821" t="s">
        <v>93</v>
      </c>
      <c r="I821" s="15">
        <v>-219.77</v>
      </c>
    </row>
    <row r="822" spans="1:9" hidden="1" x14ac:dyDescent="0.4">
      <c r="A822" s="12">
        <v>41555</v>
      </c>
      <c r="B822" t="s">
        <v>141</v>
      </c>
      <c r="C822" t="s">
        <v>98</v>
      </c>
      <c r="D822" t="s">
        <v>119</v>
      </c>
      <c r="E822" t="s">
        <v>125</v>
      </c>
      <c r="F822" t="s">
        <v>112</v>
      </c>
      <c r="G822" t="s">
        <v>120</v>
      </c>
      <c r="H822" t="s">
        <v>93</v>
      </c>
      <c r="I822" s="15">
        <v>-17146.919999999998</v>
      </c>
    </row>
    <row r="823" spans="1:9" hidden="1" x14ac:dyDescent="0.4">
      <c r="A823" s="12">
        <v>41067</v>
      </c>
      <c r="B823" t="s">
        <v>141</v>
      </c>
      <c r="C823" t="s">
        <v>126</v>
      </c>
      <c r="D823" t="s">
        <v>119</v>
      </c>
      <c r="E823" t="s">
        <v>118</v>
      </c>
      <c r="F823" t="s">
        <v>113</v>
      </c>
      <c r="G823" t="s">
        <v>120</v>
      </c>
      <c r="H823" t="s">
        <v>93</v>
      </c>
      <c r="I823" s="15">
        <v>-2167.9899999999998</v>
      </c>
    </row>
    <row r="824" spans="1:9" hidden="1" x14ac:dyDescent="0.4">
      <c r="A824" s="12">
        <v>41573</v>
      </c>
      <c r="B824" t="s">
        <v>141</v>
      </c>
      <c r="C824" t="s">
        <v>103</v>
      </c>
      <c r="D824" t="s">
        <v>102</v>
      </c>
      <c r="E824" t="s">
        <v>139</v>
      </c>
      <c r="F824" t="s">
        <v>112</v>
      </c>
      <c r="G824" t="s">
        <v>94</v>
      </c>
      <c r="H824" t="s">
        <v>93</v>
      </c>
      <c r="I824" s="15">
        <v>-5706.48</v>
      </c>
    </row>
    <row r="825" spans="1:9" hidden="1" x14ac:dyDescent="0.4">
      <c r="A825" s="12">
        <v>41637</v>
      </c>
      <c r="B825" t="s">
        <v>141</v>
      </c>
      <c r="C825" t="s">
        <v>98</v>
      </c>
      <c r="D825" t="s">
        <v>119</v>
      </c>
      <c r="E825" t="s">
        <v>127</v>
      </c>
      <c r="F825" t="s">
        <v>100</v>
      </c>
      <c r="G825" t="s">
        <v>137</v>
      </c>
      <c r="H825" t="s">
        <v>93</v>
      </c>
      <c r="I825" s="15">
        <v>-7246.23</v>
      </c>
    </row>
    <row r="826" spans="1:9" hidden="1" x14ac:dyDescent="0.4">
      <c r="A826" s="12">
        <v>41612</v>
      </c>
      <c r="B826" t="s">
        <v>141</v>
      </c>
      <c r="C826" t="s">
        <v>122</v>
      </c>
      <c r="D826" t="s">
        <v>106</v>
      </c>
      <c r="E826" t="s">
        <v>134</v>
      </c>
      <c r="F826" t="s">
        <v>113</v>
      </c>
      <c r="G826" t="s">
        <v>115</v>
      </c>
      <c r="H826" t="s">
        <v>93</v>
      </c>
      <c r="I826" s="15">
        <v>-623.08000000000004</v>
      </c>
    </row>
    <row r="827" spans="1:9" hidden="1" x14ac:dyDescent="0.4">
      <c r="A827" s="12">
        <v>41007</v>
      </c>
      <c r="B827" t="s">
        <v>141</v>
      </c>
      <c r="C827" t="s">
        <v>103</v>
      </c>
      <c r="D827" t="s">
        <v>119</v>
      </c>
      <c r="E827" t="s">
        <v>125</v>
      </c>
      <c r="F827" t="s">
        <v>108</v>
      </c>
      <c r="G827" t="s">
        <v>107</v>
      </c>
      <c r="H827" t="s">
        <v>93</v>
      </c>
      <c r="I827" s="15">
        <v>-12127.84</v>
      </c>
    </row>
    <row r="828" spans="1:9" hidden="1" x14ac:dyDescent="0.4">
      <c r="A828" s="12">
        <v>41291</v>
      </c>
      <c r="B828" t="s">
        <v>141</v>
      </c>
      <c r="C828" t="s">
        <v>126</v>
      </c>
      <c r="D828" t="s">
        <v>97</v>
      </c>
      <c r="E828" t="s">
        <v>96</v>
      </c>
      <c r="F828" t="s">
        <v>95</v>
      </c>
      <c r="G828" t="s">
        <v>115</v>
      </c>
      <c r="H828" t="s">
        <v>93</v>
      </c>
      <c r="I828" s="15">
        <v>-3083.53</v>
      </c>
    </row>
    <row r="829" spans="1:9" hidden="1" x14ac:dyDescent="0.4">
      <c r="A829" s="12">
        <v>41113</v>
      </c>
      <c r="B829" t="s">
        <v>141</v>
      </c>
      <c r="C829" t="s">
        <v>117</v>
      </c>
      <c r="D829" t="s">
        <v>119</v>
      </c>
      <c r="E829" t="s">
        <v>118</v>
      </c>
      <c r="F829" t="s">
        <v>112</v>
      </c>
      <c r="G829" t="s">
        <v>99</v>
      </c>
      <c r="H829">
        <v>9</v>
      </c>
      <c r="I829" s="15">
        <v>5213.3599999999997</v>
      </c>
    </row>
    <row r="830" spans="1:9" hidden="1" x14ac:dyDescent="0.4">
      <c r="A830" s="12">
        <v>41553</v>
      </c>
      <c r="B830" t="s">
        <v>141</v>
      </c>
      <c r="C830" t="s">
        <v>103</v>
      </c>
      <c r="D830" t="s">
        <v>119</v>
      </c>
      <c r="E830" t="s">
        <v>125</v>
      </c>
      <c r="F830" t="s">
        <v>104</v>
      </c>
      <c r="G830" t="s">
        <v>130</v>
      </c>
      <c r="H830" t="s">
        <v>93</v>
      </c>
      <c r="I830" s="15">
        <v>-19560.03</v>
      </c>
    </row>
    <row r="831" spans="1:9" hidden="1" x14ac:dyDescent="0.4">
      <c r="A831" s="12">
        <v>41208</v>
      </c>
      <c r="B831" t="s">
        <v>141</v>
      </c>
      <c r="C831" t="s">
        <v>117</v>
      </c>
      <c r="D831" t="s">
        <v>97</v>
      </c>
      <c r="E831" t="s">
        <v>96</v>
      </c>
      <c r="F831" t="s">
        <v>100</v>
      </c>
      <c r="G831" t="s">
        <v>135</v>
      </c>
      <c r="H831">
        <v>18</v>
      </c>
      <c r="I831" s="15">
        <v>11743.61</v>
      </c>
    </row>
    <row r="832" spans="1:9" hidden="1" x14ac:dyDescent="0.4">
      <c r="A832" s="12">
        <v>41156</v>
      </c>
      <c r="B832" t="s">
        <v>141</v>
      </c>
      <c r="C832" t="s">
        <v>117</v>
      </c>
      <c r="D832" t="s">
        <v>97</v>
      </c>
      <c r="E832" t="s">
        <v>96</v>
      </c>
      <c r="F832" t="s">
        <v>113</v>
      </c>
      <c r="G832" t="s">
        <v>107</v>
      </c>
      <c r="H832">
        <v>36</v>
      </c>
      <c r="I832" s="15">
        <v>25777.439999999999</v>
      </c>
    </row>
    <row r="833" spans="1:9" hidden="1" x14ac:dyDescent="0.4">
      <c r="A833" s="12">
        <v>41443</v>
      </c>
      <c r="B833" t="s">
        <v>141</v>
      </c>
      <c r="C833" t="s">
        <v>126</v>
      </c>
      <c r="D833" t="s">
        <v>102</v>
      </c>
      <c r="E833" t="s">
        <v>116</v>
      </c>
      <c r="F833" t="s">
        <v>113</v>
      </c>
      <c r="G833" t="s">
        <v>111</v>
      </c>
      <c r="H833" t="s">
        <v>93</v>
      </c>
      <c r="I833" s="15">
        <v>-8989.02</v>
      </c>
    </row>
    <row r="834" spans="1:9" hidden="1" x14ac:dyDescent="0.4">
      <c r="A834" s="12">
        <v>41571</v>
      </c>
      <c r="B834" t="s">
        <v>141</v>
      </c>
      <c r="C834" t="s">
        <v>122</v>
      </c>
      <c r="D834" t="s">
        <v>110</v>
      </c>
      <c r="E834" t="s">
        <v>128</v>
      </c>
      <c r="F834" t="s">
        <v>113</v>
      </c>
      <c r="G834" t="s">
        <v>94</v>
      </c>
      <c r="H834" t="s">
        <v>93</v>
      </c>
      <c r="I834" s="15">
        <v>-2767.61</v>
      </c>
    </row>
    <row r="835" spans="1:9" hidden="1" x14ac:dyDescent="0.4">
      <c r="A835" s="12">
        <v>41626</v>
      </c>
      <c r="B835" t="s">
        <v>141</v>
      </c>
      <c r="C835" t="s">
        <v>124</v>
      </c>
      <c r="D835" t="s">
        <v>106</v>
      </c>
      <c r="E835" t="s">
        <v>105</v>
      </c>
      <c r="F835" t="s">
        <v>95</v>
      </c>
      <c r="G835" t="s">
        <v>115</v>
      </c>
      <c r="H835" t="s">
        <v>93</v>
      </c>
      <c r="I835" s="15">
        <v>-160.44</v>
      </c>
    </row>
    <row r="836" spans="1:9" hidden="1" x14ac:dyDescent="0.4">
      <c r="A836" s="12">
        <v>41462</v>
      </c>
      <c r="B836" t="s">
        <v>141</v>
      </c>
      <c r="C836" t="s">
        <v>98</v>
      </c>
      <c r="D836" t="s">
        <v>97</v>
      </c>
      <c r="E836" t="s">
        <v>129</v>
      </c>
      <c r="F836" t="s">
        <v>108</v>
      </c>
      <c r="G836" t="s">
        <v>130</v>
      </c>
      <c r="H836" t="s">
        <v>93</v>
      </c>
      <c r="I836" s="15">
        <v>-5384.72</v>
      </c>
    </row>
    <row r="837" spans="1:9" x14ac:dyDescent="0.4">
      <c r="A837" s="12">
        <v>41180</v>
      </c>
      <c r="B837" t="s">
        <v>141</v>
      </c>
      <c r="C837" t="s">
        <v>117</v>
      </c>
      <c r="D837" t="s">
        <v>110</v>
      </c>
      <c r="E837" t="s">
        <v>121</v>
      </c>
      <c r="F837" t="s">
        <v>108</v>
      </c>
      <c r="G837" t="s">
        <v>135</v>
      </c>
      <c r="H837">
        <v>48</v>
      </c>
      <c r="I837" s="15">
        <v>31159.79</v>
      </c>
    </row>
    <row r="838" spans="1:9" hidden="1" x14ac:dyDescent="0.4">
      <c r="A838" s="12">
        <v>41421</v>
      </c>
      <c r="B838" t="s">
        <v>141</v>
      </c>
      <c r="C838" t="s">
        <v>117</v>
      </c>
      <c r="D838" t="s">
        <v>97</v>
      </c>
      <c r="E838" t="s">
        <v>140</v>
      </c>
      <c r="F838" t="s">
        <v>100</v>
      </c>
      <c r="G838" t="s">
        <v>107</v>
      </c>
      <c r="H838">
        <v>25</v>
      </c>
      <c r="I838" s="15">
        <v>17989.59</v>
      </c>
    </row>
    <row r="839" spans="1:9" hidden="1" x14ac:dyDescent="0.4">
      <c r="A839" s="12">
        <v>41023</v>
      </c>
      <c r="B839" t="s">
        <v>141</v>
      </c>
      <c r="C839" t="s">
        <v>98</v>
      </c>
      <c r="D839" t="s">
        <v>102</v>
      </c>
      <c r="E839" t="s">
        <v>136</v>
      </c>
      <c r="F839" t="s">
        <v>95</v>
      </c>
      <c r="G839" t="s">
        <v>130</v>
      </c>
      <c r="H839" t="s">
        <v>93</v>
      </c>
      <c r="I839" s="15">
        <v>-9635.09</v>
      </c>
    </row>
    <row r="840" spans="1:9" hidden="1" x14ac:dyDescent="0.4">
      <c r="A840" s="12">
        <v>41148</v>
      </c>
      <c r="B840" t="s">
        <v>141</v>
      </c>
      <c r="C840" t="s">
        <v>98</v>
      </c>
      <c r="D840" t="s">
        <v>97</v>
      </c>
      <c r="E840" t="s">
        <v>129</v>
      </c>
      <c r="F840" t="s">
        <v>104</v>
      </c>
      <c r="G840" t="s">
        <v>107</v>
      </c>
      <c r="H840" t="s">
        <v>93</v>
      </c>
      <c r="I840" s="15">
        <v>-2659.55</v>
      </c>
    </row>
    <row r="841" spans="1:9" hidden="1" x14ac:dyDescent="0.4">
      <c r="A841" s="12">
        <v>41373</v>
      </c>
      <c r="B841" t="s">
        <v>141</v>
      </c>
      <c r="C841" t="s">
        <v>98</v>
      </c>
      <c r="D841" t="s">
        <v>110</v>
      </c>
      <c r="E841" t="s">
        <v>109</v>
      </c>
      <c r="F841" t="s">
        <v>100</v>
      </c>
      <c r="G841" t="s">
        <v>120</v>
      </c>
      <c r="H841" t="s">
        <v>93</v>
      </c>
      <c r="I841" s="15">
        <v>-4766.1400000000003</v>
      </c>
    </row>
    <row r="842" spans="1:9" hidden="1" x14ac:dyDescent="0.4">
      <c r="A842" s="12">
        <v>41410</v>
      </c>
      <c r="B842" t="s">
        <v>141</v>
      </c>
      <c r="C842" t="s">
        <v>117</v>
      </c>
      <c r="D842" t="s">
        <v>119</v>
      </c>
      <c r="E842" t="s">
        <v>123</v>
      </c>
      <c r="F842" t="s">
        <v>113</v>
      </c>
      <c r="G842" t="s">
        <v>135</v>
      </c>
      <c r="H842">
        <v>13</v>
      </c>
      <c r="I842" s="15">
        <v>8580.6299999999992</v>
      </c>
    </row>
    <row r="843" spans="1:9" hidden="1" x14ac:dyDescent="0.4">
      <c r="A843" s="12">
        <v>41502</v>
      </c>
      <c r="B843" t="s">
        <v>141</v>
      </c>
      <c r="C843" t="s">
        <v>98</v>
      </c>
      <c r="D843" t="s">
        <v>106</v>
      </c>
      <c r="E843" t="s">
        <v>114</v>
      </c>
      <c r="F843" t="s">
        <v>112</v>
      </c>
      <c r="G843" t="s">
        <v>115</v>
      </c>
      <c r="H843" t="s">
        <v>93</v>
      </c>
      <c r="I843" s="15">
        <v>-9456.5</v>
      </c>
    </row>
    <row r="844" spans="1:9" hidden="1" x14ac:dyDescent="0.4">
      <c r="A844" s="12">
        <v>41072</v>
      </c>
      <c r="B844" t="s">
        <v>141</v>
      </c>
      <c r="C844" t="s">
        <v>117</v>
      </c>
      <c r="D844" t="s">
        <v>106</v>
      </c>
      <c r="E844" t="s">
        <v>138</v>
      </c>
      <c r="F844" t="s">
        <v>100</v>
      </c>
      <c r="G844" t="s">
        <v>130</v>
      </c>
      <c r="H844">
        <v>20</v>
      </c>
      <c r="I844" s="15">
        <v>17589.849999999999</v>
      </c>
    </row>
    <row r="845" spans="1:9" hidden="1" x14ac:dyDescent="0.4">
      <c r="A845" s="12">
        <v>41574</v>
      </c>
      <c r="B845" t="s">
        <v>141</v>
      </c>
      <c r="C845" t="s">
        <v>117</v>
      </c>
      <c r="D845" t="s">
        <v>102</v>
      </c>
      <c r="E845" t="s">
        <v>101</v>
      </c>
      <c r="F845" t="s">
        <v>112</v>
      </c>
      <c r="G845" t="s">
        <v>137</v>
      </c>
      <c r="H845">
        <v>13</v>
      </c>
      <c r="I845" s="15">
        <v>7527.24</v>
      </c>
    </row>
    <row r="846" spans="1:9" hidden="1" x14ac:dyDescent="0.4">
      <c r="A846" s="12">
        <v>41286</v>
      </c>
      <c r="B846" t="s">
        <v>141</v>
      </c>
      <c r="C846" t="s">
        <v>124</v>
      </c>
      <c r="D846" t="s">
        <v>102</v>
      </c>
      <c r="E846" t="s">
        <v>136</v>
      </c>
      <c r="F846" t="s">
        <v>112</v>
      </c>
      <c r="G846" t="s">
        <v>135</v>
      </c>
      <c r="H846" t="s">
        <v>93</v>
      </c>
      <c r="I846" s="15">
        <v>-661.41</v>
      </c>
    </row>
    <row r="847" spans="1:9" hidden="1" x14ac:dyDescent="0.4">
      <c r="A847" s="12">
        <v>41455</v>
      </c>
      <c r="B847" t="s">
        <v>141</v>
      </c>
      <c r="C847" t="s">
        <v>117</v>
      </c>
      <c r="D847" t="s">
        <v>119</v>
      </c>
      <c r="E847" t="s">
        <v>125</v>
      </c>
      <c r="F847" t="s">
        <v>113</v>
      </c>
      <c r="G847" t="s">
        <v>130</v>
      </c>
      <c r="H847">
        <v>96</v>
      </c>
      <c r="I847" s="15">
        <v>89236.85</v>
      </c>
    </row>
    <row r="848" spans="1:9" hidden="1" x14ac:dyDescent="0.4">
      <c r="A848" s="12">
        <v>40925</v>
      </c>
      <c r="B848" t="s">
        <v>141</v>
      </c>
      <c r="C848" t="s">
        <v>126</v>
      </c>
      <c r="D848" t="s">
        <v>110</v>
      </c>
      <c r="E848" t="s">
        <v>121</v>
      </c>
      <c r="F848" t="s">
        <v>112</v>
      </c>
      <c r="G848" t="s">
        <v>94</v>
      </c>
      <c r="H848" t="s">
        <v>93</v>
      </c>
      <c r="I848" s="15">
        <v>-7828.77</v>
      </c>
    </row>
    <row r="849" spans="1:9" hidden="1" x14ac:dyDescent="0.4">
      <c r="A849" s="12">
        <v>41038</v>
      </c>
      <c r="B849" t="s">
        <v>141</v>
      </c>
      <c r="C849" t="s">
        <v>122</v>
      </c>
      <c r="D849" t="s">
        <v>97</v>
      </c>
      <c r="E849" t="s">
        <v>133</v>
      </c>
      <c r="F849" t="s">
        <v>104</v>
      </c>
      <c r="G849" t="s">
        <v>120</v>
      </c>
      <c r="H849" t="s">
        <v>93</v>
      </c>
      <c r="I849" s="15">
        <v>-2498.92</v>
      </c>
    </row>
    <row r="850" spans="1:9" hidden="1" x14ac:dyDescent="0.4">
      <c r="A850" s="12">
        <v>41614</v>
      </c>
      <c r="B850" t="s">
        <v>141</v>
      </c>
      <c r="C850" t="s">
        <v>103</v>
      </c>
      <c r="D850" t="s">
        <v>102</v>
      </c>
      <c r="E850" t="s">
        <v>101</v>
      </c>
      <c r="F850" t="s">
        <v>108</v>
      </c>
      <c r="G850" t="s">
        <v>99</v>
      </c>
      <c r="H850" t="s">
        <v>93</v>
      </c>
      <c r="I850" s="15">
        <v>-4168.42</v>
      </c>
    </row>
    <row r="851" spans="1:9" hidden="1" x14ac:dyDescent="0.4">
      <c r="A851" s="12">
        <v>41248</v>
      </c>
      <c r="B851" t="s">
        <v>141</v>
      </c>
      <c r="C851" t="s">
        <v>126</v>
      </c>
      <c r="D851" t="s">
        <v>110</v>
      </c>
      <c r="E851" t="s">
        <v>128</v>
      </c>
      <c r="F851" t="s">
        <v>113</v>
      </c>
      <c r="G851" t="s">
        <v>115</v>
      </c>
      <c r="H851" t="s">
        <v>93</v>
      </c>
      <c r="I851" s="15">
        <v>-4633.12</v>
      </c>
    </row>
    <row r="852" spans="1:9" hidden="1" x14ac:dyDescent="0.4">
      <c r="A852" s="12">
        <v>41544</v>
      </c>
      <c r="B852" t="s">
        <v>141</v>
      </c>
      <c r="C852" t="s">
        <v>124</v>
      </c>
      <c r="D852" t="s">
        <v>119</v>
      </c>
      <c r="E852" t="s">
        <v>125</v>
      </c>
      <c r="F852" t="s">
        <v>100</v>
      </c>
      <c r="G852" t="s">
        <v>120</v>
      </c>
      <c r="H852" t="s">
        <v>93</v>
      </c>
      <c r="I852" s="15">
        <v>-3329.51</v>
      </c>
    </row>
    <row r="853" spans="1:9" hidden="1" x14ac:dyDescent="0.4">
      <c r="A853" s="12">
        <v>41317</v>
      </c>
      <c r="B853" t="s">
        <v>141</v>
      </c>
      <c r="C853" t="s">
        <v>98</v>
      </c>
      <c r="D853" t="s">
        <v>110</v>
      </c>
      <c r="E853" t="s">
        <v>128</v>
      </c>
      <c r="F853" t="s">
        <v>95</v>
      </c>
      <c r="G853" t="s">
        <v>135</v>
      </c>
      <c r="H853" t="s">
        <v>93</v>
      </c>
      <c r="I853" s="15">
        <v>-7532.19</v>
      </c>
    </row>
    <row r="854" spans="1:9" hidden="1" x14ac:dyDescent="0.4">
      <c r="A854" s="12">
        <v>40931</v>
      </c>
      <c r="B854" t="s">
        <v>141</v>
      </c>
      <c r="C854" t="s">
        <v>103</v>
      </c>
      <c r="D854" t="s">
        <v>106</v>
      </c>
      <c r="E854" t="s">
        <v>138</v>
      </c>
      <c r="F854" t="s">
        <v>95</v>
      </c>
      <c r="G854" t="s">
        <v>120</v>
      </c>
      <c r="H854" t="s">
        <v>93</v>
      </c>
      <c r="I854" s="15">
        <v>-6492.45</v>
      </c>
    </row>
    <row r="855" spans="1:9" hidden="1" x14ac:dyDescent="0.4">
      <c r="A855" s="12">
        <v>41535</v>
      </c>
      <c r="B855" t="s">
        <v>141</v>
      </c>
      <c r="C855" t="s">
        <v>126</v>
      </c>
      <c r="D855" t="s">
        <v>110</v>
      </c>
      <c r="E855" t="s">
        <v>109</v>
      </c>
      <c r="F855" t="s">
        <v>104</v>
      </c>
      <c r="G855" t="s">
        <v>99</v>
      </c>
      <c r="H855" t="s">
        <v>93</v>
      </c>
      <c r="I855" s="15">
        <v>-4042.2</v>
      </c>
    </row>
    <row r="856" spans="1:9" hidden="1" x14ac:dyDescent="0.4">
      <c r="A856" s="12">
        <v>41380</v>
      </c>
      <c r="B856" t="s">
        <v>141</v>
      </c>
      <c r="C856" t="s">
        <v>103</v>
      </c>
      <c r="D856" t="s">
        <v>97</v>
      </c>
      <c r="E856" t="s">
        <v>133</v>
      </c>
      <c r="F856" t="s">
        <v>100</v>
      </c>
      <c r="G856" t="s">
        <v>111</v>
      </c>
      <c r="H856" t="s">
        <v>93</v>
      </c>
      <c r="I856" s="15">
        <v>-11738.75</v>
      </c>
    </row>
    <row r="857" spans="1:9" hidden="1" x14ac:dyDescent="0.4">
      <c r="A857" s="12">
        <v>41357</v>
      </c>
      <c r="B857" t="s">
        <v>141</v>
      </c>
      <c r="C857" t="s">
        <v>103</v>
      </c>
      <c r="D857" t="s">
        <v>102</v>
      </c>
      <c r="E857" t="s">
        <v>116</v>
      </c>
      <c r="F857" t="s">
        <v>104</v>
      </c>
      <c r="G857" t="s">
        <v>107</v>
      </c>
      <c r="H857" t="s">
        <v>93</v>
      </c>
      <c r="I857" s="15">
        <v>-4557.6400000000003</v>
      </c>
    </row>
    <row r="858" spans="1:9" hidden="1" x14ac:dyDescent="0.4">
      <c r="A858" s="12">
        <v>41593</v>
      </c>
      <c r="B858" t="s">
        <v>141</v>
      </c>
      <c r="C858" t="s">
        <v>117</v>
      </c>
      <c r="D858" t="s">
        <v>97</v>
      </c>
      <c r="E858" t="s">
        <v>140</v>
      </c>
      <c r="F858" t="s">
        <v>104</v>
      </c>
      <c r="G858" t="s">
        <v>120</v>
      </c>
      <c r="H858">
        <v>23</v>
      </c>
      <c r="I858" s="15">
        <v>16568.28</v>
      </c>
    </row>
    <row r="859" spans="1:9" hidden="1" x14ac:dyDescent="0.4">
      <c r="A859" s="12">
        <v>41592</v>
      </c>
      <c r="B859" t="s">
        <v>141</v>
      </c>
      <c r="C859" t="s">
        <v>117</v>
      </c>
      <c r="D859" t="s">
        <v>102</v>
      </c>
      <c r="E859" t="s">
        <v>139</v>
      </c>
      <c r="F859" t="s">
        <v>108</v>
      </c>
      <c r="G859" t="s">
        <v>99</v>
      </c>
      <c r="H859">
        <v>37</v>
      </c>
      <c r="I859" s="15">
        <v>21553.19</v>
      </c>
    </row>
    <row r="860" spans="1:9" hidden="1" x14ac:dyDescent="0.4">
      <c r="A860" s="12">
        <v>41580</v>
      </c>
      <c r="B860" t="s">
        <v>141</v>
      </c>
      <c r="C860" t="s">
        <v>126</v>
      </c>
      <c r="D860" t="s">
        <v>102</v>
      </c>
      <c r="E860" t="s">
        <v>101</v>
      </c>
      <c r="F860" t="s">
        <v>108</v>
      </c>
      <c r="G860" t="s">
        <v>107</v>
      </c>
      <c r="H860" t="s">
        <v>93</v>
      </c>
      <c r="I860" s="15">
        <v>-2028.89</v>
      </c>
    </row>
    <row r="861" spans="1:9" hidden="1" x14ac:dyDescent="0.4">
      <c r="A861" s="12">
        <v>41039</v>
      </c>
      <c r="B861" t="s">
        <v>141</v>
      </c>
      <c r="C861" t="s">
        <v>98</v>
      </c>
      <c r="D861" t="s">
        <v>102</v>
      </c>
      <c r="E861" t="s">
        <v>101</v>
      </c>
      <c r="F861" t="s">
        <v>104</v>
      </c>
      <c r="G861" t="s">
        <v>99</v>
      </c>
      <c r="H861" t="s">
        <v>93</v>
      </c>
      <c r="I861" s="15">
        <v>-5356.57</v>
      </c>
    </row>
    <row r="862" spans="1:9" hidden="1" x14ac:dyDescent="0.4">
      <c r="A862" s="12">
        <v>41616</v>
      </c>
      <c r="B862" t="s">
        <v>141</v>
      </c>
      <c r="C862" t="s">
        <v>98</v>
      </c>
      <c r="D862" t="s">
        <v>97</v>
      </c>
      <c r="E862" t="s">
        <v>129</v>
      </c>
      <c r="F862" t="s">
        <v>113</v>
      </c>
      <c r="G862" t="s">
        <v>107</v>
      </c>
      <c r="H862" t="s">
        <v>93</v>
      </c>
      <c r="I862" s="15">
        <v>-5282.16</v>
      </c>
    </row>
    <row r="863" spans="1:9" hidden="1" x14ac:dyDescent="0.4">
      <c r="A863" s="12">
        <v>40927</v>
      </c>
      <c r="B863" t="s">
        <v>141</v>
      </c>
      <c r="C863" t="s">
        <v>103</v>
      </c>
      <c r="D863" t="s">
        <v>97</v>
      </c>
      <c r="E863" t="s">
        <v>96</v>
      </c>
      <c r="F863" t="s">
        <v>95</v>
      </c>
      <c r="G863" t="s">
        <v>111</v>
      </c>
      <c r="H863" t="s">
        <v>93</v>
      </c>
      <c r="I863" s="15">
        <v>-8109.57</v>
      </c>
    </row>
    <row r="864" spans="1:9" hidden="1" x14ac:dyDescent="0.4">
      <c r="A864" s="12">
        <v>40941</v>
      </c>
      <c r="B864" t="s">
        <v>141</v>
      </c>
      <c r="C864" t="s">
        <v>126</v>
      </c>
      <c r="D864" t="s">
        <v>110</v>
      </c>
      <c r="E864" t="s">
        <v>121</v>
      </c>
      <c r="F864" t="s">
        <v>104</v>
      </c>
      <c r="G864" t="s">
        <v>107</v>
      </c>
      <c r="H864" t="s">
        <v>93</v>
      </c>
      <c r="I864" s="15">
        <v>-6036.12</v>
      </c>
    </row>
    <row r="865" spans="1:9" hidden="1" x14ac:dyDescent="0.4">
      <c r="A865" s="12">
        <v>41229</v>
      </c>
      <c r="B865" t="s">
        <v>141</v>
      </c>
      <c r="C865" t="s">
        <v>103</v>
      </c>
      <c r="D865" t="s">
        <v>119</v>
      </c>
      <c r="E865" t="s">
        <v>131</v>
      </c>
      <c r="F865" t="s">
        <v>104</v>
      </c>
      <c r="G865" t="s">
        <v>94</v>
      </c>
      <c r="H865" t="s">
        <v>93</v>
      </c>
      <c r="I865" s="15">
        <v>-2186.48</v>
      </c>
    </row>
    <row r="866" spans="1:9" hidden="1" x14ac:dyDescent="0.4">
      <c r="A866" s="12">
        <v>41314</v>
      </c>
      <c r="B866" t="s">
        <v>141</v>
      </c>
      <c r="C866" t="s">
        <v>103</v>
      </c>
      <c r="D866" t="s">
        <v>110</v>
      </c>
      <c r="E866" t="s">
        <v>128</v>
      </c>
      <c r="F866" t="s">
        <v>100</v>
      </c>
      <c r="G866" t="s">
        <v>115</v>
      </c>
      <c r="H866" t="s">
        <v>93</v>
      </c>
      <c r="I866" s="15">
        <v>-5780.17</v>
      </c>
    </row>
    <row r="867" spans="1:9" hidden="1" x14ac:dyDescent="0.4">
      <c r="A867" s="12">
        <v>41366</v>
      </c>
      <c r="B867" t="s">
        <v>141</v>
      </c>
      <c r="C867" t="s">
        <v>126</v>
      </c>
      <c r="D867" t="s">
        <v>119</v>
      </c>
      <c r="E867" t="s">
        <v>131</v>
      </c>
      <c r="F867" t="s">
        <v>112</v>
      </c>
      <c r="G867" t="s">
        <v>130</v>
      </c>
      <c r="H867" t="s">
        <v>93</v>
      </c>
      <c r="I867" s="15">
        <v>-1556.65</v>
      </c>
    </row>
    <row r="868" spans="1:9" hidden="1" x14ac:dyDescent="0.4">
      <c r="A868" s="12">
        <v>41618</v>
      </c>
      <c r="B868" t="s">
        <v>141</v>
      </c>
      <c r="C868" t="s">
        <v>117</v>
      </c>
      <c r="D868" t="s">
        <v>97</v>
      </c>
      <c r="E868" t="s">
        <v>140</v>
      </c>
      <c r="F868" t="s">
        <v>112</v>
      </c>
      <c r="G868" t="s">
        <v>111</v>
      </c>
      <c r="H868">
        <v>25</v>
      </c>
      <c r="I868" s="15">
        <v>31849.02</v>
      </c>
    </row>
    <row r="869" spans="1:9" hidden="1" x14ac:dyDescent="0.4">
      <c r="A869" s="12">
        <v>41442</v>
      </c>
      <c r="B869" t="s">
        <v>141</v>
      </c>
      <c r="C869" t="s">
        <v>117</v>
      </c>
      <c r="D869" t="s">
        <v>119</v>
      </c>
      <c r="E869" t="s">
        <v>127</v>
      </c>
      <c r="F869" t="s">
        <v>100</v>
      </c>
      <c r="G869" t="s">
        <v>107</v>
      </c>
      <c r="H869">
        <v>39</v>
      </c>
      <c r="I869" s="15">
        <v>26219.96</v>
      </c>
    </row>
    <row r="870" spans="1:9" hidden="1" x14ac:dyDescent="0.4">
      <c r="A870" s="12">
        <v>41569</v>
      </c>
      <c r="B870" t="s">
        <v>141</v>
      </c>
      <c r="C870" t="s">
        <v>122</v>
      </c>
      <c r="D870" t="s">
        <v>102</v>
      </c>
      <c r="E870" t="s">
        <v>139</v>
      </c>
      <c r="F870" t="s">
        <v>113</v>
      </c>
      <c r="G870" t="s">
        <v>120</v>
      </c>
      <c r="H870" t="s">
        <v>93</v>
      </c>
      <c r="I870" s="15">
        <v>-2576.2800000000002</v>
      </c>
    </row>
    <row r="871" spans="1:9" hidden="1" x14ac:dyDescent="0.4">
      <c r="A871" s="12">
        <v>41297</v>
      </c>
      <c r="B871" t="s">
        <v>141</v>
      </c>
      <c r="C871" t="s">
        <v>122</v>
      </c>
      <c r="D871" t="s">
        <v>97</v>
      </c>
      <c r="E871" t="s">
        <v>133</v>
      </c>
      <c r="F871" t="s">
        <v>100</v>
      </c>
      <c r="G871" t="s">
        <v>137</v>
      </c>
      <c r="H871" t="s">
        <v>93</v>
      </c>
      <c r="I871" s="15">
        <v>-4542.8500000000004</v>
      </c>
    </row>
    <row r="872" spans="1:9" hidden="1" x14ac:dyDescent="0.4">
      <c r="A872" s="12">
        <v>41303</v>
      </c>
      <c r="B872" t="s">
        <v>141</v>
      </c>
      <c r="C872" t="s">
        <v>124</v>
      </c>
      <c r="D872" t="s">
        <v>119</v>
      </c>
      <c r="E872" t="s">
        <v>123</v>
      </c>
      <c r="F872" t="s">
        <v>100</v>
      </c>
      <c r="G872" t="s">
        <v>107</v>
      </c>
      <c r="H872" t="s">
        <v>93</v>
      </c>
      <c r="I872" s="15">
        <v>-255.8</v>
      </c>
    </row>
    <row r="873" spans="1:9" hidden="1" x14ac:dyDescent="0.4">
      <c r="A873" s="12">
        <v>41464</v>
      </c>
      <c r="B873" t="s">
        <v>141</v>
      </c>
      <c r="C873" t="s">
        <v>117</v>
      </c>
      <c r="D873" t="s">
        <v>97</v>
      </c>
      <c r="E873" t="s">
        <v>96</v>
      </c>
      <c r="F873" t="s">
        <v>113</v>
      </c>
      <c r="G873" t="s">
        <v>135</v>
      </c>
      <c r="H873">
        <v>22</v>
      </c>
      <c r="I873" s="15">
        <v>14492.65</v>
      </c>
    </row>
    <row r="874" spans="1:9" hidden="1" x14ac:dyDescent="0.4">
      <c r="A874" s="12">
        <v>41149</v>
      </c>
      <c r="B874" t="s">
        <v>141</v>
      </c>
      <c r="C874" t="s">
        <v>124</v>
      </c>
      <c r="D874" t="s">
        <v>110</v>
      </c>
      <c r="E874" t="s">
        <v>121</v>
      </c>
      <c r="F874" t="s">
        <v>113</v>
      </c>
      <c r="G874" t="s">
        <v>120</v>
      </c>
      <c r="H874" t="s">
        <v>93</v>
      </c>
      <c r="I874" s="15">
        <v>-2528.46</v>
      </c>
    </row>
    <row r="875" spans="1:9" hidden="1" x14ac:dyDescent="0.4">
      <c r="A875" s="12">
        <v>41135</v>
      </c>
      <c r="B875" t="s">
        <v>141</v>
      </c>
      <c r="C875" t="s">
        <v>122</v>
      </c>
      <c r="D875" t="s">
        <v>106</v>
      </c>
      <c r="E875" t="s">
        <v>134</v>
      </c>
      <c r="F875" t="s">
        <v>100</v>
      </c>
      <c r="G875" t="s">
        <v>137</v>
      </c>
      <c r="H875" t="s">
        <v>93</v>
      </c>
      <c r="I875" s="15">
        <v>-1125.3900000000001</v>
      </c>
    </row>
    <row r="876" spans="1:9" hidden="1" x14ac:dyDescent="0.4">
      <c r="A876" s="12">
        <v>40969</v>
      </c>
      <c r="B876" t="s">
        <v>141</v>
      </c>
      <c r="C876" t="s">
        <v>103</v>
      </c>
      <c r="D876" t="s">
        <v>110</v>
      </c>
      <c r="E876" t="s">
        <v>109</v>
      </c>
      <c r="F876" t="s">
        <v>95</v>
      </c>
      <c r="G876" t="s">
        <v>111</v>
      </c>
      <c r="H876" t="s">
        <v>93</v>
      </c>
      <c r="I876" s="15">
        <v>-7375.35</v>
      </c>
    </row>
    <row r="877" spans="1:9" hidden="1" x14ac:dyDescent="0.4">
      <c r="A877" s="12">
        <v>41035</v>
      </c>
      <c r="B877" t="s">
        <v>141</v>
      </c>
      <c r="C877" t="s">
        <v>117</v>
      </c>
      <c r="D877" t="s">
        <v>106</v>
      </c>
      <c r="E877" t="s">
        <v>134</v>
      </c>
      <c r="F877" t="s">
        <v>112</v>
      </c>
      <c r="G877" t="s">
        <v>130</v>
      </c>
      <c r="H877">
        <v>9</v>
      </c>
      <c r="I877" s="15">
        <v>7493</v>
      </c>
    </row>
    <row r="878" spans="1:9" hidden="1" x14ac:dyDescent="0.4">
      <c r="A878" s="12">
        <v>41467</v>
      </c>
      <c r="B878" t="s">
        <v>141</v>
      </c>
      <c r="C878" t="s">
        <v>117</v>
      </c>
      <c r="D878" t="s">
        <v>97</v>
      </c>
      <c r="E878" t="s">
        <v>129</v>
      </c>
      <c r="F878" t="s">
        <v>112</v>
      </c>
      <c r="G878" t="s">
        <v>137</v>
      </c>
      <c r="H878">
        <v>16</v>
      </c>
      <c r="I878" s="15">
        <v>9152.23</v>
      </c>
    </row>
    <row r="879" spans="1:9" hidden="1" x14ac:dyDescent="0.4">
      <c r="A879" s="12">
        <v>41507</v>
      </c>
      <c r="B879" t="s">
        <v>141</v>
      </c>
      <c r="C879" t="s">
        <v>117</v>
      </c>
      <c r="D879" t="s">
        <v>106</v>
      </c>
      <c r="E879" t="s">
        <v>105</v>
      </c>
      <c r="F879" t="s">
        <v>100</v>
      </c>
      <c r="G879" t="s">
        <v>94</v>
      </c>
      <c r="H879">
        <v>10</v>
      </c>
      <c r="I879" s="15">
        <v>8057.61</v>
      </c>
    </row>
    <row r="880" spans="1:9" hidden="1" x14ac:dyDescent="0.4">
      <c r="A880" s="12">
        <v>41570</v>
      </c>
      <c r="B880" t="s">
        <v>141</v>
      </c>
      <c r="C880" t="s">
        <v>126</v>
      </c>
      <c r="D880" t="s">
        <v>106</v>
      </c>
      <c r="E880" t="s">
        <v>134</v>
      </c>
      <c r="F880" t="s">
        <v>108</v>
      </c>
      <c r="G880" t="s">
        <v>99</v>
      </c>
      <c r="H880" t="s">
        <v>93</v>
      </c>
      <c r="I880" s="15">
        <v>-1824.99</v>
      </c>
    </row>
    <row r="881" spans="1:9" hidden="1" x14ac:dyDescent="0.4">
      <c r="A881" s="12">
        <v>41086</v>
      </c>
      <c r="B881" t="s">
        <v>141</v>
      </c>
      <c r="C881" t="s">
        <v>126</v>
      </c>
      <c r="D881" t="s">
        <v>102</v>
      </c>
      <c r="E881" t="s">
        <v>136</v>
      </c>
      <c r="F881" t="s">
        <v>113</v>
      </c>
      <c r="G881" t="s">
        <v>135</v>
      </c>
      <c r="H881" t="s">
        <v>93</v>
      </c>
      <c r="I881" s="15">
        <v>-4419.38</v>
      </c>
    </row>
    <row r="882" spans="1:9" hidden="1" x14ac:dyDescent="0.4">
      <c r="A882" s="12">
        <v>40974</v>
      </c>
      <c r="B882" t="s">
        <v>141</v>
      </c>
      <c r="C882" t="s">
        <v>124</v>
      </c>
      <c r="D882" t="s">
        <v>97</v>
      </c>
      <c r="E882" t="s">
        <v>133</v>
      </c>
      <c r="F882" t="s">
        <v>108</v>
      </c>
      <c r="G882" t="s">
        <v>115</v>
      </c>
      <c r="H882" t="s">
        <v>93</v>
      </c>
      <c r="I882" s="15">
        <v>-600.57000000000005</v>
      </c>
    </row>
    <row r="883" spans="1:9" hidden="1" x14ac:dyDescent="0.4">
      <c r="A883" s="12">
        <v>41156</v>
      </c>
      <c r="B883" t="s">
        <v>141</v>
      </c>
      <c r="C883" t="s">
        <v>103</v>
      </c>
      <c r="D883" t="s">
        <v>119</v>
      </c>
      <c r="E883" t="s">
        <v>131</v>
      </c>
      <c r="F883" t="s">
        <v>108</v>
      </c>
      <c r="G883" t="s">
        <v>107</v>
      </c>
      <c r="H883" t="s">
        <v>93</v>
      </c>
      <c r="I883" s="15">
        <v>-2317.5300000000002</v>
      </c>
    </row>
    <row r="884" spans="1:9" hidden="1" x14ac:dyDescent="0.4">
      <c r="A884" s="12">
        <v>40912</v>
      </c>
      <c r="B884" t="s">
        <v>141</v>
      </c>
      <c r="C884" t="s">
        <v>124</v>
      </c>
      <c r="D884" t="s">
        <v>102</v>
      </c>
      <c r="E884" t="s">
        <v>139</v>
      </c>
      <c r="F884" t="s">
        <v>104</v>
      </c>
      <c r="G884" t="s">
        <v>135</v>
      </c>
      <c r="H884" t="s">
        <v>93</v>
      </c>
      <c r="I884" s="15">
        <v>-394.25</v>
      </c>
    </row>
    <row r="885" spans="1:9" hidden="1" x14ac:dyDescent="0.4">
      <c r="A885" s="12">
        <v>41121</v>
      </c>
      <c r="B885" t="s">
        <v>141</v>
      </c>
      <c r="C885" t="s">
        <v>124</v>
      </c>
      <c r="D885" t="s">
        <v>110</v>
      </c>
      <c r="E885" t="s">
        <v>109</v>
      </c>
      <c r="F885" t="s">
        <v>104</v>
      </c>
      <c r="G885" t="s">
        <v>115</v>
      </c>
      <c r="H885" t="s">
        <v>93</v>
      </c>
      <c r="I885" s="15">
        <v>-568.6</v>
      </c>
    </row>
    <row r="886" spans="1:9" hidden="1" x14ac:dyDescent="0.4">
      <c r="A886" s="12">
        <v>41509</v>
      </c>
      <c r="B886" t="s">
        <v>141</v>
      </c>
      <c r="C886" t="s">
        <v>117</v>
      </c>
      <c r="D886" t="s">
        <v>110</v>
      </c>
      <c r="E886" t="s">
        <v>109</v>
      </c>
      <c r="F886" t="s">
        <v>100</v>
      </c>
      <c r="G886" t="s">
        <v>111</v>
      </c>
      <c r="H886">
        <v>21</v>
      </c>
      <c r="I886" s="15">
        <v>27601.96</v>
      </c>
    </row>
    <row r="887" spans="1:9" x14ac:dyDescent="0.4">
      <c r="A887" s="12">
        <v>41223</v>
      </c>
      <c r="B887" t="s">
        <v>141</v>
      </c>
      <c r="C887" t="s">
        <v>117</v>
      </c>
      <c r="D887" t="s">
        <v>110</v>
      </c>
      <c r="E887" t="s">
        <v>128</v>
      </c>
      <c r="F887" t="s">
        <v>100</v>
      </c>
      <c r="G887" t="s">
        <v>111</v>
      </c>
      <c r="H887">
        <v>58</v>
      </c>
      <c r="I887" s="15">
        <v>75258.539999999994</v>
      </c>
    </row>
    <row r="888" spans="1:9" hidden="1" x14ac:dyDescent="0.4">
      <c r="A888" s="12">
        <v>41520</v>
      </c>
      <c r="B888" t="s">
        <v>141</v>
      </c>
      <c r="C888" t="s">
        <v>124</v>
      </c>
      <c r="D888" t="s">
        <v>106</v>
      </c>
      <c r="E888" t="s">
        <v>105</v>
      </c>
      <c r="F888" t="s">
        <v>104</v>
      </c>
      <c r="G888" t="s">
        <v>135</v>
      </c>
      <c r="H888" t="s">
        <v>93</v>
      </c>
      <c r="I888" s="15">
        <v>-156.62</v>
      </c>
    </row>
    <row r="889" spans="1:9" hidden="1" x14ac:dyDescent="0.4">
      <c r="A889" s="12">
        <v>40959</v>
      </c>
      <c r="B889" t="s">
        <v>141</v>
      </c>
      <c r="C889" t="s">
        <v>103</v>
      </c>
      <c r="D889" t="s">
        <v>110</v>
      </c>
      <c r="E889" t="s">
        <v>109</v>
      </c>
      <c r="F889" t="s">
        <v>108</v>
      </c>
      <c r="G889" t="s">
        <v>99</v>
      </c>
      <c r="H889" t="s">
        <v>93</v>
      </c>
      <c r="I889" s="15">
        <v>-5911.3</v>
      </c>
    </row>
    <row r="890" spans="1:9" hidden="1" x14ac:dyDescent="0.4">
      <c r="A890" s="12">
        <v>41270</v>
      </c>
      <c r="B890" t="s">
        <v>141</v>
      </c>
      <c r="C890" t="s">
        <v>126</v>
      </c>
      <c r="D890" t="s">
        <v>97</v>
      </c>
      <c r="E890" t="s">
        <v>133</v>
      </c>
      <c r="F890" t="s">
        <v>113</v>
      </c>
      <c r="G890" t="s">
        <v>115</v>
      </c>
      <c r="H890" t="s">
        <v>93</v>
      </c>
      <c r="I890" s="15">
        <v>-7067.47</v>
      </c>
    </row>
    <row r="891" spans="1:9" hidden="1" x14ac:dyDescent="0.4">
      <c r="A891" s="12">
        <v>41230</v>
      </c>
      <c r="B891" t="s">
        <v>141</v>
      </c>
      <c r="C891" t="s">
        <v>126</v>
      </c>
      <c r="D891" t="s">
        <v>110</v>
      </c>
      <c r="E891" t="s">
        <v>128</v>
      </c>
      <c r="F891" t="s">
        <v>95</v>
      </c>
      <c r="G891" t="s">
        <v>135</v>
      </c>
      <c r="H891" t="s">
        <v>93</v>
      </c>
      <c r="I891" s="15">
        <v>-3946.46</v>
      </c>
    </row>
    <row r="892" spans="1:9" hidden="1" x14ac:dyDescent="0.4">
      <c r="A892" s="12">
        <v>41114</v>
      </c>
      <c r="B892" t="s">
        <v>141</v>
      </c>
      <c r="C892" t="s">
        <v>98</v>
      </c>
      <c r="D892" t="s">
        <v>106</v>
      </c>
      <c r="E892" t="s">
        <v>105</v>
      </c>
      <c r="F892" t="s">
        <v>104</v>
      </c>
      <c r="G892" t="s">
        <v>94</v>
      </c>
      <c r="H892" t="s">
        <v>93</v>
      </c>
      <c r="I892" s="15">
        <v>-2358.89</v>
      </c>
    </row>
    <row r="893" spans="1:9" hidden="1" x14ac:dyDescent="0.4">
      <c r="A893" s="12">
        <v>41271</v>
      </c>
      <c r="B893" t="s">
        <v>141</v>
      </c>
      <c r="C893" t="s">
        <v>117</v>
      </c>
      <c r="D893" t="s">
        <v>102</v>
      </c>
      <c r="E893" t="s">
        <v>139</v>
      </c>
      <c r="F893" t="s">
        <v>95</v>
      </c>
      <c r="G893" t="s">
        <v>130</v>
      </c>
      <c r="H893">
        <v>24</v>
      </c>
      <c r="I893" s="15">
        <v>20617.310000000001</v>
      </c>
    </row>
    <row r="894" spans="1:9" hidden="1" x14ac:dyDescent="0.4">
      <c r="A894" s="12">
        <v>41198</v>
      </c>
      <c r="B894" t="s">
        <v>141</v>
      </c>
      <c r="C894" t="s">
        <v>126</v>
      </c>
      <c r="D894" t="s">
        <v>110</v>
      </c>
      <c r="E894" t="s">
        <v>109</v>
      </c>
      <c r="F894" t="s">
        <v>95</v>
      </c>
      <c r="G894" t="s">
        <v>94</v>
      </c>
      <c r="H894" t="s">
        <v>93</v>
      </c>
      <c r="I894" s="15">
        <v>-5013.91</v>
      </c>
    </row>
    <row r="895" spans="1:9" hidden="1" x14ac:dyDescent="0.4">
      <c r="A895" s="12">
        <v>41349</v>
      </c>
      <c r="B895" t="s">
        <v>141</v>
      </c>
      <c r="C895" t="s">
        <v>117</v>
      </c>
      <c r="D895" t="s">
        <v>106</v>
      </c>
      <c r="E895" t="s">
        <v>138</v>
      </c>
      <c r="F895" t="s">
        <v>113</v>
      </c>
      <c r="G895" t="s">
        <v>107</v>
      </c>
      <c r="H895">
        <v>15</v>
      </c>
      <c r="I895" s="15">
        <v>10382.58</v>
      </c>
    </row>
    <row r="896" spans="1:9" hidden="1" x14ac:dyDescent="0.4">
      <c r="A896" s="12">
        <v>41596</v>
      </c>
      <c r="B896" t="s">
        <v>141</v>
      </c>
      <c r="C896" t="s">
        <v>103</v>
      </c>
      <c r="D896" t="s">
        <v>97</v>
      </c>
      <c r="E896" t="s">
        <v>96</v>
      </c>
      <c r="F896" t="s">
        <v>100</v>
      </c>
      <c r="G896" t="s">
        <v>120</v>
      </c>
      <c r="H896" t="s">
        <v>93</v>
      </c>
      <c r="I896" s="15">
        <v>-4870.21</v>
      </c>
    </row>
    <row r="897" spans="1:9" hidden="1" x14ac:dyDescent="0.4">
      <c r="A897" s="12">
        <v>41623</v>
      </c>
      <c r="B897" t="s">
        <v>141</v>
      </c>
      <c r="C897" t="s">
        <v>103</v>
      </c>
      <c r="D897" t="s">
        <v>97</v>
      </c>
      <c r="E897" t="s">
        <v>133</v>
      </c>
      <c r="F897" t="s">
        <v>104</v>
      </c>
      <c r="G897" t="s">
        <v>99</v>
      </c>
      <c r="H897" t="s">
        <v>93</v>
      </c>
      <c r="I897" s="15">
        <v>-3760.52</v>
      </c>
    </row>
    <row r="898" spans="1:9" x14ac:dyDescent="0.4">
      <c r="A898" s="12">
        <v>41115</v>
      </c>
      <c r="B898" t="s">
        <v>141</v>
      </c>
      <c r="C898" t="s">
        <v>117</v>
      </c>
      <c r="D898" t="s">
        <v>110</v>
      </c>
      <c r="E898" t="s">
        <v>132</v>
      </c>
      <c r="F898" t="s">
        <v>100</v>
      </c>
      <c r="G898" t="s">
        <v>135</v>
      </c>
      <c r="H898">
        <v>14</v>
      </c>
      <c r="I898" s="15">
        <v>8596.6299999999992</v>
      </c>
    </row>
    <row r="899" spans="1:9" hidden="1" x14ac:dyDescent="0.4">
      <c r="A899" s="12">
        <v>41177</v>
      </c>
      <c r="B899" t="s">
        <v>141</v>
      </c>
      <c r="C899" t="s">
        <v>98</v>
      </c>
      <c r="D899" t="s">
        <v>97</v>
      </c>
      <c r="E899" t="s">
        <v>129</v>
      </c>
      <c r="F899" t="s">
        <v>100</v>
      </c>
      <c r="G899" t="s">
        <v>115</v>
      </c>
      <c r="H899" t="s">
        <v>93</v>
      </c>
      <c r="I899" s="15">
        <v>-5378.62</v>
      </c>
    </row>
    <row r="900" spans="1:9" hidden="1" x14ac:dyDescent="0.4">
      <c r="A900" s="12">
        <v>41174</v>
      </c>
      <c r="B900" t="s">
        <v>141</v>
      </c>
      <c r="C900" t="s">
        <v>103</v>
      </c>
      <c r="D900" t="s">
        <v>110</v>
      </c>
      <c r="E900" t="s">
        <v>128</v>
      </c>
      <c r="F900" t="s">
        <v>100</v>
      </c>
      <c r="G900" t="s">
        <v>137</v>
      </c>
      <c r="H900" t="s">
        <v>93</v>
      </c>
      <c r="I900" s="15">
        <v>-8210.68</v>
      </c>
    </row>
    <row r="901" spans="1:9" hidden="1" x14ac:dyDescent="0.4">
      <c r="A901" s="12">
        <v>41538</v>
      </c>
      <c r="B901" t="s">
        <v>141</v>
      </c>
      <c r="C901" t="s">
        <v>103</v>
      </c>
      <c r="D901" t="s">
        <v>102</v>
      </c>
      <c r="E901" t="s">
        <v>101</v>
      </c>
      <c r="F901" t="s">
        <v>108</v>
      </c>
      <c r="G901" t="s">
        <v>94</v>
      </c>
      <c r="H901" t="s">
        <v>93</v>
      </c>
      <c r="I901" s="15">
        <v>-4926.71</v>
      </c>
    </row>
    <row r="902" spans="1:9" hidden="1" x14ac:dyDescent="0.4">
      <c r="A902" s="12">
        <v>41142</v>
      </c>
      <c r="B902" t="s">
        <v>141</v>
      </c>
      <c r="C902" t="s">
        <v>124</v>
      </c>
      <c r="D902" t="s">
        <v>119</v>
      </c>
      <c r="E902" t="s">
        <v>127</v>
      </c>
      <c r="F902" t="s">
        <v>112</v>
      </c>
      <c r="G902" t="s">
        <v>107</v>
      </c>
      <c r="H902" t="s">
        <v>93</v>
      </c>
      <c r="I902" s="15">
        <v>-1343.31</v>
      </c>
    </row>
    <row r="903" spans="1:9" hidden="1" x14ac:dyDescent="0.4">
      <c r="A903" s="12">
        <v>41197</v>
      </c>
      <c r="B903" t="s">
        <v>141</v>
      </c>
      <c r="C903" t="s">
        <v>117</v>
      </c>
      <c r="D903" t="s">
        <v>106</v>
      </c>
      <c r="E903" t="s">
        <v>114</v>
      </c>
      <c r="F903" t="s">
        <v>113</v>
      </c>
      <c r="G903" t="s">
        <v>130</v>
      </c>
      <c r="H903">
        <v>24</v>
      </c>
      <c r="I903" s="15">
        <v>21528.9</v>
      </c>
    </row>
    <row r="904" spans="1:9" hidden="1" x14ac:dyDescent="0.4">
      <c r="A904" s="12">
        <v>41124</v>
      </c>
      <c r="B904" t="s">
        <v>141</v>
      </c>
      <c r="C904" t="s">
        <v>124</v>
      </c>
      <c r="D904" t="s">
        <v>106</v>
      </c>
      <c r="E904" t="s">
        <v>105</v>
      </c>
      <c r="F904" t="s">
        <v>112</v>
      </c>
      <c r="G904" t="s">
        <v>99</v>
      </c>
      <c r="H904" t="s">
        <v>93</v>
      </c>
      <c r="I904" s="15">
        <v>-115.26</v>
      </c>
    </row>
    <row r="905" spans="1:9" hidden="1" x14ac:dyDescent="0.4">
      <c r="A905" s="12">
        <v>41190</v>
      </c>
      <c r="B905" t="s">
        <v>141</v>
      </c>
      <c r="C905" t="s">
        <v>126</v>
      </c>
      <c r="D905" t="s">
        <v>97</v>
      </c>
      <c r="E905" t="s">
        <v>96</v>
      </c>
      <c r="F905" t="s">
        <v>100</v>
      </c>
      <c r="G905" t="s">
        <v>111</v>
      </c>
      <c r="H905" t="s">
        <v>93</v>
      </c>
      <c r="I905" s="15">
        <v>-4222.57</v>
      </c>
    </row>
    <row r="906" spans="1:9" hidden="1" x14ac:dyDescent="0.4">
      <c r="A906" s="12">
        <v>40936</v>
      </c>
      <c r="B906" t="s">
        <v>141</v>
      </c>
      <c r="C906" t="s">
        <v>122</v>
      </c>
      <c r="D906" t="s">
        <v>97</v>
      </c>
      <c r="E906" t="s">
        <v>140</v>
      </c>
      <c r="F906" t="s">
        <v>100</v>
      </c>
      <c r="G906" t="s">
        <v>111</v>
      </c>
      <c r="H906" t="s">
        <v>93</v>
      </c>
      <c r="I906" s="15">
        <v>-4271.28</v>
      </c>
    </row>
    <row r="907" spans="1:9" hidden="1" x14ac:dyDescent="0.4">
      <c r="A907" s="12">
        <v>41400</v>
      </c>
      <c r="B907" t="s">
        <v>141</v>
      </c>
      <c r="C907" t="s">
        <v>124</v>
      </c>
      <c r="D907" t="s">
        <v>110</v>
      </c>
      <c r="E907" t="s">
        <v>121</v>
      </c>
      <c r="F907" t="s">
        <v>112</v>
      </c>
      <c r="G907" t="s">
        <v>135</v>
      </c>
      <c r="H907" t="s">
        <v>93</v>
      </c>
      <c r="I907" s="15">
        <v>-963.72</v>
      </c>
    </row>
    <row r="908" spans="1:9" hidden="1" x14ac:dyDescent="0.4">
      <c r="A908" s="12">
        <v>41525</v>
      </c>
      <c r="B908" t="s">
        <v>141</v>
      </c>
      <c r="C908" t="s">
        <v>122</v>
      </c>
      <c r="D908" t="s">
        <v>106</v>
      </c>
      <c r="E908" t="s">
        <v>134</v>
      </c>
      <c r="F908" t="s">
        <v>100</v>
      </c>
      <c r="G908" t="s">
        <v>115</v>
      </c>
      <c r="H908" t="s">
        <v>93</v>
      </c>
      <c r="I908" s="15">
        <v>-771.36</v>
      </c>
    </row>
    <row r="909" spans="1:9" hidden="1" x14ac:dyDescent="0.4">
      <c r="A909" s="12">
        <v>41314</v>
      </c>
      <c r="B909" t="s">
        <v>141</v>
      </c>
      <c r="C909" t="s">
        <v>122</v>
      </c>
      <c r="D909" t="s">
        <v>110</v>
      </c>
      <c r="E909" t="s">
        <v>132</v>
      </c>
      <c r="F909" t="s">
        <v>104</v>
      </c>
      <c r="G909" t="s">
        <v>135</v>
      </c>
      <c r="H909" t="s">
        <v>93</v>
      </c>
      <c r="I909" s="15">
        <v>-1133.18</v>
      </c>
    </row>
    <row r="910" spans="1:9" hidden="1" x14ac:dyDescent="0.4">
      <c r="A910" s="12">
        <v>41052</v>
      </c>
      <c r="B910" t="s">
        <v>141</v>
      </c>
      <c r="C910" t="s">
        <v>117</v>
      </c>
      <c r="D910" t="s">
        <v>106</v>
      </c>
      <c r="E910" t="s">
        <v>134</v>
      </c>
      <c r="F910" t="s">
        <v>95</v>
      </c>
      <c r="G910" t="s">
        <v>94</v>
      </c>
      <c r="H910">
        <v>10</v>
      </c>
      <c r="I910" s="15">
        <v>7808.37</v>
      </c>
    </row>
    <row r="911" spans="1:9" hidden="1" x14ac:dyDescent="0.4">
      <c r="A911" s="12">
        <v>41585</v>
      </c>
      <c r="B911" t="s">
        <v>141</v>
      </c>
      <c r="C911" t="s">
        <v>103</v>
      </c>
      <c r="D911" t="s">
        <v>97</v>
      </c>
      <c r="E911" t="s">
        <v>140</v>
      </c>
      <c r="F911" t="s">
        <v>113</v>
      </c>
      <c r="G911" t="s">
        <v>135</v>
      </c>
      <c r="H911" t="s">
        <v>93</v>
      </c>
      <c r="I911" s="15">
        <v>-9848.86</v>
      </c>
    </row>
    <row r="912" spans="1:9" hidden="1" x14ac:dyDescent="0.4">
      <c r="A912" s="12">
        <v>41042</v>
      </c>
      <c r="B912" t="s">
        <v>141</v>
      </c>
      <c r="C912" t="s">
        <v>124</v>
      </c>
      <c r="D912" t="s">
        <v>97</v>
      </c>
      <c r="E912" t="s">
        <v>96</v>
      </c>
      <c r="F912" t="s">
        <v>108</v>
      </c>
      <c r="G912" t="s">
        <v>94</v>
      </c>
      <c r="H912" t="s">
        <v>93</v>
      </c>
      <c r="I912" s="15">
        <v>-571.51</v>
      </c>
    </row>
    <row r="913" spans="1:9" hidden="1" x14ac:dyDescent="0.4">
      <c r="A913" s="12">
        <v>41463</v>
      </c>
      <c r="B913" t="s">
        <v>141</v>
      </c>
      <c r="C913" t="s">
        <v>103</v>
      </c>
      <c r="D913" t="s">
        <v>106</v>
      </c>
      <c r="E913" t="s">
        <v>105</v>
      </c>
      <c r="F913" t="s">
        <v>104</v>
      </c>
      <c r="G913" t="s">
        <v>107</v>
      </c>
      <c r="H913" t="s">
        <v>93</v>
      </c>
      <c r="I913" s="15">
        <v>-1752.8</v>
      </c>
    </row>
    <row r="914" spans="1:9" hidden="1" x14ac:dyDescent="0.4">
      <c r="A914" s="12">
        <v>40954</v>
      </c>
      <c r="B914" t="s">
        <v>141</v>
      </c>
      <c r="C914" t="s">
        <v>122</v>
      </c>
      <c r="D914" t="s">
        <v>110</v>
      </c>
      <c r="E914" t="s">
        <v>128</v>
      </c>
      <c r="F914" t="s">
        <v>104</v>
      </c>
      <c r="G914" t="s">
        <v>111</v>
      </c>
      <c r="H914" t="s">
        <v>93</v>
      </c>
      <c r="I914" s="15">
        <v>-3591.85</v>
      </c>
    </row>
    <row r="915" spans="1:9" hidden="1" x14ac:dyDescent="0.4">
      <c r="A915" s="12">
        <v>41268</v>
      </c>
      <c r="B915" t="s">
        <v>141</v>
      </c>
      <c r="C915" t="s">
        <v>103</v>
      </c>
      <c r="D915" t="s">
        <v>110</v>
      </c>
      <c r="E915" t="s">
        <v>132</v>
      </c>
      <c r="F915" t="s">
        <v>112</v>
      </c>
      <c r="G915" t="s">
        <v>107</v>
      </c>
      <c r="H915" t="s">
        <v>93</v>
      </c>
      <c r="I915" s="15">
        <v>-1765.41</v>
      </c>
    </row>
    <row r="916" spans="1:9" hidden="1" x14ac:dyDescent="0.4">
      <c r="A916" s="12">
        <v>41615</v>
      </c>
      <c r="B916" t="s">
        <v>141</v>
      </c>
      <c r="C916" t="s">
        <v>122</v>
      </c>
      <c r="D916" t="s">
        <v>106</v>
      </c>
      <c r="E916" t="s">
        <v>114</v>
      </c>
      <c r="F916" t="s">
        <v>95</v>
      </c>
      <c r="G916" t="s">
        <v>94</v>
      </c>
      <c r="H916" t="s">
        <v>93</v>
      </c>
      <c r="I916" s="15">
        <v>-2092.9299999999998</v>
      </c>
    </row>
    <row r="917" spans="1:9" hidden="1" x14ac:dyDescent="0.4">
      <c r="A917" s="12">
        <v>40933</v>
      </c>
      <c r="B917" t="s">
        <v>141</v>
      </c>
      <c r="C917" t="s">
        <v>98</v>
      </c>
      <c r="D917" t="s">
        <v>102</v>
      </c>
      <c r="E917" t="s">
        <v>139</v>
      </c>
      <c r="F917" t="s">
        <v>112</v>
      </c>
      <c r="G917" t="s">
        <v>111</v>
      </c>
      <c r="H917" t="s">
        <v>93</v>
      </c>
      <c r="I917" s="15">
        <v>-14634.83</v>
      </c>
    </row>
    <row r="918" spans="1:9" hidden="1" x14ac:dyDescent="0.4">
      <c r="A918" s="12">
        <v>41429</v>
      </c>
      <c r="B918" t="s">
        <v>141</v>
      </c>
      <c r="C918" t="s">
        <v>122</v>
      </c>
      <c r="D918" t="s">
        <v>97</v>
      </c>
      <c r="E918" t="s">
        <v>96</v>
      </c>
      <c r="F918" t="s">
        <v>104</v>
      </c>
      <c r="G918" t="s">
        <v>107</v>
      </c>
      <c r="H918" t="s">
        <v>93</v>
      </c>
      <c r="I918" s="15">
        <v>-1236</v>
      </c>
    </row>
    <row r="919" spans="1:9" hidden="1" x14ac:dyDescent="0.4">
      <c r="A919" s="12">
        <v>41029</v>
      </c>
      <c r="B919" t="s">
        <v>141</v>
      </c>
      <c r="C919" t="s">
        <v>122</v>
      </c>
      <c r="D919" t="s">
        <v>102</v>
      </c>
      <c r="E919" t="s">
        <v>101</v>
      </c>
      <c r="F919" t="s">
        <v>113</v>
      </c>
      <c r="G919" t="s">
        <v>135</v>
      </c>
      <c r="H919" t="s">
        <v>93</v>
      </c>
      <c r="I919" s="15">
        <v>-1127.58</v>
      </c>
    </row>
    <row r="920" spans="1:9" hidden="1" x14ac:dyDescent="0.4">
      <c r="A920" s="12">
        <v>41292</v>
      </c>
      <c r="B920" t="s">
        <v>141</v>
      </c>
      <c r="C920" t="s">
        <v>103</v>
      </c>
      <c r="D920" t="s">
        <v>102</v>
      </c>
      <c r="E920" t="s">
        <v>139</v>
      </c>
      <c r="F920" t="s">
        <v>108</v>
      </c>
      <c r="G920" t="s">
        <v>115</v>
      </c>
      <c r="H920" t="s">
        <v>93</v>
      </c>
      <c r="I920" s="15">
        <v>-5662.28</v>
      </c>
    </row>
    <row r="921" spans="1:9" hidden="1" x14ac:dyDescent="0.4">
      <c r="A921" s="12">
        <v>41567</v>
      </c>
      <c r="B921" t="s">
        <v>141</v>
      </c>
      <c r="C921" t="s">
        <v>124</v>
      </c>
      <c r="D921" t="s">
        <v>106</v>
      </c>
      <c r="E921" t="s">
        <v>105</v>
      </c>
      <c r="F921" t="s">
        <v>100</v>
      </c>
      <c r="G921" t="s">
        <v>135</v>
      </c>
      <c r="H921" t="s">
        <v>93</v>
      </c>
      <c r="I921" s="15">
        <v>-224.05</v>
      </c>
    </row>
    <row r="922" spans="1:9" hidden="1" x14ac:dyDescent="0.4">
      <c r="A922" s="12">
        <v>41474</v>
      </c>
      <c r="B922" t="s">
        <v>141</v>
      </c>
      <c r="C922" t="s">
        <v>122</v>
      </c>
      <c r="D922" t="s">
        <v>106</v>
      </c>
      <c r="E922" t="s">
        <v>138</v>
      </c>
      <c r="F922" t="s">
        <v>113</v>
      </c>
      <c r="G922" t="s">
        <v>94</v>
      </c>
      <c r="H922" t="s">
        <v>93</v>
      </c>
      <c r="I922" s="15">
        <v>-2176.56</v>
      </c>
    </row>
    <row r="923" spans="1:9" hidden="1" x14ac:dyDescent="0.4">
      <c r="A923" s="12">
        <v>41230</v>
      </c>
      <c r="B923" t="s">
        <v>141</v>
      </c>
      <c r="C923" t="s">
        <v>126</v>
      </c>
      <c r="D923" t="s">
        <v>119</v>
      </c>
      <c r="E923" t="s">
        <v>125</v>
      </c>
      <c r="F923" t="s">
        <v>108</v>
      </c>
      <c r="G923" t="s">
        <v>107</v>
      </c>
      <c r="H923" t="s">
        <v>93</v>
      </c>
      <c r="I923" s="15">
        <v>-22234.84</v>
      </c>
    </row>
    <row r="924" spans="1:9" hidden="1" x14ac:dyDescent="0.4">
      <c r="A924" s="12">
        <v>41329</v>
      </c>
      <c r="B924" t="s">
        <v>141</v>
      </c>
      <c r="C924" t="s">
        <v>126</v>
      </c>
      <c r="D924" t="s">
        <v>97</v>
      </c>
      <c r="E924" t="s">
        <v>140</v>
      </c>
      <c r="F924" t="s">
        <v>113</v>
      </c>
      <c r="G924" t="s">
        <v>111</v>
      </c>
      <c r="H924" t="s">
        <v>93</v>
      </c>
      <c r="I924" s="15">
        <v>-11356.45</v>
      </c>
    </row>
    <row r="925" spans="1:9" hidden="1" x14ac:dyDescent="0.4">
      <c r="A925" s="12">
        <v>41490</v>
      </c>
      <c r="B925" t="s">
        <v>141</v>
      </c>
      <c r="C925" t="s">
        <v>122</v>
      </c>
      <c r="D925" t="s">
        <v>110</v>
      </c>
      <c r="E925" t="s">
        <v>121</v>
      </c>
      <c r="F925" t="s">
        <v>104</v>
      </c>
      <c r="G925" t="s">
        <v>130</v>
      </c>
      <c r="H925" t="s">
        <v>93</v>
      </c>
      <c r="I925" s="15">
        <v>-3975.31</v>
      </c>
    </row>
    <row r="926" spans="1:9" hidden="1" x14ac:dyDescent="0.4">
      <c r="A926" s="12">
        <v>41098</v>
      </c>
      <c r="B926" t="s">
        <v>141</v>
      </c>
      <c r="C926" t="s">
        <v>98</v>
      </c>
      <c r="D926" t="s">
        <v>119</v>
      </c>
      <c r="E926" t="s">
        <v>123</v>
      </c>
      <c r="F926" t="s">
        <v>95</v>
      </c>
      <c r="G926" t="s">
        <v>115</v>
      </c>
      <c r="H926" t="s">
        <v>93</v>
      </c>
      <c r="I926" s="15">
        <v>-2205.5300000000002</v>
      </c>
    </row>
    <row r="927" spans="1:9" hidden="1" x14ac:dyDescent="0.4">
      <c r="A927" s="12">
        <v>41011</v>
      </c>
      <c r="B927" t="s">
        <v>141</v>
      </c>
      <c r="C927" t="s">
        <v>98</v>
      </c>
      <c r="D927" t="s">
        <v>110</v>
      </c>
      <c r="E927" t="s">
        <v>109</v>
      </c>
      <c r="F927" t="s">
        <v>113</v>
      </c>
      <c r="G927" t="s">
        <v>94</v>
      </c>
      <c r="H927" t="s">
        <v>93</v>
      </c>
      <c r="I927" s="15">
        <v>-7412.22</v>
      </c>
    </row>
    <row r="928" spans="1:9" hidden="1" x14ac:dyDescent="0.4">
      <c r="A928" s="12">
        <v>41495</v>
      </c>
      <c r="B928" t="s">
        <v>141</v>
      </c>
      <c r="C928" t="s">
        <v>124</v>
      </c>
      <c r="D928" t="s">
        <v>119</v>
      </c>
      <c r="E928" t="s">
        <v>125</v>
      </c>
      <c r="F928" t="s">
        <v>108</v>
      </c>
      <c r="G928" t="s">
        <v>94</v>
      </c>
      <c r="H928" t="s">
        <v>93</v>
      </c>
      <c r="I928" s="15">
        <v>-2413.75</v>
      </c>
    </row>
    <row r="929" spans="1:9" hidden="1" x14ac:dyDescent="0.4">
      <c r="A929" s="12">
        <v>41112</v>
      </c>
      <c r="B929" t="s">
        <v>141</v>
      </c>
      <c r="C929" t="s">
        <v>122</v>
      </c>
      <c r="D929" t="s">
        <v>102</v>
      </c>
      <c r="E929" t="s">
        <v>101</v>
      </c>
      <c r="F929" t="s">
        <v>112</v>
      </c>
      <c r="G929" t="s">
        <v>99</v>
      </c>
      <c r="H929" t="s">
        <v>93</v>
      </c>
      <c r="I929" s="15">
        <v>-923.3</v>
      </c>
    </row>
    <row r="930" spans="1:9" hidden="1" x14ac:dyDescent="0.4">
      <c r="A930" s="12">
        <v>41255</v>
      </c>
      <c r="B930" t="s">
        <v>141</v>
      </c>
      <c r="C930" t="s">
        <v>126</v>
      </c>
      <c r="D930" t="s">
        <v>97</v>
      </c>
      <c r="E930" t="s">
        <v>96</v>
      </c>
      <c r="F930" t="s">
        <v>104</v>
      </c>
      <c r="G930" t="s">
        <v>111</v>
      </c>
      <c r="H930" t="s">
        <v>93</v>
      </c>
      <c r="I930" s="15">
        <v>-4427.55</v>
      </c>
    </row>
    <row r="931" spans="1:9" hidden="1" x14ac:dyDescent="0.4">
      <c r="A931" s="12">
        <v>41306</v>
      </c>
      <c r="B931" t="s">
        <v>141</v>
      </c>
      <c r="C931" t="s">
        <v>126</v>
      </c>
      <c r="D931" t="s">
        <v>110</v>
      </c>
      <c r="E931" t="s">
        <v>121</v>
      </c>
      <c r="F931" t="s">
        <v>100</v>
      </c>
      <c r="G931" t="s">
        <v>111</v>
      </c>
      <c r="H931" t="s">
        <v>93</v>
      </c>
      <c r="I931" s="15">
        <v>-12050.63</v>
      </c>
    </row>
    <row r="932" spans="1:9" hidden="1" x14ac:dyDescent="0.4">
      <c r="A932" s="12">
        <v>41164</v>
      </c>
      <c r="B932" t="s">
        <v>141</v>
      </c>
      <c r="C932" t="s">
        <v>124</v>
      </c>
      <c r="D932" t="s">
        <v>119</v>
      </c>
      <c r="E932" t="s">
        <v>125</v>
      </c>
      <c r="F932" t="s">
        <v>108</v>
      </c>
      <c r="G932" t="s">
        <v>107</v>
      </c>
      <c r="H932" t="s">
        <v>93</v>
      </c>
      <c r="I932" s="15">
        <v>-2026.47</v>
      </c>
    </row>
    <row r="933" spans="1:9" hidden="1" x14ac:dyDescent="0.4">
      <c r="A933" s="12">
        <v>41482</v>
      </c>
      <c r="B933" t="s">
        <v>141</v>
      </c>
      <c r="C933" t="s">
        <v>103</v>
      </c>
      <c r="D933" t="s">
        <v>102</v>
      </c>
      <c r="E933" t="s">
        <v>136</v>
      </c>
      <c r="F933" t="s">
        <v>100</v>
      </c>
      <c r="G933" t="s">
        <v>111</v>
      </c>
      <c r="H933" t="s">
        <v>93</v>
      </c>
      <c r="I933" s="15">
        <v>-12304.9</v>
      </c>
    </row>
    <row r="934" spans="1:9" hidden="1" x14ac:dyDescent="0.4">
      <c r="A934" s="12">
        <v>41136</v>
      </c>
      <c r="B934" t="s">
        <v>141</v>
      </c>
      <c r="C934" t="s">
        <v>103</v>
      </c>
      <c r="D934" t="s">
        <v>106</v>
      </c>
      <c r="E934" t="s">
        <v>105</v>
      </c>
      <c r="F934" t="s">
        <v>100</v>
      </c>
      <c r="G934" t="s">
        <v>99</v>
      </c>
      <c r="H934" t="s">
        <v>93</v>
      </c>
      <c r="I934" s="15">
        <v>-1122.57</v>
      </c>
    </row>
    <row r="935" spans="1:9" hidden="1" x14ac:dyDescent="0.4">
      <c r="A935" s="12">
        <v>41585</v>
      </c>
      <c r="B935" t="s">
        <v>141</v>
      </c>
      <c r="C935" t="s">
        <v>126</v>
      </c>
      <c r="D935" t="s">
        <v>119</v>
      </c>
      <c r="E935" t="s">
        <v>127</v>
      </c>
      <c r="F935" t="s">
        <v>108</v>
      </c>
      <c r="G935" t="s">
        <v>94</v>
      </c>
      <c r="H935" t="s">
        <v>93</v>
      </c>
      <c r="I935" s="15">
        <v>-3298.02</v>
      </c>
    </row>
    <row r="936" spans="1:9" hidden="1" x14ac:dyDescent="0.4">
      <c r="A936" s="12">
        <v>41409</v>
      </c>
      <c r="B936" t="s">
        <v>141</v>
      </c>
      <c r="C936" t="s">
        <v>117</v>
      </c>
      <c r="D936" t="s">
        <v>119</v>
      </c>
      <c r="E936" t="s">
        <v>131</v>
      </c>
      <c r="F936" t="s">
        <v>113</v>
      </c>
      <c r="G936" t="s">
        <v>135</v>
      </c>
      <c r="H936">
        <v>14</v>
      </c>
      <c r="I936" s="15">
        <v>9213.5499999999993</v>
      </c>
    </row>
    <row r="937" spans="1:9" hidden="1" x14ac:dyDescent="0.4">
      <c r="A937" s="12">
        <v>41214</v>
      </c>
      <c r="B937" t="s">
        <v>141</v>
      </c>
      <c r="C937" t="s">
        <v>103</v>
      </c>
      <c r="D937" t="s">
        <v>97</v>
      </c>
      <c r="E937" t="s">
        <v>133</v>
      </c>
      <c r="F937" t="s">
        <v>112</v>
      </c>
      <c r="G937" t="s">
        <v>115</v>
      </c>
      <c r="H937" t="s">
        <v>93</v>
      </c>
      <c r="I937" s="15">
        <v>-6557.06</v>
      </c>
    </row>
    <row r="938" spans="1:9" hidden="1" x14ac:dyDescent="0.4">
      <c r="A938" s="12">
        <v>41177</v>
      </c>
      <c r="B938" t="s">
        <v>141</v>
      </c>
      <c r="C938" t="s">
        <v>98</v>
      </c>
      <c r="D938" t="s">
        <v>119</v>
      </c>
      <c r="E938" t="s">
        <v>125</v>
      </c>
      <c r="F938" t="s">
        <v>104</v>
      </c>
      <c r="G938" t="s">
        <v>99</v>
      </c>
      <c r="H938" t="s">
        <v>93</v>
      </c>
      <c r="I938" s="15">
        <v>-34433.83</v>
      </c>
    </row>
    <row r="939" spans="1:9" hidden="1" x14ac:dyDescent="0.4">
      <c r="A939" s="12">
        <v>41012</v>
      </c>
      <c r="B939" t="s">
        <v>141</v>
      </c>
      <c r="C939" t="s">
        <v>126</v>
      </c>
      <c r="D939" t="s">
        <v>110</v>
      </c>
      <c r="E939" t="s">
        <v>128</v>
      </c>
      <c r="F939" t="s">
        <v>95</v>
      </c>
      <c r="G939" t="s">
        <v>115</v>
      </c>
      <c r="H939" t="s">
        <v>93</v>
      </c>
      <c r="I939" s="15">
        <v>-3996.9</v>
      </c>
    </row>
    <row r="940" spans="1:9" hidden="1" x14ac:dyDescent="0.4">
      <c r="A940" s="12">
        <v>41355</v>
      </c>
      <c r="B940" t="s">
        <v>141</v>
      </c>
      <c r="C940" t="s">
        <v>124</v>
      </c>
      <c r="D940" t="s">
        <v>106</v>
      </c>
      <c r="E940" t="s">
        <v>134</v>
      </c>
      <c r="F940" t="s">
        <v>100</v>
      </c>
      <c r="G940" t="s">
        <v>107</v>
      </c>
      <c r="H940" t="s">
        <v>93</v>
      </c>
      <c r="I940" s="15">
        <v>-184.15</v>
      </c>
    </row>
    <row r="941" spans="1:9" hidden="1" x14ac:dyDescent="0.4">
      <c r="A941" s="12">
        <v>41389</v>
      </c>
      <c r="B941" t="s">
        <v>141</v>
      </c>
      <c r="C941" t="s">
        <v>98</v>
      </c>
      <c r="D941" t="s">
        <v>110</v>
      </c>
      <c r="E941" t="s">
        <v>121</v>
      </c>
      <c r="F941" t="s">
        <v>100</v>
      </c>
      <c r="G941" t="s">
        <v>111</v>
      </c>
      <c r="H941" t="s">
        <v>93</v>
      </c>
      <c r="I941" s="15">
        <v>-19626.46</v>
      </c>
    </row>
    <row r="942" spans="1:9" hidden="1" x14ac:dyDescent="0.4">
      <c r="A942" s="12">
        <v>41287</v>
      </c>
      <c r="B942" t="s">
        <v>141</v>
      </c>
      <c r="C942" t="s">
        <v>98</v>
      </c>
      <c r="D942" t="s">
        <v>102</v>
      </c>
      <c r="E942" t="s">
        <v>101</v>
      </c>
      <c r="F942" t="s">
        <v>104</v>
      </c>
      <c r="G942" t="s">
        <v>94</v>
      </c>
      <c r="H942" t="s">
        <v>93</v>
      </c>
      <c r="I942" s="15">
        <v>-10688.69</v>
      </c>
    </row>
    <row r="943" spans="1:9" hidden="1" x14ac:dyDescent="0.4">
      <c r="A943" s="12">
        <v>41550</v>
      </c>
      <c r="B943" t="s">
        <v>141</v>
      </c>
      <c r="C943" t="s">
        <v>98</v>
      </c>
      <c r="D943" t="s">
        <v>106</v>
      </c>
      <c r="E943" t="s">
        <v>114</v>
      </c>
      <c r="F943" t="s">
        <v>113</v>
      </c>
      <c r="G943" t="s">
        <v>130</v>
      </c>
      <c r="H943" t="s">
        <v>93</v>
      </c>
      <c r="I943" s="15">
        <v>-4382.92</v>
      </c>
    </row>
    <row r="944" spans="1:9" hidden="1" x14ac:dyDescent="0.4">
      <c r="A944" s="12">
        <v>41469</v>
      </c>
      <c r="B944" t="s">
        <v>141</v>
      </c>
      <c r="C944" t="s">
        <v>117</v>
      </c>
      <c r="D944" t="s">
        <v>97</v>
      </c>
      <c r="E944" t="s">
        <v>129</v>
      </c>
      <c r="F944" t="s">
        <v>95</v>
      </c>
      <c r="G944" t="s">
        <v>130</v>
      </c>
      <c r="H944">
        <v>36</v>
      </c>
      <c r="I944" s="15">
        <v>30246.959999999999</v>
      </c>
    </row>
    <row r="945" spans="1:9" hidden="1" x14ac:dyDescent="0.4">
      <c r="A945" s="12">
        <v>41179</v>
      </c>
      <c r="B945" t="s">
        <v>141</v>
      </c>
      <c r="C945" t="s">
        <v>124</v>
      </c>
      <c r="D945" t="s">
        <v>106</v>
      </c>
      <c r="E945" t="s">
        <v>105</v>
      </c>
      <c r="F945" t="s">
        <v>113</v>
      </c>
      <c r="G945" t="s">
        <v>120</v>
      </c>
      <c r="H945" t="s">
        <v>93</v>
      </c>
      <c r="I945" s="15">
        <v>-198.08</v>
      </c>
    </row>
    <row r="946" spans="1:9" hidden="1" x14ac:dyDescent="0.4">
      <c r="A946" s="12">
        <v>41246</v>
      </c>
      <c r="B946" t="s">
        <v>141</v>
      </c>
      <c r="C946" t="s">
        <v>103</v>
      </c>
      <c r="D946" t="s">
        <v>106</v>
      </c>
      <c r="E946" t="s">
        <v>105</v>
      </c>
      <c r="F946" t="s">
        <v>113</v>
      </c>
      <c r="G946" t="s">
        <v>120</v>
      </c>
      <c r="H946" t="s">
        <v>93</v>
      </c>
      <c r="I946" s="15">
        <v>-2039.52</v>
      </c>
    </row>
    <row r="947" spans="1:9" hidden="1" x14ac:dyDescent="0.4">
      <c r="A947" s="12">
        <v>41372</v>
      </c>
      <c r="B947" t="s">
        <v>141</v>
      </c>
      <c r="C947" t="s">
        <v>122</v>
      </c>
      <c r="D947" t="s">
        <v>102</v>
      </c>
      <c r="E947" t="s">
        <v>139</v>
      </c>
      <c r="F947" t="s">
        <v>112</v>
      </c>
      <c r="G947" t="s">
        <v>99</v>
      </c>
      <c r="H947" t="s">
        <v>93</v>
      </c>
      <c r="I947" s="15">
        <v>-1803.04</v>
      </c>
    </row>
    <row r="948" spans="1:9" hidden="1" x14ac:dyDescent="0.4">
      <c r="A948" s="12">
        <v>41109</v>
      </c>
      <c r="B948" t="s">
        <v>141</v>
      </c>
      <c r="C948" t="s">
        <v>124</v>
      </c>
      <c r="D948" t="s">
        <v>110</v>
      </c>
      <c r="E948" t="s">
        <v>128</v>
      </c>
      <c r="F948" t="s">
        <v>104</v>
      </c>
      <c r="G948" t="s">
        <v>115</v>
      </c>
      <c r="H948" t="s">
        <v>93</v>
      </c>
      <c r="I948" s="15">
        <v>-541.27</v>
      </c>
    </row>
    <row r="949" spans="1:9" hidden="1" x14ac:dyDescent="0.4">
      <c r="A949" s="12">
        <v>41232</v>
      </c>
      <c r="B949" t="s">
        <v>141</v>
      </c>
      <c r="C949" t="s">
        <v>126</v>
      </c>
      <c r="D949" t="s">
        <v>106</v>
      </c>
      <c r="E949" t="s">
        <v>105</v>
      </c>
      <c r="F949" t="s">
        <v>113</v>
      </c>
      <c r="G949" t="s">
        <v>111</v>
      </c>
      <c r="H949" t="s">
        <v>93</v>
      </c>
      <c r="I949" s="15">
        <v>-1779.36</v>
      </c>
    </row>
    <row r="950" spans="1:9" hidden="1" x14ac:dyDescent="0.4">
      <c r="A950" s="12">
        <v>41512</v>
      </c>
      <c r="B950" t="s">
        <v>141</v>
      </c>
      <c r="C950" t="s">
        <v>124</v>
      </c>
      <c r="D950" t="s">
        <v>119</v>
      </c>
      <c r="E950" t="s">
        <v>127</v>
      </c>
      <c r="F950" t="s">
        <v>100</v>
      </c>
      <c r="G950" t="s">
        <v>115</v>
      </c>
      <c r="H950" t="s">
        <v>93</v>
      </c>
      <c r="I950" s="15">
        <v>-725.79</v>
      </c>
    </row>
    <row r="951" spans="1:9" hidden="1" x14ac:dyDescent="0.4">
      <c r="A951" s="12">
        <v>41474</v>
      </c>
      <c r="B951" t="s">
        <v>141</v>
      </c>
      <c r="C951" t="s">
        <v>126</v>
      </c>
      <c r="D951" t="s">
        <v>110</v>
      </c>
      <c r="E951" t="s">
        <v>121</v>
      </c>
      <c r="F951" t="s">
        <v>113</v>
      </c>
      <c r="G951" t="s">
        <v>107</v>
      </c>
      <c r="H951" t="s">
        <v>93</v>
      </c>
      <c r="I951" s="15">
        <v>-5667.25</v>
      </c>
    </row>
    <row r="952" spans="1:9" hidden="1" x14ac:dyDescent="0.4">
      <c r="A952" s="12">
        <v>41434</v>
      </c>
      <c r="B952" t="s">
        <v>141</v>
      </c>
      <c r="C952" t="s">
        <v>98</v>
      </c>
      <c r="D952" t="s">
        <v>97</v>
      </c>
      <c r="E952" t="s">
        <v>140</v>
      </c>
      <c r="F952" t="s">
        <v>112</v>
      </c>
      <c r="G952" t="s">
        <v>107</v>
      </c>
      <c r="H952" t="s">
        <v>93</v>
      </c>
      <c r="I952" s="15">
        <v>-9079.86</v>
      </c>
    </row>
    <row r="953" spans="1:9" hidden="1" x14ac:dyDescent="0.4">
      <c r="A953" s="12">
        <v>41348</v>
      </c>
      <c r="B953" t="s">
        <v>141</v>
      </c>
      <c r="C953" t="s">
        <v>124</v>
      </c>
      <c r="D953" t="s">
        <v>119</v>
      </c>
      <c r="E953" t="s">
        <v>118</v>
      </c>
      <c r="F953" t="s">
        <v>113</v>
      </c>
      <c r="G953" t="s">
        <v>94</v>
      </c>
      <c r="H953" t="s">
        <v>93</v>
      </c>
      <c r="I953" s="15">
        <v>-540.95000000000005</v>
      </c>
    </row>
    <row r="954" spans="1:9" hidden="1" x14ac:dyDescent="0.4">
      <c r="A954" s="12">
        <v>41197</v>
      </c>
      <c r="B954" t="s">
        <v>141</v>
      </c>
      <c r="C954" t="s">
        <v>117</v>
      </c>
      <c r="D954" t="s">
        <v>119</v>
      </c>
      <c r="E954" t="s">
        <v>131</v>
      </c>
      <c r="F954" t="s">
        <v>104</v>
      </c>
      <c r="G954" t="s">
        <v>115</v>
      </c>
      <c r="H954">
        <v>9</v>
      </c>
      <c r="I954" s="15">
        <v>6110.09</v>
      </c>
    </row>
    <row r="955" spans="1:9" hidden="1" x14ac:dyDescent="0.4">
      <c r="A955" s="12">
        <v>41156</v>
      </c>
      <c r="B955" t="s">
        <v>141</v>
      </c>
      <c r="C955" t="s">
        <v>126</v>
      </c>
      <c r="D955" t="s">
        <v>110</v>
      </c>
      <c r="E955" t="s">
        <v>121</v>
      </c>
      <c r="F955" t="s">
        <v>112</v>
      </c>
      <c r="G955" t="s">
        <v>107</v>
      </c>
      <c r="H955" t="s">
        <v>93</v>
      </c>
      <c r="I955" s="15">
        <v>-13556.12</v>
      </c>
    </row>
    <row r="956" spans="1:9" hidden="1" x14ac:dyDescent="0.4">
      <c r="A956" s="12">
        <v>41527</v>
      </c>
      <c r="B956" t="s">
        <v>141</v>
      </c>
      <c r="C956" t="s">
        <v>126</v>
      </c>
      <c r="D956" t="s">
        <v>97</v>
      </c>
      <c r="E956" t="s">
        <v>129</v>
      </c>
      <c r="F956" t="s">
        <v>95</v>
      </c>
      <c r="G956" t="s">
        <v>135</v>
      </c>
      <c r="H956" t="s">
        <v>93</v>
      </c>
      <c r="I956" s="15">
        <v>-2048.48</v>
      </c>
    </row>
    <row r="957" spans="1:9" hidden="1" x14ac:dyDescent="0.4">
      <c r="A957" s="12">
        <v>41541</v>
      </c>
      <c r="B957" t="s">
        <v>141</v>
      </c>
      <c r="C957" t="s">
        <v>126</v>
      </c>
      <c r="D957" t="s">
        <v>119</v>
      </c>
      <c r="E957" t="s">
        <v>123</v>
      </c>
      <c r="F957" t="s">
        <v>108</v>
      </c>
      <c r="G957" t="s">
        <v>107</v>
      </c>
      <c r="H957" t="s">
        <v>93</v>
      </c>
      <c r="I957" s="15">
        <v>-3483.74</v>
      </c>
    </row>
    <row r="958" spans="1:9" hidden="1" x14ac:dyDescent="0.4">
      <c r="A958" s="12">
        <v>41139</v>
      </c>
      <c r="B958" t="s">
        <v>141</v>
      </c>
      <c r="C958" t="s">
        <v>126</v>
      </c>
      <c r="D958" t="s">
        <v>106</v>
      </c>
      <c r="E958" t="s">
        <v>105</v>
      </c>
      <c r="F958" t="s">
        <v>113</v>
      </c>
      <c r="G958" t="s">
        <v>135</v>
      </c>
      <c r="H958" t="s">
        <v>93</v>
      </c>
      <c r="I958" s="15">
        <v>-879.76</v>
      </c>
    </row>
    <row r="959" spans="1:9" hidden="1" x14ac:dyDescent="0.4">
      <c r="A959" s="12">
        <v>40935</v>
      </c>
      <c r="B959" t="s">
        <v>141</v>
      </c>
      <c r="C959" t="s">
        <v>122</v>
      </c>
      <c r="D959" t="s">
        <v>119</v>
      </c>
      <c r="E959" t="s">
        <v>127</v>
      </c>
      <c r="F959" t="s">
        <v>100</v>
      </c>
      <c r="G959" t="s">
        <v>135</v>
      </c>
      <c r="H959" t="s">
        <v>93</v>
      </c>
      <c r="I959" s="15">
        <v>-2381.31</v>
      </c>
    </row>
    <row r="960" spans="1:9" hidden="1" x14ac:dyDescent="0.4">
      <c r="A960" s="12">
        <v>41072</v>
      </c>
      <c r="B960" t="s">
        <v>141</v>
      </c>
      <c r="C960" t="s">
        <v>122</v>
      </c>
      <c r="D960" t="s">
        <v>119</v>
      </c>
      <c r="E960" t="s">
        <v>127</v>
      </c>
      <c r="F960" t="s">
        <v>104</v>
      </c>
      <c r="G960" t="s">
        <v>99</v>
      </c>
      <c r="H960" t="s">
        <v>93</v>
      </c>
      <c r="I960" s="15">
        <v>-2292.3200000000002</v>
      </c>
    </row>
    <row r="961" spans="1:9" hidden="1" x14ac:dyDescent="0.4">
      <c r="A961" s="12">
        <v>41518</v>
      </c>
      <c r="B961" t="s">
        <v>141</v>
      </c>
      <c r="C961" t="s">
        <v>103</v>
      </c>
      <c r="D961" t="s">
        <v>110</v>
      </c>
      <c r="E961" t="s">
        <v>121</v>
      </c>
      <c r="F961" t="s">
        <v>100</v>
      </c>
      <c r="G961" t="s">
        <v>137</v>
      </c>
      <c r="H961" t="s">
        <v>93</v>
      </c>
      <c r="I961" s="15">
        <v>-6884.01</v>
      </c>
    </row>
    <row r="962" spans="1:9" hidden="1" x14ac:dyDescent="0.4">
      <c r="A962" s="12">
        <v>41161</v>
      </c>
      <c r="B962" t="s">
        <v>141</v>
      </c>
      <c r="C962" t="s">
        <v>122</v>
      </c>
      <c r="D962" t="s">
        <v>110</v>
      </c>
      <c r="E962" t="s">
        <v>132</v>
      </c>
      <c r="F962" t="s">
        <v>104</v>
      </c>
      <c r="G962" t="s">
        <v>111</v>
      </c>
      <c r="H962" t="s">
        <v>93</v>
      </c>
      <c r="I962" s="15">
        <v>-1527.94</v>
      </c>
    </row>
    <row r="963" spans="1:9" hidden="1" x14ac:dyDescent="0.4">
      <c r="A963" s="12">
        <v>41297</v>
      </c>
      <c r="B963" t="s">
        <v>141</v>
      </c>
      <c r="C963" t="s">
        <v>122</v>
      </c>
      <c r="D963" t="s">
        <v>119</v>
      </c>
      <c r="E963" t="s">
        <v>131</v>
      </c>
      <c r="F963" t="s">
        <v>113</v>
      </c>
      <c r="G963" t="s">
        <v>99</v>
      </c>
      <c r="H963" t="s">
        <v>93</v>
      </c>
      <c r="I963" s="15">
        <v>-603.9</v>
      </c>
    </row>
    <row r="964" spans="1:9" hidden="1" x14ac:dyDescent="0.4">
      <c r="A964" s="12">
        <v>41241</v>
      </c>
      <c r="B964" t="s">
        <v>141</v>
      </c>
      <c r="C964" t="s">
        <v>103</v>
      </c>
      <c r="D964" t="s">
        <v>102</v>
      </c>
      <c r="E964" t="s">
        <v>139</v>
      </c>
      <c r="F964" t="s">
        <v>108</v>
      </c>
      <c r="G964" t="s">
        <v>137</v>
      </c>
      <c r="H964" t="s">
        <v>93</v>
      </c>
      <c r="I964" s="15">
        <v>-3686.47</v>
      </c>
    </row>
    <row r="965" spans="1:9" hidden="1" x14ac:dyDescent="0.4">
      <c r="A965" s="12">
        <v>41610</v>
      </c>
      <c r="B965" t="s">
        <v>141</v>
      </c>
      <c r="C965" t="s">
        <v>122</v>
      </c>
      <c r="D965" t="s">
        <v>119</v>
      </c>
      <c r="E965" t="s">
        <v>127</v>
      </c>
      <c r="F965" t="s">
        <v>95</v>
      </c>
      <c r="G965" t="s">
        <v>137</v>
      </c>
      <c r="H965" t="s">
        <v>93</v>
      </c>
      <c r="I965" s="15">
        <v>-2007.05</v>
      </c>
    </row>
    <row r="966" spans="1:9" hidden="1" x14ac:dyDescent="0.4">
      <c r="A966" s="12">
        <v>41101</v>
      </c>
      <c r="B966" t="s">
        <v>141</v>
      </c>
      <c r="C966" t="s">
        <v>98</v>
      </c>
      <c r="D966" t="s">
        <v>106</v>
      </c>
      <c r="E966" t="s">
        <v>105</v>
      </c>
      <c r="F966" t="s">
        <v>112</v>
      </c>
      <c r="G966" t="s">
        <v>120</v>
      </c>
      <c r="H966" t="s">
        <v>93</v>
      </c>
      <c r="I966" s="15">
        <v>-2171.4299999999998</v>
      </c>
    </row>
    <row r="967" spans="1:9" x14ac:dyDescent="0.4">
      <c r="A967" s="12">
        <v>40915</v>
      </c>
      <c r="B967" t="s">
        <v>141</v>
      </c>
      <c r="C967" t="s">
        <v>117</v>
      </c>
      <c r="D967" t="s">
        <v>110</v>
      </c>
      <c r="E967" t="s">
        <v>132</v>
      </c>
      <c r="F967" t="s">
        <v>113</v>
      </c>
      <c r="G967" t="s">
        <v>115</v>
      </c>
      <c r="H967">
        <v>18</v>
      </c>
      <c r="I967" s="15">
        <v>12472.01</v>
      </c>
    </row>
    <row r="968" spans="1:9" hidden="1" x14ac:dyDescent="0.4">
      <c r="A968" s="12">
        <v>41266</v>
      </c>
      <c r="B968" t="s">
        <v>141</v>
      </c>
      <c r="C968" t="s">
        <v>103</v>
      </c>
      <c r="D968" t="s">
        <v>119</v>
      </c>
      <c r="E968" t="s">
        <v>131</v>
      </c>
      <c r="F968" t="s">
        <v>108</v>
      </c>
      <c r="G968" t="s">
        <v>107</v>
      </c>
      <c r="H968" t="s">
        <v>93</v>
      </c>
      <c r="I968" s="15">
        <v>-1738.15</v>
      </c>
    </row>
    <row r="969" spans="1:9" hidden="1" x14ac:dyDescent="0.4">
      <c r="A969" s="12">
        <v>41060</v>
      </c>
      <c r="B969" t="s">
        <v>141</v>
      </c>
      <c r="C969" t="s">
        <v>117</v>
      </c>
      <c r="D969" t="s">
        <v>97</v>
      </c>
      <c r="E969" t="s">
        <v>96</v>
      </c>
      <c r="F969" t="s">
        <v>113</v>
      </c>
      <c r="G969" t="s">
        <v>99</v>
      </c>
      <c r="H969">
        <v>20</v>
      </c>
      <c r="I969" s="15">
        <v>12211.93</v>
      </c>
    </row>
    <row r="970" spans="1:9" hidden="1" x14ac:dyDescent="0.4">
      <c r="A970" s="12">
        <v>41075</v>
      </c>
      <c r="B970" t="s">
        <v>141</v>
      </c>
      <c r="C970" t="s">
        <v>124</v>
      </c>
      <c r="D970" t="s">
        <v>119</v>
      </c>
      <c r="E970" t="s">
        <v>127</v>
      </c>
      <c r="F970" t="s">
        <v>108</v>
      </c>
      <c r="G970" t="s">
        <v>111</v>
      </c>
      <c r="H970" t="s">
        <v>93</v>
      </c>
      <c r="I970" s="15">
        <v>-1030.43</v>
      </c>
    </row>
    <row r="971" spans="1:9" hidden="1" x14ac:dyDescent="0.4">
      <c r="A971" s="12">
        <v>41182</v>
      </c>
      <c r="B971" t="s">
        <v>141</v>
      </c>
      <c r="C971" t="s">
        <v>98</v>
      </c>
      <c r="D971" t="s">
        <v>97</v>
      </c>
      <c r="E971" t="s">
        <v>96</v>
      </c>
      <c r="F971" t="s">
        <v>108</v>
      </c>
      <c r="G971" t="s">
        <v>115</v>
      </c>
      <c r="H971" t="s">
        <v>93</v>
      </c>
      <c r="I971" s="15">
        <v>-4740.8900000000003</v>
      </c>
    </row>
    <row r="972" spans="1:9" hidden="1" x14ac:dyDescent="0.4">
      <c r="A972" s="12">
        <v>41216</v>
      </c>
      <c r="B972" t="s">
        <v>141</v>
      </c>
      <c r="C972" t="s">
        <v>117</v>
      </c>
      <c r="D972" t="s">
        <v>102</v>
      </c>
      <c r="E972" t="s">
        <v>136</v>
      </c>
      <c r="F972" t="s">
        <v>100</v>
      </c>
      <c r="G972" t="s">
        <v>99</v>
      </c>
      <c r="H972">
        <v>32</v>
      </c>
      <c r="I972" s="15">
        <v>19091.3</v>
      </c>
    </row>
    <row r="973" spans="1:9" hidden="1" x14ac:dyDescent="0.4">
      <c r="A973" s="12">
        <v>40997</v>
      </c>
      <c r="B973" t="s">
        <v>141</v>
      </c>
      <c r="C973" t="s">
        <v>122</v>
      </c>
      <c r="D973" t="s">
        <v>106</v>
      </c>
      <c r="E973" t="s">
        <v>134</v>
      </c>
      <c r="F973" t="s">
        <v>108</v>
      </c>
      <c r="G973" t="s">
        <v>115</v>
      </c>
      <c r="H973" t="s">
        <v>93</v>
      </c>
      <c r="I973" s="15">
        <v>-1058.94</v>
      </c>
    </row>
    <row r="974" spans="1:9" hidden="1" x14ac:dyDescent="0.4">
      <c r="A974" s="12">
        <v>41076</v>
      </c>
      <c r="B974" t="s">
        <v>141</v>
      </c>
      <c r="C974" t="s">
        <v>103</v>
      </c>
      <c r="D974" t="s">
        <v>97</v>
      </c>
      <c r="E974" t="s">
        <v>133</v>
      </c>
      <c r="F974" t="s">
        <v>108</v>
      </c>
      <c r="G974" t="s">
        <v>111</v>
      </c>
      <c r="H974" t="s">
        <v>93</v>
      </c>
      <c r="I974" s="15">
        <v>-13669.09</v>
      </c>
    </row>
    <row r="975" spans="1:9" hidden="1" x14ac:dyDescent="0.4">
      <c r="A975" s="12">
        <v>41054</v>
      </c>
      <c r="B975" t="s">
        <v>141</v>
      </c>
      <c r="C975" t="s">
        <v>98</v>
      </c>
      <c r="D975" t="s">
        <v>106</v>
      </c>
      <c r="E975" t="s">
        <v>105</v>
      </c>
      <c r="F975" t="s">
        <v>100</v>
      </c>
      <c r="G975" t="s">
        <v>120</v>
      </c>
      <c r="H975" t="s">
        <v>93</v>
      </c>
      <c r="I975" s="15">
        <v>-2028.63</v>
      </c>
    </row>
    <row r="976" spans="1:9" hidden="1" x14ac:dyDescent="0.4">
      <c r="A976" s="12">
        <v>41176</v>
      </c>
      <c r="B976" t="s">
        <v>141</v>
      </c>
      <c r="C976" t="s">
        <v>122</v>
      </c>
      <c r="D976" t="s">
        <v>119</v>
      </c>
      <c r="E976" t="s">
        <v>127</v>
      </c>
      <c r="F976" t="s">
        <v>108</v>
      </c>
      <c r="G976" t="s">
        <v>115</v>
      </c>
      <c r="H976" t="s">
        <v>93</v>
      </c>
      <c r="I976" s="15">
        <v>-2236.77</v>
      </c>
    </row>
    <row r="977" spans="1:9" hidden="1" x14ac:dyDescent="0.4">
      <c r="A977" s="12">
        <v>41569</v>
      </c>
      <c r="B977" t="s">
        <v>141</v>
      </c>
      <c r="C977" t="s">
        <v>103</v>
      </c>
      <c r="D977" t="s">
        <v>106</v>
      </c>
      <c r="E977" t="s">
        <v>138</v>
      </c>
      <c r="F977" t="s">
        <v>104</v>
      </c>
      <c r="G977" t="s">
        <v>137</v>
      </c>
      <c r="H977" t="s">
        <v>93</v>
      </c>
      <c r="I977" s="15">
        <v>-4545.12</v>
      </c>
    </row>
    <row r="978" spans="1:9" hidden="1" x14ac:dyDescent="0.4">
      <c r="A978" s="12">
        <v>41198</v>
      </c>
      <c r="B978" t="s">
        <v>141</v>
      </c>
      <c r="C978" t="s">
        <v>117</v>
      </c>
      <c r="D978" t="s">
        <v>106</v>
      </c>
      <c r="E978" t="s">
        <v>105</v>
      </c>
      <c r="F978" t="s">
        <v>113</v>
      </c>
      <c r="G978" t="s">
        <v>107</v>
      </c>
      <c r="H978">
        <v>20</v>
      </c>
      <c r="I978" s="15">
        <v>13660.92</v>
      </c>
    </row>
    <row r="979" spans="1:9" hidden="1" x14ac:dyDescent="0.4">
      <c r="A979" s="12">
        <v>41005</v>
      </c>
      <c r="B979" t="s">
        <v>141</v>
      </c>
      <c r="C979" t="s">
        <v>98</v>
      </c>
      <c r="D979" t="s">
        <v>119</v>
      </c>
      <c r="E979" t="s">
        <v>118</v>
      </c>
      <c r="F979" t="s">
        <v>104</v>
      </c>
      <c r="G979" t="s">
        <v>137</v>
      </c>
      <c r="H979" t="s">
        <v>93</v>
      </c>
      <c r="I979" s="15">
        <v>-2868.85</v>
      </c>
    </row>
    <row r="980" spans="1:9" hidden="1" x14ac:dyDescent="0.4">
      <c r="A980" s="12">
        <v>41467</v>
      </c>
      <c r="B980" t="s">
        <v>141</v>
      </c>
      <c r="C980" t="s">
        <v>126</v>
      </c>
      <c r="D980" t="s">
        <v>110</v>
      </c>
      <c r="E980" t="s">
        <v>109</v>
      </c>
      <c r="F980" t="s">
        <v>95</v>
      </c>
      <c r="G980" t="s">
        <v>99</v>
      </c>
      <c r="H980" t="s">
        <v>93</v>
      </c>
      <c r="I980" s="15">
        <v>-3126.39</v>
      </c>
    </row>
    <row r="981" spans="1:9" hidden="1" x14ac:dyDescent="0.4">
      <c r="A981" s="12">
        <v>40959</v>
      </c>
      <c r="B981" t="s">
        <v>141</v>
      </c>
      <c r="C981" t="s">
        <v>122</v>
      </c>
      <c r="D981" t="s">
        <v>97</v>
      </c>
      <c r="E981" t="s">
        <v>133</v>
      </c>
      <c r="F981" t="s">
        <v>104</v>
      </c>
      <c r="G981" t="s">
        <v>99</v>
      </c>
      <c r="H981" t="s">
        <v>93</v>
      </c>
      <c r="I981" s="15">
        <v>-2355.96</v>
      </c>
    </row>
    <row r="982" spans="1:9" hidden="1" x14ac:dyDescent="0.4">
      <c r="A982" s="12">
        <v>41531</v>
      </c>
      <c r="B982" t="s">
        <v>141</v>
      </c>
      <c r="C982" t="s">
        <v>103</v>
      </c>
      <c r="D982" t="s">
        <v>106</v>
      </c>
      <c r="E982" t="s">
        <v>114</v>
      </c>
      <c r="F982" t="s">
        <v>95</v>
      </c>
      <c r="G982" t="s">
        <v>137</v>
      </c>
      <c r="H982" t="s">
        <v>93</v>
      </c>
      <c r="I982" s="15">
        <v>-5877.55</v>
      </c>
    </row>
    <row r="983" spans="1:9" hidden="1" x14ac:dyDescent="0.4">
      <c r="A983" s="12">
        <v>40975</v>
      </c>
      <c r="B983" t="s">
        <v>141</v>
      </c>
      <c r="C983" t="s">
        <v>122</v>
      </c>
      <c r="D983" t="s">
        <v>102</v>
      </c>
      <c r="E983" t="s">
        <v>101</v>
      </c>
      <c r="F983" t="s">
        <v>100</v>
      </c>
      <c r="G983" t="s">
        <v>135</v>
      </c>
      <c r="H983" t="s">
        <v>93</v>
      </c>
      <c r="I983" s="15">
        <v>-1256.3399999999999</v>
      </c>
    </row>
    <row r="984" spans="1:9" hidden="1" x14ac:dyDescent="0.4">
      <c r="A984" s="12">
        <v>41614</v>
      </c>
      <c r="B984" t="s">
        <v>141</v>
      </c>
      <c r="C984" t="s">
        <v>103</v>
      </c>
      <c r="D984" t="s">
        <v>102</v>
      </c>
      <c r="E984" t="s">
        <v>116</v>
      </c>
      <c r="F984" t="s">
        <v>108</v>
      </c>
      <c r="G984" t="s">
        <v>130</v>
      </c>
      <c r="H984" t="s">
        <v>93</v>
      </c>
      <c r="I984" s="15">
        <v>-6151.83</v>
      </c>
    </row>
    <row r="985" spans="1:9" hidden="1" x14ac:dyDescent="0.4">
      <c r="A985" s="12">
        <v>41271</v>
      </c>
      <c r="B985" t="s">
        <v>141</v>
      </c>
      <c r="C985" t="s">
        <v>98</v>
      </c>
      <c r="D985" t="s">
        <v>110</v>
      </c>
      <c r="E985" t="s">
        <v>128</v>
      </c>
      <c r="F985" t="s">
        <v>112</v>
      </c>
      <c r="G985" t="s">
        <v>135</v>
      </c>
      <c r="H985" t="s">
        <v>93</v>
      </c>
      <c r="I985" s="15">
        <v>-4686.7</v>
      </c>
    </row>
    <row r="986" spans="1:9" hidden="1" x14ac:dyDescent="0.4">
      <c r="A986" s="12">
        <v>41007</v>
      </c>
      <c r="B986" t="s">
        <v>141</v>
      </c>
      <c r="C986" t="s">
        <v>124</v>
      </c>
      <c r="D986" t="s">
        <v>97</v>
      </c>
      <c r="E986" t="s">
        <v>129</v>
      </c>
      <c r="F986" t="s">
        <v>100</v>
      </c>
      <c r="G986" t="s">
        <v>130</v>
      </c>
      <c r="H986" t="s">
        <v>93</v>
      </c>
      <c r="I986" s="15">
        <v>-393.36</v>
      </c>
    </row>
    <row r="987" spans="1:9" hidden="1" x14ac:dyDescent="0.4">
      <c r="A987" s="12">
        <v>41457</v>
      </c>
      <c r="B987" t="s">
        <v>141</v>
      </c>
      <c r="C987" t="s">
        <v>126</v>
      </c>
      <c r="D987" t="s">
        <v>106</v>
      </c>
      <c r="E987" t="s">
        <v>138</v>
      </c>
      <c r="F987" t="s">
        <v>104</v>
      </c>
      <c r="G987" t="s">
        <v>115</v>
      </c>
      <c r="H987" t="s">
        <v>93</v>
      </c>
      <c r="I987" s="15">
        <v>-3810.09</v>
      </c>
    </row>
    <row r="988" spans="1:9" hidden="1" x14ac:dyDescent="0.4">
      <c r="A988" s="12">
        <v>41010</v>
      </c>
      <c r="B988" t="s">
        <v>141</v>
      </c>
      <c r="C988" t="s">
        <v>126</v>
      </c>
      <c r="D988" t="s">
        <v>106</v>
      </c>
      <c r="E988" t="s">
        <v>134</v>
      </c>
      <c r="F988" t="s">
        <v>100</v>
      </c>
      <c r="G988" t="s">
        <v>111</v>
      </c>
      <c r="H988" t="s">
        <v>93</v>
      </c>
      <c r="I988" s="15">
        <v>-4061.12</v>
      </c>
    </row>
    <row r="989" spans="1:9" hidden="1" x14ac:dyDescent="0.4">
      <c r="A989" s="12">
        <v>41589</v>
      </c>
      <c r="B989" t="s">
        <v>141</v>
      </c>
      <c r="C989" t="s">
        <v>98</v>
      </c>
      <c r="D989" t="s">
        <v>97</v>
      </c>
      <c r="E989" t="s">
        <v>96</v>
      </c>
      <c r="F989" t="s">
        <v>108</v>
      </c>
      <c r="G989" t="s">
        <v>107</v>
      </c>
      <c r="H989" t="s">
        <v>93</v>
      </c>
      <c r="I989" s="15">
        <v>-3397.65</v>
      </c>
    </row>
    <row r="990" spans="1:9" hidden="1" x14ac:dyDescent="0.4">
      <c r="A990" s="12">
        <v>41340</v>
      </c>
      <c r="B990" t="s">
        <v>141</v>
      </c>
      <c r="C990" t="s">
        <v>126</v>
      </c>
      <c r="D990" t="s">
        <v>119</v>
      </c>
      <c r="E990" t="s">
        <v>118</v>
      </c>
      <c r="F990" t="s">
        <v>112</v>
      </c>
      <c r="G990" t="s">
        <v>94</v>
      </c>
      <c r="H990" t="s">
        <v>93</v>
      </c>
      <c r="I990" s="15">
        <v>-4369.22</v>
      </c>
    </row>
    <row r="991" spans="1:9" hidden="1" x14ac:dyDescent="0.4">
      <c r="A991" s="12">
        <v>40982</v>
      </c>
      <c r="B991" t="s">
        <v>141</v>
      </c>
      <c r="C991" t="s">
        <v>122</v>
      </c>
      <c r="D991" t="s">
        <v>102</v>
      </c>
      <c r="E991" t="s">
        <v>101</v>
      </c>
      <c r="F991" t="s">
        <v>95</v>
      </c>
      <c r="G991" t="s">
        <v>99</v>
      </c>
      <c r="H991" t="s">
        <v>93</v>
      </c>
      <c r="I991" s="15">
        <v>-1492.35</v>
      </c>
    </row>
    <row r="992" spans="1:9" hidden="1" x14ac:dyDescent="0.4">
      <c r="A992" s="12">
        <v>41140</v>
      </c>
      <c r="B992" t="s">
        <v>141</v>
      </c>
      <c r="C992" t="s">
        <v>122</v>
      </c>
      <c r="D992" t="s">
        <v>119</v>
      </c>
      <c r="E992" t="s">
        <v>125</v>
      </c>
      <c r="F992" t="s">
        <v>112</v>
      </c>
      <c r="G992" t="s">
        <v>120</v>
      </c>
      <c r="H992" t="s">
        <v>93</v>
      </c>
      <c r="I992" s="15">
        <v>-6211.11</v>
      </c>
    </row>
    <row r="993" spans="1:9" hidden="1" x14ac:dyDescent="0.4">
      <c r="A993" s="12">
        <v>41223</v>
      </c>
      <c r="B993" t="s">
        <v>141</v>
      </c>
      <c r="C993" t="s">
        <v>117</v>
      </c>
      <c r="D993" t="s">
        <v>97</v>
      </c>
      <c r="E993" t="s">
        <v>129</v>
      </c>
      <c r="F993" t="s">
        <v>108</v>
      </c>
      <c r="G993" t="s">
        <v>137</v>
      </c>
      <c r="H993">
        <v>14</v>
      </c>
      <c r="I993" s="15">
        <v>8253.35</v>
      </c>
    </row>
    <row r="994" spans="1:9" hidden="1" x14ac:dyDescent="0.4">
      <c r="A994" s="12">
        <v>41571</v>
      </c>
      <c r="B994" t="s">
        <v>141</v>
      </c>
      <c r="C994" t="s">
        <v>117</v>
      </c>
      <c r="D994" t="s">
        <v>110</v>
      </c>
      <c r="E994" t="s">
        <v>132</v>
      </c>
      <c r="F994" t="s">
        <v>113</v>
      </c>
      <c r="G994" t="s">
        <v>111</v>
      </c>
      <c r="H994">
        <v>11</v>
      </c>
      <c r="I994" s="15">
        <v>13793.89</v>
      </c>
    </row>
    <row r="995" spans="1:9" hidden="1" x14ac:dyDescent="0.4">
      <c r="A995" s="12">
        <v>41504</v>
      </c>
      <c r="B995" t="s">
        <v>141</v>
      </c>
      <c r="C995" t="s">
        <v>103</v>
      </c>
      <c r="D995" t="s">
        <v>119</v>
      </c>
      <c r="E995" t="s">
        <v>131</v>
      </c>
      <c r="F995" t="s">
        <v>113</v>
      </c>
      <c r="G995" t="s">
        <v>94</v>
      </c>
      <c r="H995" t="s">
        <v>93</v>
      </c>
      <c r="I995" s="15">
        <v>-2131.8200000000002</v>
      </c>
    </row>
    <row r="996" spans="1:9" hidden="1" x14ac:dyDescent="0.4">
      <c r="A996" s="12">
        <v>41043</v>
      </c>
      <c r="B996" t="s">
        <v>141</v>
      </c>
      <c r="C996" t="s">
        <v>103</v>
      </c>
      <c r="D996" t="s">
        <v>106</v>
      </c>
      <c r="E996" t="s">
        <v>114</v>
      </c>
      <c r="F996" t="s">
        <v>95</v>
      </c>
      <c r="G996" t="s">
        <v>94</v>
      </c>
      <c r="H996" t="s">
        <v>93</v>
      </c>
      <c r="I996" s="15">
        <v>-5289.4</v>
      </c>
    </row>
    <row r="997" spans="1:9" hidden="1" x14ac:dyDescent="0.4">
      <c r="A997" s="12">
        <v>41360</v>
      </c>
      <c r="B997" t="s">
        <v>141</v>
      </c>
      <c r="C997" t="s">
        <v>117</v>
      </c>
      <c r="D997" t="s">
        <v>119</v>
      </c>
      <c r="E997" t="s">
        <v>125</v>
      </c>
      <c r="F997" t="s">
        <v>108</v>
      </c>
      <c r="G997" t="s">
        <v>120</v>
      </c>
      <c r="H997">
        <v>134</v>
      </c>
      <c r="I997" s="15">
        <v>101271.2</v>
      </c>
    </row>
    <row r="998" spans="1:9" hidden="1" x14ac:dyDescent="0.4">
      <c r="A998" s="12">
        <v>41326</v>
      </c>
      <c r="B998" t="s">
        <v>141</v>
      </c>
      <c r="C998" t="s">
        <v>98</v>
      </c>
      <c r="D998" t="s">
        <v>119</v>
      </c>
      <c r="E998" t="s">
        <v>131</v>
      </c>
      <c r="F998" t="s">
        <v>112</v>
      </c>
      <c r="G998" t="s">
        <v>120</v>
      </c>
      <c r="H998" t="s">
        <v>93</v>
      </c>
      <c r="I998" s="15">
        <v>-3032.11</v>
      </c>
    </row>
    <row r="999" spans="1:9" hidden="1" x14ac:dyDescent="0.4">
      <c r="A999" s="12">
        <v>41360</v>
      </c>
      <c r="B999" t="s">
        <v>141</v>
      </c>
      <c r="C999" t="s">
        <v>117</v>
      </c>
      <c r="D999" t="s">
        <v>119</v>
      </c>
      <c r="E999" t="s">
        <v>127</v>
      </c>
      <c r="F999" t="s">
        <v>95</v>
      </c>
      <c r="G999" t="s">
        <v>137</v>
      </c>
      <c r="H999">
        <v>28</v>
      </c>
      <c r="I999" s="15">
        <v>15965.2</v>
      </c>
    </row>
    <row r="1000" spans="1:9" hidden="1" x14ac:dyDescent="0.4">
      <c r="A1000" s="12">
        <v>41619</v>
      </c>
      <c r="B1000" t="s">
        <v>141</v>
      </c>
      <c r="C1000" t="s">
        <v>103</v>
      </c>
      <c r="D1000" t="s">
        <v>102</v>
      </c>
      <c r="E1000" t="s">
        <v>116</v>
      </c>
      <c r="F1000" t="s">
        <v>95</v>
      </c>
      <c r="G1000" t="s">
        <v>120</v>
      </c>
      <c r="H1000" t="s">
        <v>93</v>
      </c>
      <c r="I1000" s="15">
        <v>-15346.6</v>
      </c>
    </row>
    <row r="1001" spans="1:9" hidden="1" x14ac:dyDescent="0.4">
      <c r="A1001" s="12">
        <v>40945</v>
      </c>
      <c r="B1001" t="s">
        <v>141</v>
      </c>
      <c r="C1001" t="s">
        <v>103</v>
      </c>
      <c r="D1001" t="s">
        <v>110</v>
      </c>
      <c r="E1001" t="s">
        <v>128</v>
      </c>
      <c r="F1001" t="s">
        <v>108</v>
      </c>
      <c r="G1001" t="s">
        <v>107</v>
      </c>
      <c r="H1001" t="s">
        <v>93</v>
      </c>
      <c r="I1001" s="15">
        <v>-3992</v>
      </c>
    </row>
    <row r="1002" spans="1:9" hidden="1" x14ac:dyDescent="0.4">
      <c r="A1002" s="12">
        <v>41274</v>
      </c>
      <c r="B1002" t="s">
        <v>141</v>
      </c>
      <c r="C1002" t="s">
        <v>122</v>
      </c>
      <c r="D1002" t="s">
        <v>97</v>
      </c>
      <c r="E1002" t="s">
        <v>140</v>
      </c>
      <c r="F1002" t="s">
        <v>100</v>
      </c>
      <c r="G1002" t="s">
        <v>94</v>
      </c>
      <c r="H1002" t="s">
        <v>93</v>
      </c>
      <c r="I1002" s="15">
        <v>-2828.44</v>
      </c>
    </row>
    <row r="1003" spans="1:9" hidden="1" x14ac:dyDescent="0.4">
      <c r="A1003" s="12">
        <v>41021</v>
      </c>
      <c r="B1003" t="s">
        <v>141</v>
      </c>
      <c r="C1003" t="s">
        <v>103</v>
      </c>
      <c r="D1003" t="s">
        <v>97</v>
      </c>
      <c r="E1003" t="s">
        <v>133</v>
      </c>
      <c r="F1003" t="s">
        <v>95</v>
      </c>
      <c r="G1003" t="s">
        <v>137</v>
      </c>
      <c r="H1003" t="s">
        <v>93</v>
      </c>
      <c r="I1003" s="15">
        <v>-5350.38</v>
      </c>
    </row>
    <row r="1004" spans="1:9" hidden="1" x14ac:dyDescent="0.4">
      <c r="A1004" s="12">
        <v>41310</v>
      </c>
      <c r="B1004" t="s">
        <v>141</v>
      </c>
      <c r="C1004" t="s">
        <v>98</v>
      </c>
      <c r="D1004" t="s">
        <v>106</v>
      </c>
      <c r="E1004" t="s">
        <v>134</v>
      </c>
      <c r="F1004" t="s">
        <v>112</v>
      </c>
      <c r="G1004" t="s">
        <v>115</v>
      </c>
      <c r="H1004" t="s">
        <v>93</v>
      </c>
      <c r="I1004" s="15">
        <v>-1629.96</v>
      </c>
    </row>
    <row r="1005" spans="1:9" hidden="1" x14ac:dyDescent="0.4">
      <c r="A1005" s="12">
        <v>41120</v>
      </c>
      <c r="B1005" t="s">
        <v>141</v>
      </c>
      <c r="C1005" t="s">
        <v>103</v>
      </c>
      <c r="D1005" t="s">
        <v>106</v>
      </c>
      <c r="E1005" t="s">
        <v>105</v>
      </c>
      <c r="F1005" t="s">
        <v>95</v>
      </c>
      <c r="G1005" t="s">
        <v>99</v>
      </c>
      <c r="H1005" t="s">
        <v>93</v>
      </c>
      <c r="I1005" s="15">
        <v>-1541.39</v>
      </c>
    </row>
    <row r="1006" spans="1:9" hidden="1" x14ac:dyDescent="0.4">
      <c r="A1006" s="12">
        <v>41334</v>
      </c>
      <c r="B1006" t="s">
        <v>141</v>
      </c>
      <c r="C1006" t="s">
        <v>117</v>
      </c>
      <c r="D1006" t="s">
        <v>102</v>
      </c>
      <c r="E1006" t="s">
        <v>116</v>
      </c>
      <c r="F1006" t="s">
        <v>95</v>
      </c>
      <c r="G1006" t="s">
        <v>107</v>
      </c>
      <c r="H1006">
        <v>42</v>
      </c>
      <c r="I1006" s="15">
        <v>28403.3</v>
      </c>
    </row>
    <row r="1007" spans="1:9" x14ac:dyDescent="0.4">
      <c r="A1007" s="12">
        <v>41075</v>
      </c>
      <c r="B1007" t="s">
        <v>141</v>
      </c>
      <c r="C1007" t="s">
        <v>117</v>
      </c>
      <c r="D1007" t="s">
        <v>110</v>
      </c>
      <c r="E1007" t="s">
        <v>109</v>
      </c>
      <c r="F1007" t="s">
        <v>108</v>
      </c>
      <c r="G1007" t="s">
        <v>120</v>
      </c>
      <c r="H1007">
        <v>25</v>
      </c>
      <c r="I1007" s="15">
        <v>18599.150000000001</v>
      </c>
    </row>
    <row r="1008" spans="1:9" hidden="1" x14ac:dyDescent="0.4">
      <c r="A1008" s="12">
        <v>41592</v>
      </c>
      <c r="B1008" t="s">
        <v>141</v>
      </c>
      <c r="C1008" t="s">
        <v>126</v>
      </c>
      <c r="D1008" t="s">
        <v>106</v>
      </c>
      <c r="E1008" t="s">
        <v>138</v>
      </c>
      <c r="F1008" t="s">
        <v>112</v>
      </c>
      <c r="G1008" t="s">
        <v>107</v>
      </c>
      <c r="H1008" t="s">
        <v>93</v>
      </c>
      <c r="I1008" s="15">
        <v>-5739.7</v>
      </c>
    </row>
    <row r="1009" spans="1:9" hidden="1" x14ac:dyDescent="0.4">
      <c r="A1009" s="12">
        <v>41343</v>
      </c>
      <c r="B1009" t="s">
        <v>141</v>
      </c>
      <c r="C1009" t="s">
        <v>126</v>
      </c>
      <c r="D1009" t="s">
        <v>102</v>
      </c>
      <c r="E1009" t="s">
        <v>101</v>
      </c>
      <c r="F1009" t="s">
        <v>104</v>
      </c>
      <c r="G1009" t="s">
        <v>130</v>
      </c>
      <c r="H1009" t="s">
        <v>93</v>
      </c>
      <c r="I1009" s="15">
        <v>-3958.6</v>
      </c>
    </row>
    <row r="1010" spans="1:9" hidden="1" x14ac:dyDescent="0.4">
      <c r="A1010" s="12">
        <v>41469</v>
      </c>
      <c r="B1010" t="s">
        <v>141</v>
      </c>
      <c r="C1010" t="s">
        <v>117</v>
      </c>
      <c r="D1010" t="s">
        <v>106</v>
      </c>
      <c r="E1010" t="s">
        <v>138</v>
      </c>
      <c r="F1010" t="s">
        <v>112</v>
      </c>
      <c r="G1010" t="s">
        <v>130</v>
      </c>
      <c r="H1010">
        <v>19</v>
      </c>
      <c r="I1010" s="15">
        <v>15899.17</v>
      </c>
    </row>
    <row r="1011" spans="1:9" hidden="1" x14ac:dyDescent="0.4">
      <c r="A1011" s="12">
        <v>41165</v>
      </c>
      <c r="B1011" t="s">
        <v>141</v>
      </c>
      <c r="C1011" t="s">
        <v>122</v>
      </c>
      <c r="D1011" t="s">
        <v>106</v>
      </c>
      <c r="E1011" t="s">
        <v>138</v>
      </c>
      <c r="F1011" t="s">
        <v>104</v>
      </c>
      <c r="G1011" t="s">
        <v>94</v>
      </c>
      <c r="H1011" t="s">
        <v>93</v>
      </c>
      <c r="I1011" s="15">
        <v>-1171.99</v>
      </c>
    </row>
    <row r="1012" spans="1:9" hidden="1" x14ac:dyDescent="0.4">
      <c r="A1012" s="12">
        <v>41035</v>
      </c>
      <c r="B1012" t="s">
        <v>141</v>
      </c>
      <c r="C1012" t="s">
        <v>126</v>
      </c>
      <c r="D1012" t="s">
        <v>119</v>
      </c>
      <c r="E1012" t="s">
        <v>127</v>
      </c>
      <c r="F1012" t="s">
        <v>95</v>
      </c>
      <c r="G1012" t="s">
        <v>99</v>
      </c>
      <c r="H1012" t="s">
        <v>93</v>
      </c>
      <c r="I1012" s="15">
        <v>-3857.27</v>
      </c>
    </row>
    <row r="1013" spans="1:9" hidden="1" x14ac:dyDescent="0.4">
      <c r="A1013" s="12">
        <v>41309</v>
      </c>
      <c r="B1013" t="s">
        <v>141</v>
      </c>
      <c r="C1013" t="s">
        <v>117</v>
      </c>
      <c r="D1013" t="s">
        <v>102</v>
      </c>
      <c r="E1013" t="s">
        <v>136</v>
      </c>
      <c r="F1013" t="s">
        <v>113</v>
      </c>
      <c r="G1013" t="s">
        <v>130</v>
      </c>
      <c r="H1013">
        <v>23</v>
      </c>
      <c r="I1013" s="15">
        <v>20845.22</v>
      </c>
    </row>
    <row r="1014" spans="1:9" hidden="1" x14ac:dyDescent="0.4">
      <c r="A1014" s="12">
        <v>41454</v>
      </c>
      <c r="B1014" t="s">
        <v>141</v>
      </c>
      <c r="C1014" t="s">
        <v>122</v>
      </c>
      <c r="D1014" t="s">
        <v>119</v>
      </c>
      <c r="E1014" t="s">
        <v>127</v>
      </c>
      <c r="F1014" t="s">
        <v>108</v>
      </c>
      <c r="G1014" t="s">
        <v>94</v>
      </c>
      <c r="H1014" t="s">
        <v>93</v>
      </c>
      <c r="I1014" s="15">
        <v>-2159.42</v>
      </c>
    </row>
    <row r="1015" spans="1:9" hidden="1" x14ac:dyDescent="0.4">
      <c r="A1015" s="12">
        <v>41048</v>
      </c>
      <c r="B1015" t="s">
        <v>141</v>
      </c>
      <c r="C1015" t="s">
        <v>117</v>
      </c>
      <c r="D1015" t="s">
        <v>119</v>
      </c>
      <c r="E1015" t="s">
        <v>131</v>
      </c>
      <c r="F1015" t="s">
        <v>100</v>
      </c>
      <c r="G1015" t="s">
        <v>99</v>
      </c>
      <c r="H1015">
        <v>12</v>
      </c>
      <c r="I1015" s="15">
        <v>7249.59</v>
      </c>
    </row>
    <row r="1016" spans="1:9" hidden="1" x14ac:dyDescent="0.4">
      <c r="A1016" s="12">
        <v>41129</v>
      </c>
      <c r="B1016" t="s">
        <v>141</v>
      </c>
      <c r="C1016" t="s">
        <v>117</v>
      </c>
      <c r="D1016" t="s">
        <v>119</v>
      </c>
      <c r="E1016" t="s">
        <v>118</v>
      </c>
      <c r="F1016" t="s">
        <v>113</v>
      </c>
      <c r="G1016" t="s">
        <v>120</v>
      </c>
      <c r="H1016">
        <v>13</v>
      </c>
      <c r="I1016" s="15">
        <v>10065.67</v>
      </c>
    </row>
    <row r="1017" spans="1:9" hidden="1" x14ac:dyDescent="0.4">
      <c r="A1017" s="12">
        <v>41359</v>
      </c>
      <c r="B1017" t="s">
        <v>141</v>
      </c>
      <c r="C1017" t="s">
        <v>124</v>
      </c>
      <c r="D1017" t="s">
        <v>106</v>
      </c>
      <c r="E1017" t="s">
        <v>134</v>
      </c>
      <c r="F1017" t="s">
        <v>112</v>
      </c>
      <c r="G1017" t="s">
        <v>120</v>
      </c>
      <c r="H1017" t="s">
        <v>93</v>
      </c>
      <c r="I1017" s="15">
        <v>-376.38</v>
      </c>
    </row>
    <row r="1018" spans="1:9" hidden="1" x14ac:dyDescent="0.4">
      <c r="A1018" s="12">
        <v>41109</v>
      </c>
      <c r="B1018" t="s">
        <v>141</v>
      </c>
      <c r="C1018" t="s">
        <v>103</v>
      </c>
      <c r="D1018" t="s">
        <v>106</v>
      </c>
      <c r="E1018" t="s">
        <v>105</v>
      </c>
      <c r="F1018" t="s">
        <v>95</v>
      </c>
      <c r="G1018" t="s">
        <v>135</v>
      </c>
      <c r="H1018" t="s">
        <v>93</v>
      </c>
      <c r="I1018" s="15">
        <v>-1164.08</v>
      </c>
    </row>
    <row r="1019" spans="1:9" hidden="1" x14ac:dyDescent="0.4">
      <c r="A1019" s="12">
        <v>41194</v>
      </c>
      <c r="B1019" t="s">
        <v>141</v>
      </c>
      <c r="C1019" t="s">
        <v>98</v>
      </c>
      <c r="D1019" t="s">
        <v>119</v>
      </c>
      <c r="E1019" t="s">
        <v>118</v>
      </c>
      <c r="F1019" t="s">
        <v>104</v>
      </c>
      <c r="G1019" t="s">
        <v>99</v>
      </c>
      <c r="H1019" t="s">
        <v>93</v>
      </c>
      <c r="I1019" s="15">
        <v>-2178.4</v>
      </c>
    </row>
    <row r="1020" spans="1:9" hidden="1" x14ac:dyDescent="0.4">
      <c r="A1020" s="12">
        <v>41152</v>
      </c>
      <c r="B1020" t="s">
        <v>141</v>
      </c>
      <c r="C1020" t="s">
        <v>122</v>
      </c>
      <c r="D1020" t="s">
        <v>102</v>
      </c>
      <c r="E1020" t="s">
        <v>116</v>
      </c>
      <c r="F1020" t="s">
        <v>112</v>
      </c>
      <c r="G1020" t="s">
        <v>111</v>
      </c>
      <c r="H1020" t="s">
        <v>93</v>
      </c>
      <c r="I1020" s="15">
        <v>-6302.99</v>
      </c>
    </row>
    <row r="1021" spans="1:9" hidden="1" x14ac:dyDescent="0.4">
      <c r="A1021" s="12">
        <v>40962</v>
      </c>
      <c r="B1021" t="s">
        <v>141</v>
      </c>
      <c r="C1021" t="s">
        <v>117</v>
      </c>
      <c r="D1021" t="s">
        <v>97</v>
      </c>
      <c r="E1021" t="s">
        <v>140</v>
      </c>
      <c r="F1021" t="s">
        <v>108</v>
      </c>
      <c r="G1021" t="s">
        <v>137</v>
      </c>
      <c r="H1021">
        <v>27</v>
      </c>
      <c r="I1021" s="15">
        <v>16810.48</v>
      </c>
    </row>
    <row r="1022" spans="1:9" hidden="1" x14ac:dyDescent="0.4">
      <c r="A1022" s="12">
        <v>41585</v>
      </c>
      <c r="B1022" t="s">
        <v>141</v>
      </c>
      <c r="C1022" t="s">
        <v>124</v>
      </c>
      <c r="D1022" t="s">
        <v>119</v>
      </c>
      <c r="E1022" t="s">
        <v>123</v>
      </c>
      <c r="F1022" t="s">
        <v>108</v>
      </c>
      <c r="G1022" t="s">
        <v>99</v>
      </c>
      <c r="H1022" t="s">
        <v>93</v>
      </c>
      <c r="I1022" s="15">
        <v>-213.89</v>
      </c>
    </row>
    <row r="1023" spans="1:9" hidden="1" x14ac:dyDescent="0.4">
      <c r="A1023" s="12">
        <v>41031</v>
      </c>
      <c r="B1023" t="s">
        <v>141</v>
      </c>
      <c r="C1023" t="s">
        <v>117</v>
      </c>
      <c r="D1023" t="s">
        <v>119</v>
      </c>
      <c r="E1023" t="s">
        <v>131</v>
      </c>
      <c r="F1023" t="s">
        <v>95</v>
      </c>
      <c r="G1023" t="s">
        <v>120</v>
      </c>
      <c r="H1023">
        <v>8</v>
      </c>
      <c r="I1023" s="15">
        <v>5851.1</v>
      </c>
    </row>
    <row r="1024" spans="1:9" hidden="1" x14ac:dyDescent="0.4">
      <c r="A1024" s="12">
        <v>40945</v>
      </c>
      <c r="B1024" t="s">
        <v>141</v>
      </c>
      <c r="C1024" t="s">
        <v>122</v>
      </c>
      <c r="D1024" t="s">
        <v>102</v>
      </c>
      <c r="E1024" t="s">
        <v>139</v>
      </c>
      <c r="F1024" t="s">
        <v>104</v>
      </c>
      <c r="G1024" t="s">
        <v>120</v>
      </c>
      <c r="H1024" t="s">
        <v>93</v>
      </c>
      <c r="I1024" s="15">
        <v>-2608.25</v>
      </c>
    </row>
    <row r="1025" spans="1:9" hidden="1" x14ac:dyDescent="0.4">
      <c r="A1025" s="12">
        <v>41098</v>
      </c>
      <c r="B1025" t="s">
        <v>141</v>
      </c>
      <c r="C1025" t="s">
        <v>122</v>
      </c>
      <c r="D1025" t="s">
        <v>119</v>
      </c>
      <c r="E1025" t="s">
        <v>127</v>
      </c>
      <c r="F1025" t="s">
        <v>108</v>
      </c>
      <c r="G1025" t="s">
        <v>94</v>
      </c>
      <c r="H1025" t="s">
        <v>93</v>
      </c>
      <c r="I1025" s="15">
        <v>-6046.37</v>
      </c>
    </row>
    <row r="1026" spans="1:9" hidden="1" x14ac:dyDescent="0.4">
      <c r="A1026" s="12">
        <v>41282</v>
      </c>
      <c r="B1026" t="s">
        <v>141</v>
      </c>
      <c r="C1026" t="s">
        <v>126</v>
      </c>
      <c r="D1026" t="s">
        <v>110</v>
      </c>
      <c r="E1026" t="s">
        <v>132</v>
      </c>
      <c r="F1026" t="s">
        <v>112</v>
      </c>
      <c r="G1026" t="s">
        <v>99</v>
      </c>
      <c r="H1026" t="s">
        <v>93</v>
      </c>
      <c r="I1026" s="15">
        <v>-2057.79</v>
      </c>
    </row>
    <row r="1027" spans="1:9" hidden="1" x14ac:dyDescent="0.4">
      <c r="A1027" s="12">
        <v>41270</v>
      </c>
      <c r="B1027" t="s">
        <v>141</v>
      </c>
      <c r="C1027" t="s">
        <v>103</v>
      </c>
      <c r="D1027" t="s">
        <v>119</v>
      </c>
      <c r="E1027" t="s">
        <v>123</v>
      </c>
      <c r="F1027" t="s">
        <v>112</v>
      </c>
      <c r="G1027" t="s">
        <v>99</v>
      </c>
      <c r="H1027" t="s">
        <v>93</v>
      </c>
      <c r="I1027" s="15">
        <v>-2404</v>
      </c>
    </row>
    <row r="1028" spans="1:9" hidden="1" x14ac:dyDescent="0.4">
      <c r="A1028" s="12">
        <v>41173</v>
      </c>
      <c r="B1028" t="s">
        <v>141</v>
      </c>
      <c r="C1028" t="s">
        <v>117</v>
      </c>
      <c r="D1028" t="s">
        <v>102</v>
      </c>
      <c r="E1028" t="s">
        <v>136</v>
      </c>
      <c r="F1028" t="s">
        <v>108</v>
      </c>
      <c r="G1028" t="s">
        <v>99</v>
      </c>
      <c r="H1028">
        <v>22</v>
      </c>
      <c r="I1028" s="15">
        <v>12870.41</v>
      </c>
    </row>
    <row r="1029" spans="1:9" hidden="1" x14ac:dyDescent="0.4">
      <c r="A1029" s="12">
        <v>41001</v>
      </c>
      <c r="B1029" t="s">
        <v>141</v>
      </c>
      <c r="C1029" t="s">
        <v>126</v>
      </c>
      <c r="D1029" t="s">
        <v>106</v>
      </c>
      <c r="E1029" t="s">
        <v>138</v>
      </c>
      <c r="F1029" t="s">
        <v>95</v>
      </c>
      <c r="G1029" t="s">
        <v>107</v>
      </c>
      <c r="H1029" t="s">
        <v>93</v>
      </c>
      <c r="I1029" s="15">
        <v>-2372.02</v>
      </c>
    </row>
    <row r="1030" spans="1:9" hidden="1" x14ac:dyDescent="0.4">
      <c r="A1030" s="12">
        <v>41310</v>
      </c>
      <c r="B1030" t="s">
        <v>141</v>
      </c>
      <c r="C1030" t="s">
        <v>98</v>
      </c>
      <c r="D1030" t="s">
        <v>97</v>
      </c>
      <c r="E1030" t="s">
        <v>96</v>
      </c>
      <c r="F1030" t="s">
        <v>108</v>
      </c>
      <c r="G1030" t="s">
        <v>99</v>
      </c>
      <c r="H1030" t="s">
        <v>93</v>
      </c>
      <c r="I1030" s="15">
        <v>-5380.73</v>
      </c>
    </row>
    <row r="1031" spans="1:9" hidden="1" x14ac:dyDescent="0.4">
      <c r="A1031" s="12">
        <v>41374</v>
      </c>
      <c r="B1031" t="s">
        <v>141</v>
      </c>
      <c r="C1031" t="s">
        <v>98</v>
      </c>
      <c r="D1031" t="s">
        <v>97</v>
      </c>
      <c r="E1031" t="s">
        <v>129</v>
      </c>
      <c r="F1031" t="s">
        <v>112</v>
      </c>
      <c r="G1031" t="s">
        <v>120</v>
      </c>
      <c r="H1031" t="s">
        <v>93</v>
      </c>
      <c r="I1031" s="15">
        <v>-4374.09</v>
      </c>
    </row>
    <row r="1032" spans="1:9" hidden="1" x14ac:dyDescent="0.4">
      <c r="A1032" s="12">
        <v>41513</v>
      </c>
      <c r="B1032" t="s">
        <v>141</v>
      </c>
      <c r="C1032" t="s">
        <v>122</v>
      </c>
      <c r="D1032" t="s">
        <v>110</v>
      </c>
      <c r="E1032" t="s">
        <v>121</v>
      </c>
      <c r="F1032" t="s">
        <v>113</v>
      </c>
      <c r="G1032" t="s">
        <v>107</v>
      </c>
      <c r="H1032" t="s">
        <v>93</v>
      </c>
      <c r="I1032" s="15">
        <v>-4076.06</v>
      </c>
    </row>
    <row r="1033" spans="1:9" hidden="1" x14ac:dyDescent="0.4">
      <c r="A1033" s="12">
        <v>41600</v>
      </c>
      <c r="B1033" t="s">
        <v>141</v>
      </c>
      <c r="C1033" t="s">
        <v>122</v>
      </c>
      <c r="D1033" t="s">
        <v>110</v>
      </c>
      <c r="E1033" t="s">
        <v>121</v>
      </c>
      <c r="F1033" t="s">
        <v>112</v>
      </c>
      <c r="G1033" t="s">
        <v>94</v>
      </c>
      <c r="H1033" t="s">
        <v>93</v>
      </c>
      <c r="I1033" s="15">
        <v>-5113.17</v>
      </c>
    </row>
    <row r="1034" spans="1:9" hidden="1" x14ac:dyDescent="0.4">
      <c r="A1034" s="12">
        <v>41173</v>
      </c>
      <c r="B1034" t="s">
        <v>141</v>
      </c>
      <c r="C1034" t="s">
        <v>98</v>
      </c>
      <c r="D1034" t="s">
        <v>110</v>
      </c>
      <c r="E1034" t="s">
        <v>128</v>
      </c>
      <c r="F1034" t="s">
        <v>104</v>
      </c>
      <c r="G1034" t="s">
        <v>137</v>
      </c>
      <c r="H1034" t="s">
        <v>93</v>
      </c>
      <c r="I1034" s="15">
        <v>-4203.12</v>
      </c>
    </row>
    <row r="1035" spans="1:9" hidden="1" x14ac:dyDescent="0.4">
      <c r="A1035" s="12">
        <v>41593</v>
      </c>
      <c r="B1035" t="s">
        <v>141</v>
      </c>
      <c r="C1035" t="s">
        <v>124</v>
      </c>
      <c r="D1035" t="s">
        <v>110</v>
      </c>
      <c r="E1035" t="s">
        <v>128</v>
      </c>
      <c r="F1035" t="s">
        <v>108</v>
      </c>
      <c r="G1035" t="s">
        <v>94</v>
      </c>
      <c r="H1035" t="s">
        <v>93</v>
      </c>
      <c r="I1035" s="15">
        <v>-708.59</v>
      </c>
    </row>
    <row r="1036" spans="1:9" hidden="1" x14ac:dyDescent="0.4">
      <c r="A1036" s="12">
        <v>41016</v>
      </c>
      <c r="B1036" t="s">
        <v>141</v>
      </c>
      <c r="C1036" t="s">
        <v>117</v>
      </c>
      <c r="D1036" t="s">
        <v>106</v>
      </c>
      <c r="E1036" t="s">
        <v>105</v>
      </c>
      <c r="F1036" t="s">
        <v>112</v>
      </c>
      <c r="G1036" t="s">
        <v>137</v>
      </c>
      <c r="H1036">
        <v>10</v>
      </c>
      <c r="I1036" s="15">
        <v>5679.28</v>
      </c>
    </row>
    <row r="1037" spans="1:9" hidden="1" x14ac:dyDescent="0.4">
      <c r="A1037" s="12">
        <v>41314</v>
      </c>
      <c r="B1037" t="s">
        <v>141</v>
      </c>
      <c r="C1037" t="s">
        <v>126</v>
      </c>
      <c r="D1037" t="s">
        <v>97</v>
      </c>
      <c r="E1037" t="s">
        <v>96</v>
      </c>
      <c r="F1037" t="s">
        <v>95</v>
      </c>
      <c r="G1037" t="s">
        <v>111</v>
      </c>
      <c r="H1037" t="s">
        <v>93</v>
      </c>
      <c r="I1037" s="15">
        <v>-4058.59</v>
      </c>
    </row>
    <row r="1038" spans="1:9" hidden="1" x14ac:dyDescent="0.4">
      <c r="A1038" s="12">
        <v>41329</v>
      </c>
      <c r="B1038" t="s">
        <v>141</v>
      </c>
      <c r="C1038" t="s">
        <v>126</v>
      </c>
      <c r="D1038" t="s">
        <v>119</v>
      </c>
      <c r="E1038" t="s">
        <v>118</v>
      </c>
      <c r="F1038" t="s">
        <v>100</v>
      </c>
      <c r="G1038" t="s">
        <v>99</v>
      </c>
      <c r="H1038" t="s">
        <v>93</v>
      </c>
      <c r="I1038" s="15">
        <v>-1582.92</v>
      </c>
    </row>
    <row r="1039" spans="1:9" hidden="1" x14ac:dyDescent="0.4">
      <c r="A1039" s="12">
        <v>40980</v>
      </c>
      <c r="B1039" t="s">
        <v>141</v>
      </c>
      <c r="C1039" t="s">
        <v>103</v>
      </c>
      <c r="D1039" t="s">
        <v>119</v>
      </c>
      <c r="E1039" t="s">
        <v>125</v>
      </c>
      <c r="F1039" t="s">
        <v>95</v>
      </c>
      <c r="G1039" t="s">
        <v>120</v>
      </c>
      <c r="H1039" t="s">
        <v>93</v>
      </c>
      <c r="I1039" s="15">
        <v>-18740.5</v>
      </c>
    </row>
    <row r="1040" spans="1:9" hidden="1" x14ac:dyDescent="0.4">
      <c r="A1040" s="12">
        <v>41303</v>
      </c>
      <c r="B1040" t="s">
        <v>141</v>
      </c>
      <c r="C1040" t="s">
        <v>126</v>
      </c>
      <c r="D1040" t="s">
        <v>97</v>
      </c>
      <c r="E1040" t="s">
        <v>140</v>
      </c>
      <c r="F1040" t="s">
        <v>100</v>
      </c>
      <c r="G1040" t="s">
        <v>111</v>
      </c>
      <c r="H1040" t="s">
        <v>93</v>
      </c>
      <c r="I1040" s="15">
        <v>-10176.09</v>
      </c>
    </row>
    <row r="1041" spans="1:9" hidden="1" x14ac:dyDescent="0.4">
      <c r="A1041" s="12">
        <v>40988</v>
      </c>
      <c r="B1041" t="s">
        <v>141</v>
      </c>
      <c r="C1041" t="s">
        <v>126</v>
      </c>
      <c r="D1041" t="s">
        <v>102</v>
      </c>
      <c r="E1041" t="s">
        <v>136</v>
      </c>
      <c r="F1041" t="s">
        <v>95</v>
      </c>
      <c r="G1041" t="s">
        <v>135</v>
      </c>
      <c r="H1041" t="s">
        <v>93</v>
      </c>
      <c r="I1041" s="15">
        <v>-3340.78</v>
      </c>
    </row>
    <row r="1042" spans="1:9" hidden="1" x14ac:dyDescent="0.4">
      <c r="A1042" s="12">
        <v>40916</v>
      </c>
      <c r="B1042" t="s">
        <v>141</v>
      </c>
      <c r="C1042" t="s">
        <v>103</v>
      </c>
      <c r="D1042" t="s">
        <v>102</v>
      </c>
      <c r="E1042" t="s">
        <v>136</v>
      </c>
      <c r="F1042" t="s">
        <v>112</v>
      </c>
      <c r="G1042" t="s">
        <v>130</v>
      </c>
      <c r="H1042" t="s">
        <v>93</v>
      </c>
      <c r="I1042" s="15">
        <v>-6885.16</v>
      </c>
    </row>
    <row r="1043" spans="1:9" hidden="1" x14ac:dyDescent="0.4">
      <c r="A1043" s="12">
        <v>41071</v>
      </c>
      <c r="B1043" t="s">
        <v>141</v>
      </c>
      <c r="C1043" t="s">
        <v>124</v>
      </c>
      <c r="D1043" t="s">
        <v>106</v>
      </c>
      <c r="E1043" t="s">
        <v>138</v>
      </c>
      <c r="F1043" t="s">
        <v>112</v>
      </c>
      <c r="G1043" t="s">
        <v>111</v>
      </c>
      <c r="H1043" t="s">
        <v>93</v>
      </c>
      <c r="I1043" s="15">
        <v>-618.96</v>
      </c>
    </row>
    <row r="1044" spans="1:9" hidden="1" x14ac:dyDescent="0.4">
      <c r="A1044" s="12">
        <v>41119</v>
      </c>
      <c r="B1044" t="s">
        <v>141</v>
      </c>
      <c r="C1044" t="s">
        <v>124</v>
      </c>
      <c r="D1044" t="s">
        <v>110</v>
      </c>
      <c r="E1044" t="s">
        <v>132</v>
      </c>
      <c r="F1044" t="s">
        <v>108</v>
      </c>
      <c r="G1044" t="s">
        <v>99</v>
      </c>
      <c r="H1044" t="s">
        <v>93</v>
      </c>
      <c r="I1044" s="15">
        <v>-251.15</v>
      </c>
    </row>
    <row r="1045" spans="1:9" hidden="1" x14ac:dyDescent="0.4">
      <c r="A1045" s="12">
        <v>41591</v>
      </c>
      <c r="B1045" t="s">
        <v>141</v>
      </c>
      <c r="C1045" t="s">
        <v>126</v>
      </c>
      <c r="D1045" t="s">
        <v>102</v>
      </c>
      <c r="E1045" t="s">
        <v>139</v>
      </c>
      <c r="F1045" t="s">
        <v>104</v>
      </c>
      <c r="G1045" t="s">
        <v>99</v>
      </c>
      <c r="H1045" t="s">
        <v>93</v>
      </c>
      <c r="I1045" s="15">
        <v>-2436.1999999999998</v>
      </c>
    </row>
    <row r="1046" spans="1:9" hidden="1" x14ac:dyDescent="0.4">
      <c r="A1046" s="12">
        <v>40911</v>
      </c>
      <c r="B1046" t="s">
        <v>141</v>
      </c>
      <c r="C1046" t="s">
        <v>98</v>
      </c>
      <c r="D1046" t="s">
        <v>110</v>
      </c>
      <c r="E1046" t="s">
        <v>132</v>
      </c>
      <c r="F1046" t="s">
        <v>104</v>
      </c>
      <c r="G1046" t="s">
        <v>137</v>
      </c>
      <c r="H1046" t="s">
        <v>93</v>
      </c>
      <c r="I1046" s="15">
        <v>-2681.95</v>
      </c>
    </row>
    <row r="1047" spans="1:9" hidden="1" x14ac:dyDescent="0.4">
      <c r="A1047" s="12">
        <v>41087</v>
      </c>
      <c r="B1047" t="s">
        <v>141</v>
      </c>
      <c r="C1047" t="s">
        <v>98</v>
      </c>
      <c r="D1047" t="s">
        <v>110</v>
      </c>
      <c r="E1047" t="s">
        <v>121</v>
      </c>
      <c r="F1047" t="s">
        <v>104</v>
      </c>
      <c r="G1047" t="s">
        <v>130</v>
      </c>
      <c r="H1047" t="s">
        <v>93</v>
      </c>
      <c r="I1047" s="15">
        <v>-11711.69</v>
      </c>
    </row>
    <row r="1048" spans="1:9" hidden="1" x14ac:dyDescent="0.4">
      <c r="A1048" s="12">
        <v>41124</v>
      </c>
      <c r="B1048" t="s">
        <v>141</v>
      </c>
      <c r="C1048" t="s">
        <v>126</v>
      </c>
      <c r="D1048" t="s">
        <v>110</v>
      </c>
      <c r="E1048" t="s">
        <v>121</v>
      </c>
      <c r="F1048" t="s">
        <v>95</v>
      </c>
      <c r="G1048" t="s">
        <v>94</v>
      </c>
      <c r="H1048" t="s">
        <v>93</v>
      </c>
      <c r="I1048" s="15">
        <v>-6425.79</v>
      </c>
    </row>
    <row r="1049" spans="1:9" hidden="1" x14ac:dyDescent="0.4">
      <c r="A1049" s="12">
        <v>41495</v>
      </c>
      <c r="B1049" t="s">
        <v>141</v>
      </c>
      <c r="C1049" t="s">
        <v>126</v>
      </c>
      <c r="D1049" t="s">
        <v>106</v>
      </c>
      <c r="E1049" t="s">
        <v>105</v>
      </c>
      <c r="F1049" t="s">
        <v>104</v>
      </c>
      <c r="G1049" t="s">
        <v>135</v>
      </c>
      <c r="H1049" t="s">
        <v>93</v>
      </c>
      <c r="I1049" s="15">
        <v>-1276.1400000000001</v>
      </c>
    </row>
    <row r="1050" spans="1:9" hidden="1" x14ac:dyDescent="0.4">
      <c r="A1050" s="12">
        <v>41120</v>
      </c>
      <c r="B1050" t="s">
        <v>141</v>
      </c>
      <c r="C1050" t="s">
        <v>126</v>
      </c>
      <c r="D1050" t="s">
        <v>106</v>
      </c>
      <c r="E1050" t="s">
        <v>138</v>
      </c>
      <c r="F1050" t="s">
        <v>112</v>
      </c>
      <c r="G1050" t="s">
        <v>99</v>
      </c>
      <c r="H1050" t="s">
        <v>93</v>
      </c>
      <c r="I1050" s="15">
        <v>-2224.7600000000002</v>
      </c>
    </row>
    <row r="1051" spans="1:9" hidden="1" x14ac:dyDescent="0.4">
      <c r="A1051" s="12">
        <v>41617</v>
      </c>
      <c r="B1051" t="s">
        <v>141</v>
      </c>
      <c r="C1051" t="s">
        <v>124</v>
      </c>
      <c r="D1051" t="s">
        <v>106</v>
      </c>
      <c r="E1051" t="s">
        <v>114</v>
      </c>
      <c r="F1051" t="s">
        <v>112</v>
      </c>
      <c r="G1051" t="s">
        <v>99</v>
      </c>
      <c r="H1051" t="s">
        <v>93</v>
      </c>
      <c r="I1051" s="15">
        <v>-573.07000000000005</v>
      </c>
    </row>
    <row r="1052" spans="1:9" hidden="1" x14ac:dyDescent="0.4">
      <c r="A1052" s="12">
        <v>41260</v>
      </c>
      <c r="B1052" t="s">
        <v>141</v>
      </c>
      <c r="C1052" t="s">
        <v>122</v>
      </c>
      <c r="D1052" t="s">
        <v>110</v>
      </c>
      <c r="E1052" t="s">
        <v>128</v>
      </c>
      <c r="F1052" t="s">
        <v>112</v>
      </c>
      <c r="G1052" t="s">
        <v>135</v>
      </c>
      <c r="H1052" t="s">
        <v>93</v>
      </c>
      <c r="I1052" s="15">
        <v>-1410.04</v>
      </c>
    </row>
    <row r="1053" spans="1:9" hidden="1" x14ac:dyDescent="0.4">
      <c r="A1053" s="12">
        <v>41531</v>
      </c>
      <c r="B1053" t="s">
        <v>141</v>
      </c>
      <c r="C1053" t="s">
        <v>126</v>
      </c>
      <c r="D1053" t="s">
        <v>119</v>
      </c>
      <c r="E1053" t="s">
        <v>127</v>
      </c>
      <c r="F1053" t="s">
        <v>100</v>
      </c>
      <c r="G1053" t="s">
        <v>111</v>
      </c>
      <c r="H1053" t="s">
        <v>93</v>
      </c>
      <c r="I1053" s="15">
        <v>-6254.94</v>
      </c>
    </row>
    <row r="1054" spans="1:9" hidden="1" x14ac:dyDescent="0.4">
      <c r="A1054" s="12">
        <v>40976</v>
      </c>
      <c r="B1054" t="s">
        <v>141</v>
      </c>
      <c r="C1054" t="s">
        <v>98</v>
      </c>
      <c r="D1054" t="s">
        <v>97</v>
      </c>
      <c r="E1054" t="s">
        <v>140</v>
      </c>
      <c r="F1054" t="s">
        <v>112</v>
      </c>
      <c r="G1054" t="s">
        <v>94</v>
      </c>
      <c r="H1054" t="s">
        <v>93</v>
      </c>
      <c r="I1054" s="15">
        <v>-9107.4699999999993</v>
      </c>
    </row>
    <row r="1055" spans="1:9" hidden="1" x14ac:dyDescent="0.4">
      <c r="A1055" s="12">
        <v>41600</v>
      </c>
      <c r="B1055" t="s">
        <v>141</v>
      </c>
      <c r="C1055" t="s">
        <v>126</v>
      </c>
      <c r="D1055" t="s">
        <v>110</v>
      </c>
      <c r="E1055" t="s">
        <v>121</v>
      </c>
      <c r="F1055" t="s">
        <v>112</v>
      </c>
      <c r="G1055" t="s">
        <v>115</v>
      </c>
      <c r="H1055" t="s">
        <v>93</v>
      </c>
      <c r="I1055" s="15">
        <v>-7602.38</v>
      </c>
    </row>
    <row r="1056" spans="1:9" hidden="1" x14ac:dyDescent="0.4">
      <c r="A1056" s="12">
        <v>41384</v>
      </c>
      <c r="B1056" t="s">
        <v>141</v>
      </c>
      <c r="C1056" t="s">
        <v>98</v>
      </c>
      <c r="D1056" t="s">
        <v>119</v>
      </c>
      <c r="E1056" t="s">
        <v>118</v>
      </c>
      <c r="F1056" t="s">
        <v>95</v>
      </c>
      <c r="G1056" t="s">
        <v>99</v>
      </c>
      <c r="H1056" t="s">
        <v>93</v>
      </c>
      <c r="I1056" s="15">
        <v>-5105.63</v>
      </c>
    </row>
    <row r="1057" spans="1:9" hidden="1" x14ac:dyDescent="0.4">
      <c r="A1057" s="12">
        <v>41118</v>
      </c>
      <c r="B1057" t="s">
        <v>141</v>
      </c>
      <c r="C1057" t="s">
        <v>126</v>
      </c>
      <c r="D1057" t="s">
        <v>97</v>
      </c>
      <c r="E1057" t="s">
        <v>133</v>
      </c>
      <c r="F1057" t="s">
        <v>113</v>
      </c>
      <c r="G1057" t="s">
        <v>120</v>
      </c>
      <c r="H1057" t="s">
        <v>93</v>
      </c>
      <c r="I1057" s="15">
        <v>-5537.38</v>
      </c>
    </row>
    <row r="1058" spans="1:9" hidden="1" x14ac:dyDescent="0.4">
      <c r="A1058" s="12">
        <v>40966</v>
      </c>
      <c r="B1058" t="s">
        <v>141</v>
      </c>
      <c r="C1058" t="s">
        <v>117</v>
      </c>
      <c r="D1058" t="s">
        <v>97</v>
      </c>
      <c r="E1058" t="s">
        <v>96</v>
      </c>
      <c r="F1058" t="s">
        <v>113</v>
      </c>
      <c r="G1058" t="s">
        <v>130</v>
      </c>
      <c r="H1058">
        <v>23</v>
      </c>
      <c r="I1058" s="15">
        <v>21129.01</v>
      </c>
    </row>
    <row r="1059" spans="1:9" hidden="1" x14ac:dyDescent="0.4">
      <c r="A1059" s="12">
        <v>40968</v>
      </c>
      <c r="B1059" t="s">
        <v>141</v>
      </c>
      <c r="C1059" t="s">
        <v>98</v>
      </c>
      <c r="D1059" t="s">
        <v>119</v>
      </c>
      <c r="E1059" t="s">
        <v>123</v>
      </c>
      <c r="F1059" t="s">
        <v>108</v>
      </c>
      <c r="G1059" t="s">
        <v>137</v>
      </c>
      <c r="H1059" t="s">
        <v>93</v>
      </c>
      <c r="I1059" s="15">
        <v>-2145.62</v>
      </c>
    </row>
    <row r="1060" spans="1:9" hidden="1" x14ac:dyDescent="0.4">
      <c r="A1060" s="12">
        <v>41397</v>
      </c>
      <c r="B1060" t="s">
        <v>141</v>
      </c>
      <c r="C1060" t="s">
        <v>122</v>
      </c>
      <c r="D1060" t="s">
        <v>110</v>
      </c>
      <c r="E1060" t="s">
        <v>121</v>
      </c>
      <c r="F1060" t="s">
        <v>104</v>
      </c>
      <c r="G1060" t="s">
        <v>137</v>
      </c>
      <c r="H1060" t="s">
        <v>93</v>
      </c>
      <c r="I1060" s="15">
        <v>-6444.57</v>
      </c>
    </row>
    <row r="1061" spans="1:9" hidden="1" x14ac:dyDescent="0.4">
      <c r="A1061" s="12">
        <v>41212</v>
      </c>
      <c r="B1061" t="s">
        <v>141</v>
      </c>
      <c r="C1061" t="s">
        <v>126</v>
      </c>
      <c r="D1061" t="s">
        <v>119</v>
      </c>
      <c r="E1061" t="s">
        <v>127</v>
      </c>
      <c r="F1061" t="s">
        <v>113</v>
      </c>
      <c r="G1061" t="s">
        <v>130</v>
      </c>
      <c r="H1061" t="s">
        <v>93</v>
      </c>
      <c r="I1061" s="15">
        <v>-10973.58</v>
      </c>
    </row>
    <row r="1062" spans="1:9" hidden="1" x14ac:dyDescent="0.4">
      <c r="A1062" s="12">
        <v>41596</v>
      </c>
      <c r="B1062" t="s">
        <v>141</v>
      </c>
      <c r="C1062" t="s">
        <v>103</v>
      </c>
      <c r="D1062" t="s">
        <v>119</v>
      </c>
      <c r="E1062" t="s">
        <v>127</v>
      </c>
      <c r="F1062" t="s">
        <v>112</v>
      </c>
      <c r="G1062" t="s">
        <v>115</v>
      </c>
      <c r="H1062" t="s">
        <v>93</v>
      </c>
      <c r="I1062" s="15">
        <v>-4205.18</v>
      </c>
    </row>
    <row r="1063" spans="1:9" hidden="1" x14ac:dyDescent="0.4">
      <c r="A1063" s="12">
        <v>41590</v>
      </c>
      <c r="B1063" t="s">
        <v>141</v>
      </c>
      <c r="C1063" t="s">
        <v>124</v>
      </c>
      <c r="D1063" t="s">
        <v>110</v>
      </c>
      <c r="E1063" t="s">
        <v>121</v>
      </c>
      <c r="F1063" t="s">
        <v>95</v>
      </c>
      <c r="G1063" t="s">
        <v>94</v>
      </c>
      <c r="H1063" t="s">
        <v>93</v>
      </c>
      <c r="I1063" s="15">
        <v>-1186.3</v>
      </c>
    </row>
    <row r="1064" spans="1:9" hidden="1" x14ac:dyDescent="0.4">
      <c r="A1064" s="12">
        <v>41637</v>
      </c>
      <c r="B1064" t="s">
        <v>141</v>
      </c>
      <c r="C1064" t="s">
        <v>126</v>
      </c>
      <c r="D1064" t="s">
        <v>110</v>
      </c>
      <c r="E1064" t="s">
        <v>121</v>
      </c>
      <c r="F1064" t="s">
        <v>112</v>
      </c>
      <c r="G1064" t="s">
        <v>115</v>
      </c>
      <c r="H1064" t="s">
        <v>93</v>
      </c>
      <c r="I1064" s="15">
        <v>-5912.96</v>
      </c>
    </row>
    <row r="1065" spans="1:9" hidden="1" x14ac:dyDescent="0.4">
      <c r="A1065" s="12">
        <v>40963</v>
      </c>
      <c r="B1065" t="s">
        <v>141</v>
      </c>
      <c r="C1065" t="s">
        <v>124</v>
      </c>
      <c r="D1065" t="s">
        <v>110</v>
      </c>
      <c r="E1065" t="s">
        <v>109</v>
      </c>
      <c r="F1065" t="s">
        <v>104</v>
      </c>
      <c r="G1065" t="s">
        <v>94</v>
      </c>
      <c r="H1065" t="s">
        <v>93</v>
      </c>
      <c r="I1065" s="15">
        <v>-1176.28</v>
      </c>
    </row>
    <row r="1066" spans="1:9" hidden="1" x14ac:dyDescent="0.4">
      <c r="A1066" s="12">
        <v>41231</v>
      </c>
      <c r="B1066" t="s">
        <v>141</v>
      </c>
      <c r="C1066" t="s">
        <v>124</v>
      </c>
      <c r="D1066" t="s">
        <v>106</v>
      </c>
      <c r="E1066" t="s">
        <v>105</v>
      </c>
      <c r="F1066" t="s">
        <v>108</v>
      </c>
      <c r="G1066" t="s">
        <v>111</v>
      </c>
      <c r="H1066" t="s">
        <v>93</v>
      </c>
      <c r="I1066" s="15">
        <v>-518.41</v>
      </c>
    </row>
    <row r="1067" spans="1:9" hidden="1" x14ac:dyDescent="0.4">
      <c r="A1067" s="12">
        <v>41305</v>
      </c>
      <c r="B1067" t="s">
        <v>141</v>
      </c>
      <c r="C1067" t="s">
        <v>103</v>
      </c>
      <c r="D1067" t="s">
        <v>97</v>
      </c>
      <c r="E1067" t="s">
        <v>129</v>
      </c>
      <c r="F1067" t="s">
        <v>112</v>
      </c>
      <c r="G1067" t="s">
        <v>130</v>
      </c>
      <c r="H1067" t="s">
        <v>93</v>
      </c>
      <c r="I1067" s="15">
        <v>-3237</v>
      </c>
    </row>
    <row r="1068" spans="1:9" hidden="1" x14ac:dyDescent="0.4">
      <c r="A1068" s="12">
        <v>41420</v>
      </c>
      <c r="B1068" t="s">
        <v>141</v>
      </c>
      <c r="C1068" t="s">
        <v>98</v>
      </c>
      <c r="D1068" t="s">
        <v>106</v>
      </c>
      <c r="E1068" t="s">
        <v>114</v>
      </c>
      <c r="F1068" t="s">
        <v>100</v>
      </c>
      <c r="G1068" t="s">
        <v>135</v>
      </c>
      <c r="H1068" t="s">
        <v>93</v>
      </c>
      <c r="I1068" s="15">
        <v>-4002.08</v>
      </c>
    </row>
    <row r="1069" spans="1:9" hidden="1" x14ac:dyDescent="0.4">
      <c r="A1069" s="12">
        <v>41308</v>
      </c>
      <c r="B1069" t="s">
        <v>141</v>
      </c>
      <c r="C1069" t="s">
        <v>126</v>
      </c>
      <c r="D1069" t="s">
        <v>106</v>
      </c>
      <c r="E1069" t="s">
        <v>134</v>
      </c>
      <c r="F1069" t="s">
        <v>104</v>
      </c>
      <c r="G1069" t="s">
        <v>115</v>
      </c>
      <c r="H1069" t="s">
        <v>93</v>
      </c>
      <c r="I1069" s="15">
        <v>-3137.19</v>
      </c>
    </row>
    <row r="1070" spans="1:9" hidden="1" x14ac:dyDescent="0.4">
      <c r="A1070" s="12">
        <v>41336</v>
      </c>
      <c r="B1070" t="s">
        <v>141</v>
      </c>
      <c r="C1070" t="s">
        <v>117</v>
      </c>
      <c r="D1070" t="s">
        <v>110</v>
      </c>
      <c r="E1070" t="s">
        <v>109</v>
      </c>
      <c r="F1070" t="s">
        <v>104</v>
      </c>
      <c r="G1070" t="s">
        <v>130</v>
      </c>
      <c r="H1070">
        <v>25</v>
      </c>
      <c r="I1070" s="15">
        <v>21116.54</v>
      </c>
    </row>
    <row r="1071" spans="1:9" hidden="1" x14ac:dyDescent="0.4">
      <c r="A1071" s="12">
        <v>40953</v>
      </c>
      <c r="B1071" t="s">
        <v>141</v>
      </c>
      <c r="C1071" t="s">
        <v>98</v>
      </c>
      <c r="D1071" t="s">
        <v>119</v>
      </c>
      <c r="E1071" t="s">
        <v>131</v>
      </c>
      <c r="F1071" t="s">
        <v>108</v>
      </c>
      <c r="G1071" t="s">
        <v>120</v>
      </c>
      <c r="H1071" t="s">
        <v>93</v>
      </c>
      <c r="I1071" s="15">
        <v>-2604.11</v>
      </c>
    </row>
    <row r="1072" spans="1:9" hidden="1" x14ac:dyDescent="0.4">
      <c r="A1072" s="12">
        <v>41190</v>
      </c>
      <c r="B1072" t="s">
        <v>141</v>
      </c>
      <c r="C1072" t="s">
        <v>117</v>
      </c>
      <c r="D1072" t="s">
        <v>102</v>
      </c>
      <c r="E1072" t="s">
        <v>101</v>
      </c>
      <c r="F1072" t="s">
        <v>113</v>
      </c>
      <c r="G1072" t="s">
        <v>137</v>
      </c>
      <c r="H1072">
        <v>18</v>
      </c>
      <c r="I1072" s="15">
        <v>11060.43</v>
      </c>
    </row>
    <row r="1073" spans="1:9" hidden="1" x14ac:dyDescent="0.4">
      <c r="A1073" s="12">
        <v>41138</v>
      </c>
      <c r="B1073" t="s">
        <v>141</v>
      </c>
      <c r="C1073" t="s">
        <v>122</v>
      </c>
      <c r="D1073" t="s">
        <v>106</v>
      </c>
      <c r="E1073" t="s">
        <v>114</v>
      </c>
      <c r="F1073" t="s">
        <v>112</v>
      </c>
      <c r="G1073" t="s">
        <v>130</v>
      </c>
      <c r="H1073" t="s">
        <v>93</v>
      </c>
      <c r="I1073" s="15">
        <v>-1859.63</v>
      </c>
    </row>
    <row r="1074" spans="1:9" hidden="1" x14ac:dyDescent="0.4">
      <c r="A1074" s="12">
        <v>41320</v>
      </c>
      <c r="B1074" t="s">
        <v>141</v>
      </c>
      <c r="C1074" t="s">
        <v>103</v>
      </c>
      <c r="D1074" t="s">
        <v>110</v>
      </c>
      <c r="E1074" t="s">
        <v>109</v>
      </c>
      <c r="F1074" t="s">
        <v>113</v>
      </c>
      <c r="G1074" t="s">
        <v>137</v>
      </c>
      <c r="H1074" t="s">
        <v>93</v>
      </c>
      <c r="I1074" s="15">
        <v>-3674.06</v>
      </c>
    </row>
    <row r="1075" spans="1:9" x14ac:dyDescent="0.4">
      <c r="A1075" s="12">
        <v>40965</v>
      </c>
      <c r="B1075" t="s">
        <v>141</v>
      </c>
      <c r="C1075" t="s">
        <v>117</v>
      </c>
      <c r="D1075" t="s">
        <v>110</v>
      </c>
      <c r="E1075" t="s">
        <v>128</v>
      </c>
      <c r="F1075" t="s">
        <v>104</v>
      </c>
      <c r="G1075" t="s">
        <v>130</v>
      </c>
      <c r="H1075">
        <v>19</v>
      </c>
      <c r="I1075" s="15">
        <v>15843.23</v>
      </c>
    </row>
    <row r="1076" spans="1:9" hidden="1" x14ac:dyDescent="0.4">
      <c r="A1076" s="12">
        <v>41517</v>
      </c>
      <c r="B1076" t="s">
        <v>141</v>
      </c>
      <c r="C1076" t="s">
        <v>103</v>
      </c>
      <c r="D1076" t="s">
        <v>106</v>
      </c>
      <c r="E1076" t="s">
        <v>138</v>
      </c>
      <c r="F1076" t="s">
        <v>95</v>
      </c>
      <c r="G1076" t="s">
        <v>107</v>
      </c>
      <c r="H1076" t="s">
        <v>93</v>
      </c>
      <c r="I1076" s="15">
        <v>-3297.11</v>
      </c>
    </row>
    <row r="1077" spans="1:9" hidden="1" x14ac:dyDescent="0.4">
      <c r="A1077" s="12">
        <v>41050</v>
      </c>
      <c r="B1077" t="s">
        <v>141</v>
      </c>
      <c r="C1077" t="s">
        <v>98</v>
      </c>
      <c r="D1077" t="s">
        <v>102</v>
      </c>
      <c r="E1077" t="s">
        <v>116</v>
      </c>
      <c r="F1077" t="s">
        <v>104</v>
      </c>
      <c r="G1077" t="s">
        <v>120</v>
      </c>
      <c r="H1077" t="s">
        <v>93</v>
      </c>
      <c r="I1077" s="15">
        <v>-7128.75</v>
      </c>
    </row>
    <row r="1078" spans="1:9" hidden="1" x14ac:dyDescent="0.4">
      <c r="A1078" s="12">
        <v>41544</v>
      </c>
      <c r="B1078" t="s">
        <v>141</v>
      </c>
      <c r="C1078" t="s">
        <v>117</v>
      </c>
      <c r="D1078" t="s">
        <v>119</v>
      </c>
      <c r="E1078" t="s">
        <v>118</v>
      </c>
      <c r="F1078" t="s">
        <v>113</v>
      </c>
      <c r="G1078" t="s">
        <v>94</v>
      </c>
      <c r="H1078">
        <v>20</v>
      </c>
      <c r="I1078" s="15">
        <v>17173.05</v>
      </c>
    </row>
    <row r="1079" spans="1:9" hidden="1" x14ac:dyDescent="0.4">
      <c r="A1079" s="12">
        <v>41578</v>
      </c>
      <c r="B1079" t="s">
        <v>141</v>
      </c>
      <c r="C1079" t="s">
        <v>98</v>
      </c>
      <c r="D1079" t="s">
        <v>110</v>
      </c>
      <c r="E1079" t="s">
        <v>121</v>
      </c>
      <c r="F1079" t="s">
        <v>108</v>
      </c>
      <c r="G1079" t="s">
        <v>130</v>
      </c>
      <c r="H1079" t="s">
        <v>93</v>
      </c>
      <c r="I1079" s="15">
        <v>-11373.85</v>
      </c>
    </row>
    <row r="1080" spans="1:9" hidden="1" x14ac:dyDescent="0.4">
      <c r="A1080" s="12">
        <v>40923</v>
      </c>
      <c r="B1080" t="s">
        <v>141</v>
      </c>
      <c r="C1080" t="s">
        <v>126</v>
      </c>
      <c r="D1080" t="s">
        <v>119</v>
      </c>
      <c r="E1080" t="s">
        <v>123</v>
      </c>
      <c r="F1080" t="s">
        <v>108</v>
      </c>
      <c r="G1080" t="s">
        <v>115</v>
      </c>
      <c r="H1080" t="s">
        <v>93</v>
      </c>
      <c r="I1080" s="15">
        <v>-3151.99</v>
      </c>
    </row>
    <row r="1081" spans="1:9" hidden="1" x14ac:dyDescent="0.4">
      <c r="A1081" s="12">
        <v>41356</v>
      </c>
      <c r="B1081" t="s">
        <v>141</v>
      </c>
      <c r="C1081" t="s">
        <v>122</v>
      </c>
      <c r="D1081" t="s">
        <v>110</v>
      </c>
      <c r="E1081" t="s">
        <v>109</v>
      </c>
      <c r="F1081" t="s">
        <v>108</v>
      </c>
      <c r="G1081" t="s">
        <v>120</v>
      </c>
      <c r="H1081" t="s">
        <v>93</v>
      </c>
      <c r="I1081" s="15">
        <v>-3437.12</v>
      </c>
    </row>
    <row r="1082" spans="1:9" hidden="1" x14ac:dyDescent="0.4">
      <c r="A1082" s="12">
        <v>41208</v>
      </c>
      <c r="B1082" t="s">
        <v>141</v>
      </c>
      <c r="C1082" t="s">
        <v>122</v>
      </c>
      <c r="D1082" t="s">
        <v>102</v>
      </c>
      <c r="E1082" t="s">
        <v>116</v>
      </c>
      <c r="F1082" t="s">
        <v>113</v>
      </c>
      <c r="G1082" t="s">
        <v>120</v>
      </c>
      <c r="H1082" t="s">
        <v>93</v>
      </c>
      <c r="I1082" s="15">
        <v>-3861.02</v>
      </c>
    </row>
    <row r="1083" spans="1:9" hidden="1" x14ac:dyDescent="0.4">
      <c r="A1083" s="12">
        <v>41046</v>
      </c>
      <c r="B1083" t="s">
        <v>141</v>
      </c>
      <c r="C1083" t="s">
        <v>124</v>
      </c>
      <c r="D1083" t="s">
        <v>119</v>
      </c>
      <c r="E1083" t="s">
        <v>123</v>
      </c>
      <c r="F1083" t="s">
        <v>104</v>
      </c>
      <c r="G1083" t="s">
        <v>120</v>
      </c>
      <c r="H1083" t="s">
        <v>93</v>
      </c>
      <c r="I1083" s="15">
        <v>-256.07</v>
      </c>
    </row>
    <row r="1084" spans="1:9" hidden="1" x14ac:dyDescent="0.4">
      <c r="A1084" s="12">
        <v>41351</v>
      </c>
      <c r="B1084" t="s">
        <v>141</v>
      </c>
      <c r="C1084" t="s">
        <v>126</v>
      </c>
      <c r="D1084" t="s">
        <v>102</v>
      </c>
      <c r="E1084" t="s">
        <v>116</v>
      </c>
      <c r="F1084" t="s">
        <v>104</v>
      </c>
      <c r="G1084" t="s">
        <v>94</v>
      </c>
      <c r="H1084" t="s">
        <v>93</v>
      </c>
      <c r="I1084" s="15">
        <v>-5311.49</v>
      </c>
    </row>
    <row r="1085" spans="1:9" hidden="1" x14ac:dyDescent="0.4">
      <c r="A1085" s="12">
        <v>41255</v>
      </c>
      <c r="B1085" t="s">
        <v>141</v>
      </c>
      <c r="C1085" t="s">
        <v>126</v>
      </c>
      <c r="D1085" t="s">
        <v>102</v>
      </c>
      <c r="E1085" t="s">
        <v>136</v>
      </c>
      <c r="F1085" t="s">
        <v>108</v>
      </c>
      <c r="G1085" t="s">
        <v>107</v>
      </c>
      <c r="H1085" t="s">
        <v>93</v>
      </c>
      <c r="I1085" s="15">
        <v>-8918.59</v>
      </c>
    </row>
    <row r="1086" spans="1:9" hidden="1" x14ac:dyDescent="0.4">
      <c r="A1086" s="12">
        <v>41078</v>
      </c>
      <c r="B1086" t="s">
        <v>141</v>
      </c>
      <c r="C1086" t="s">
        <v>98</v>
      </c>
      <c r="D1086" t="s">
        <v>106</v>
      </c>
      <c r="E1086" t="s">
        <v>114</v>
      </c>
      <c r="F1086" t="s">
        <v>113</v>
      </c>
      <c r="G1086" t="s">
        <v>135</v>
      </c>
      <c r="H1086" t="s">
        <v>93</v>
      </c>
      <c r="I1086" s="15">
        <v>-5836.91</v>
      </c>
    </row>
    <row r="1087" spans="1:9" hidden="1" x14ac:dyDescent="0.4">
      <c r="A1087" s="12">
        <v>41500</v>
      </c>
      <c r="B1087" t="s">
        <v>141</v>
      </c>
      <c r="C1087" t="s">
        <v>103</v>
      </c>
      <c r="D1087" t="s">
        <v>106</v>
      </c>
      <c r="E1087" t="s">
        <v>134</v>
      </c>
      <c r="F1087" t="s">
        <v>112</v>
      </c>
      <c r="G1087" t="s">
        <v>130</v>
      </c>
      <c r="H1087" t="s">
        <v>93</v>
      </c>
      <c r="I1087" s="15">
        <v>-4166.1099999999997</v>
      </c>
    </row>
    <row r="1088" spans="1:9" hidden="1" x14ac:dyDescent="0.4">
      <c r="A1088" s="12">
        <v>41600</v>
      </c>
      <c r="B1088" t="s">
        <v>141</v>
      </c>
      <c r="C1088" t="s">
        <v>124</v>
      </c>
      <c r="D1088" t="s">
        <v>119</v>
      </c>
      <c r="E1088" t="s">
        <v>127</v>
      </c>
      <c r="F1088" t="s">
        <v>108</v>
      </c>
      <c r="G1088" t="s">
        <v>94</v>
      </c>
      <c r="H1088" t="s">
        <v>93</v>
      </c>
      <c r="I1088" s="15">
        <v>-1248.54</v>
      </c>
    </row>
    <row r="1089" spans="1:9" hidden="1" x14ac:dyDescent="0.4">
      <c r="A1089" s="12">
        <v>41593</v>
      </c>
      <c r="B1089" t="s">
        <v>141</v>
      </c>
      <c r="C1089" t="s">
        <v>122</v>
      </c>
      <c r="D1089" t="s">
        <v>106</v>
      </c>
      <c r="E1089" t="s">
        <v>134</v>
      </c>
      <c r="F1089" t="s">
        <v>112</v>
      </c>
      <c r="G1089" t="s">
        <v>130</v>
      </c>
      <c r="H1089" t="s">
        <v>93</v>
      </c>
      <c r="I1089" s="15">
        <v>-915.81</v>
      </c>
    </row>
    <row r="1090" spans="1:9" hidden="1" x14ac:dyDescent="0.4">
      <c r="A1090" s="12">
        <v>40963</v>
      </c>
      <c r="B1090" t="s">
        <v>141</v>
      </c>
      <c r="C1090" t="s">
        <v>124</v>
      </c>
      <c r="D1090" t="s">
        <v>119</v>
      </c>
      <c r="E1090" t="s">
        <v>125</v>
      </c>
      <c r="F1090" t="s">
        <v>108</v>
      </c>
      <c r="G1090" t="s">
        <v>94</v>
      </c>
      <c r="H1090" t="s">
        <v>93</v>
      </c>
      <c r="I1090" s="15">
        <v>-4349.7700000000004</v>
      </c>
    </row>
    <row r="1091" spans="1:9" hidden="1" x14ac:dyDescent="0.4">
      <c r="A1091" s="12">
        <v>40968</v>
      </c>
      <c r="B1091" t="s">
        <v>141</v>
      </c>
      <c r="C1091" t="s">
        <v>103</v>
      </c>
      <c r="D1091" t="s">
        <v>110</v>
      </c>
      <c r="E1091" t="s">
        <v>121</v>
      </c>
      <c r="F1091" t="s">
        <v>112</v>
      </c>
      <c r="G1091" t="s">
        <v>111</v>
      </c>
      <c r="H1091" t="s">
        <v>93</v>
      </c>
      <c r="I1091" s="15">
        <v>-21249.67</v>
      </c>
    </row>
    <row r="1092" spans="1:9" hidden="1" x14ac:dyDescent="0.4">
      <c r="A1092" s="12">
        <v>41562</v>
      </c>
      <c r="B1092" t="s">
        <v>141</v>
      </c>
      <c r="C1092" t="s">
        <v>126</v>
      </c>
      <c r="D1092" t="s">
        <v>119</v>
      </c>
      <c r="E1092" t="s">
        <v>118</v>
      </c>
      <c r="F1092" t="s">
        <v>112</v>
      </c>
      <c r="G1092" t="s">
        <v>99</v>
      </c>
      <c r="H1092" t="s">
        <v>93</v>
      </c>
      <c r="I1092" s="15">
        <v>-2896.31</v>
      </c>
    </row>
    <row r="1093" spans="1:9" hidden="1" x14ac:dyDescent="0.4">
      <c r="A1093" s="12">
        <v>41462</v>
      </c>
      <c r="B1093" t="s">
        <v>141</v>
      </c>
      <c r="C1093" t="s">
        <v>122</v>
      </c>
      <c r="D1093" t="s">
        <v>106</v>
      </c>
      <c r="E1093" t="s">
        <v>105</v>
      </c>
      <c r="F1093" t="s">
        <v>112</v>
      </c>
      <c r="G1093" t="s">
        <v>115</v>
      </c>
      <c r="H1093" t="s">
        <v>93</v>
      </c>
      <c r="I1093" s="15">
        <v>-1019.11</v>
      </c>
    </row>
    <row r="1094" spans="1:9" hidden="1" x14ac:dyDescent="0.4">
      <c r="A1094" s="12">
        <v>41472</v>
      </c>
      <c r="B1094" t="s">
        <v>141</v>
      </c>
      <c r="C1094" t="s">
        <v>124</v>
      </c>
      <c r="D1094" t="s">
        <v>102</v>
      </c>
      <c r="E1094" t="s">
        <v>116</v>
      </c>
      <c r="F1094" t="s">
        <v>100</v>
      </c>
      <c r="G1094" t="s">
        <v>94</v>
      </c>
      <c r="H1094" t="s">
        <v>93</v>
      </c>
      <c r="I1094" s="15">
        <v>-1055.95</v>
      </c>
    </row>
    <row r="1095" spans="1:9" hidden="1" x14ac:dyDescent="0.4">
      <c r="A1095" s="12">
        <v>41620</v>
      </c>
      <c r="B1095" t="s">
        <v>141</v>
      </c>
      <c r="C1095" t="s">
        <v>117</v>
      </c>
      <c r="D1095" t="s">
        <v>97</v>
      </c>
      <c r="E1095" t="s">
        <v>140</v>
      </c>
      <c r="F1095" t="s">
        <v>113</v>
      </c>
      <c r="G1095" t="s">
        <v>120</v>
      </c>
      <c r="H1095">
        <v>38</v>
      </c>
      <c r="I1095" s="15">
        <v>29654.82</v>
      </c>
    </row>
    <row r="1096" spans="1:9" hidden="1" x14ac:dyDescent="0.4">
      <c r="A1096" s="12">
        <v>41160</v>
      </c>
      <c r="B1096" t="s">
        <v>141</v>
      </c>
      <c r="C1096" t="s">
        <v>126</v>
      </c>
      <c r="D1096" t="s">
        <v>102</v>
      </c>
      <c r="E1096" t="s">
        <v>136</v>
      </c>
      <c r="F1096" t="s">
        <v>108</v>
      </c>
      <c r="G1096" t="s">
        <v>130</v>
      </c>
      <c r="H1096" t="s">
        <v>93</v>
      </c>
      <c r="I1096" s="15">
        <v>-12674.45</v>
      </c>
    </row>
    <row r="1097" spans="1:9" hidden="1" x14ac:dyDescent="0.4">
      <c r="A1097" s="12">
        <v>41530</v>
      </c>
      <c r="B1097" t="s">
        <v>141</v>
      </c>
      <c r="C1097" t="s">
        <v>103</v>
      </c>
      <c r="D1097" t="s">
        <v>106</v>
      </c>
      <c r="E1097" t="s">
        <v>138</v>
      </c>
      <c r="F1097" t="s">
        <v>104</v>
      </c>
      <c r="G1097" t="s">
        <v>111</v>
      </c>
      <c r="H1097" t="s">
        <v>93</v>
      </c>
      <c r="I1097" s="15">
        <v>-6940.68</v>
      </c>
    </row>
    <row r="1098" spans="1:9" hidden="1" x14ac:dyDescent="0.4">
      <c r="A1098" s="12">
        <v>41528</v>
      </c>
      <c r="B1098" t="s">
        <v>141</v>
      </c>
      <c r="C1098" t="s">
        <v>122</v>
      </c>
      <c r="D1098" t="s">
        <v>102</v>
      </c>
      <c r="E1098" t="s">
        <v>136</v>
      </c>
      <c r="F1098" t="s">
        <v>100</v>
      </c>
      <c r="G1098" t="s">
        <v>120</v>
      </c>
      <c r="H1098" t="s">
        <v>93</v>
      </c>
      <c r="I1098" s="15">
        <v>-2231.8200000000002</v>
      </c>
    </row>
    <row r="1099" spans="1:9" hidden="1" x14ac:dyDescent="0.4">
      <c r="A1099" s="12">
        <v>41481</v>
      </c>
      <c r="B1099" t="s">
        <v>141</v>
      </c>
      <c r="C1099" t="s">
        <v>122</v>
      </c>
      <c r="D1099" t="s">
        <v>119</v>
      </c>
      <c r="E1099" t="s">
        <v>131</v>
      </c>
      <c r="F1099" t="s">
        <v>95</v>
      </c>
      <c r="G1099" t="s">
        <v>99</v>
      </c>
      <c r="H1099" t="s">
        <v>93</v>
      </c>
      <c r="I1099" s="15">
        <v>-510.99</v>
      </c>
    </row>
    <row r="1100" spans="1:9" hidden="1" x14ac:dyDescent="0.4">
      <c r="A1100" s="12">
        <v>40989</v>
      </c>
      <c r="B1100" t="s">
        <v>141</v>
      </c>
      <c r="C1100" t="s">
        <v>122</v>
      </c>
      <c r="D1100" t="s">
        <v>106</v>
      </c>
      <c r="E1100" t="s">
        <v>105</v>
      </c>
      <c r="F1100" t="s">
        <v>112</v>
      </c>
      <c r="G1100" t="s">
        <v>137</v>
      </c>
      <c r="H1100" t="s">
        <v>93</v>
      </c>
      <c r="I1100" s="15">
        <v>-499.78</v>
      </c>
    </row>
    <row r="1101" spans="1:9" hidden="1" x14ac:dyDescent="0.4">
      <c r="A1101" s="12">
        <v>40935</v>
      </c>
      <c r="B1101" t="s">
        <v>141</v>
      </c>
      <c r="C1101" t="s">
        <v>122</v>
      </c>
      <c r="D1101" t="s">
        <v>106</v>
      </c>
      <c r="E1101" t="s">
        <v>138</v>
      </c>
      <c r="F1101" t="s">
        <v>112</v>
      </c>
      <c r="G1101" t="s">
        <v>99</v>
      </c>
      <c r="H1101" t="s">
        <v>93</v>
      </c>
      <c r="I1101" s="15">
        <v>-1101.26</v>
      </c>
    </row>
    <row r="1102" spans="1:9" hidden="1" x14ac:dyDescent="0.4">
      <c r="A1102" s="12">
        <v>41148</v>
      </c>
      <c r="B1102" t="s">
        <v>141</v>
      </c>
      <c r="C1102" t="s">
        <v>126</v>
      </c>
      <c r="D1102" t="s">
        <v>102</v>
      </c>
      <c r="E1102" t="s">
        <v>136</v>
      </c>
      <c r="F1102" t="s">
        <v>112</v>
      </c>
      <c r="G1102" t="s">
        <v>135</v>
      </c>
      <c r="H1102" t="s">
        <v>93</v>
      </c>
      <c r="I1102" s="15">
        <v>-6124.14</v>
      </c>
    </row>
    <row r="1103" spans="1:9" hidden="1" x14ac:dyDescent="0.4">
      <c r="A1103" s="12">
        <v>41379</v>
      </c>
      <c r="B1103" t="s">
        <v>141</v>
      </c>
      <c r="C1103" t="s">
        <v>122</v>
      </c>
      <c r="D1103" t="s">
        <v>110</v>
      </c>
      <c r="E1103" t="s">
        <v>121</v>
      </c>
      <c r="F1103" t="s">
        <v>100</v>
      </c>
      <c r="G1103" t="s">
        <v>137</v>
      </c>
      <c r="H1103" t="s">
        <v>93</v>
      </c>
      <c r="I1103" s="15">
        <v>-3981.07</v>
      </c>
    </row>
    <row r="1104" spans="1:9" hidden="1" x14ac:dyDescent="0.4">
      <c r="A1104" s="12">
        <v>41188</v>
      </c>
      <c r="B1104" t="s">
        <v>141</v>
      </c>
      <c r="C1104" t="s">
        <v>122</v>
      </c>
      <c r="D1104" t="s">
        <v>110</v>
      </c>
      <c r="E1104" t="s">
        <v>109</v>
      </c>
      <c r="F1104" t="s">
        <v>100</v>
      </c>
      <c r="G1104" t="s">
        <v>135</v>
      </c>
      <c r="H1104" t="s">
        <v>93</v>
      </c>
      <c r="I1104" s="15">
        <v>-1501.19</v>
      </c>
    </row>
    <row r="1105" spans="1:9" hidden="1" x14ac:dyDescent="0.4">
      <c r="A1105" s="12">
        <v>40978</v>
      </c>
      <c r="B1105" t="s">
        <v>141</v>
      </c>
      <c r="C1105" t="s">
        <v>98</v>
      </c>
      <c r="D1105" t="s">
        <v>97</v>
      </c>
      <c r="E1105" t="s">
        <v>140</v>
      </c>
      <c r="F1105" t="s">
        <v>108</v>
      </c>
      <c r="G1105" t="s">
        <v>107</v>
      </c>
      <c r="H1105" t="s">
        <v>93</v>
      </c>
      <c r="I1105" s="15">
        <v>-12066.66</v>
      </c>
    </row>
    <row r="1106" spans="1:9" hidden="1" x14ac:dyDescent="0.4">
      <c r="A1106" s="12">
        <v>41482</v>
      </c>
      <c r="B1106" t="s">
        <v>141</v>
      </c>
      <c r="C1106" t="s">
        <v>122</v>
      </c>
      <c r="D1106" t="s">
        <v>119</v>
      </c>
      <c r="E1106" t="s">
        <v>125</v>
      </c>
      <c r="F1106" t="s">
        <v>100</v>
      </c>
      <c r="G1106" t="s">
        <v>135</v>
      </c>
      <c r="H1106" t="s">
        <v>93</v>
      </c>
      <c r="I1106" s="15">
        <v>-4865.3900000000003</v>
      </c>
    </row>
    <row r="1107" spans="1:9" hidden="1" x14ac:dyDescent="0.4">
      <c r="A1107" s="12">
        <v>41110</v>
      </c>
      <c r="B1107" t="s">
        <v>141</v>
      </c>
      <c r="C1107" t="s">
        <v>117</v>
      </c>
      <c r="D1107" t="s">
        <v>119</v>
      </c>
      <c r="E1107" t="s">
        <v>118</v>
      </c>
      <c r="F1107" t="s">
        <v>112</v>
      </c>
      <c r="G1107" t="s">
        <v>111</v>
      </c>
      <c r="H1107">
        <v>12</v>
      </c>
      <c r="I1107" s="15">
        <v>15167.89</v>
      </c>
    </row>
    <row r="1108" spans="1:9" hidden="1" x14ac:dyDescent="0.4">
      <c r="A1108" s="12">
        <v>41160</v>
      </c>
      <c r="B1108" t="s">
        <v>141</v>
      </c>
      <c r="C1108" t="s">
        <v>103</v>
      </c>
      <c r="D1108" t="s">
        <v>106</v>
      </c>
      <c r="E1108" t="s">
        <v>134</v>
      </c>
      <c r="F1108" t="s">
        <v>113</v>
      </c>
      <c r="G1108" t="s">
        <v>135</v>
      </c>
      <c r="H1108" t="s">
        <v>93</v>
      </c>
      <c r="I1108" s="15">
        <v>-1409.06</v>
      </c>
    </row>
    <row r="1109" spans="1:9" hidden="1" x14ac:dyDescent="0.4">
      <c r="A1109" s="12">
        <v>41270</v>
      </c>
      <c r="B1109" t="s">
        <v>141</v>
      </c>
      <c r="C1109" t="s">
        <v>126</v>
      </c>
      <c r="D1109" t="s">
        <v>102</v>
      </c>
      <c r="E1109" t="s">
        <v>139</v>
      </c>
      <c r="F1109" t="s">
        <v>113</v>
      </c>
      <c r="G1109" t="s">
        <v>137</v>
      </c>
      <c r="H1109" t="s">
        <v>93</v>
      </c>
      <c r="I1109" s="15">
        <v>-3599.84</v>
      </c>
    </row>
    <row r="1110" spans="1:9" hidden="1" x14ac:dyDescent="0.4">
      <c r="A1110" s="12">
        <v>41628</v>
      </c>
      <c r="B1110" t="s">
        <v>141</v>
      </c>
      <c r="C1110" t="s">
        <v>126</v>
      </c>
      <c r="D1110" t="s">
        <v>97</v>
      </c>
      <c r="E1110" t="s">
        <v>129</v>
      </c>
      <c r="F1110" t="s">
        <v>108</v>
      </c>
      <c r="G1110" t="s">
        <v>107</v>
      </c>
      <c r="H1110" t="s">
        <v>93</v>
      </c>
      <c r="I1110" s="15">
        <v>-1603.48</v>
      </c>
    </row>
    <row r="1111" spans="1:9" hidden="1" x14ac:dyDescent="0.4">
      <c r="A1111" s="12">
        <v>41029</v>
      </c>
      <c r="B1111" t="s">
        <v>141</v>
      </c>
      <c r="C1111" t="s">
        <v>126</v>
      </c>
      <c r="D1111" t="s">
        <v>106</v>
      </c>
      <c r="E1111" t="s">
        <v>105</v>
      </c>
      <c r="F1111" t="s">
        <v>104</v>
      </c>
      <c r="G1111" t="s">
        <v>99</v>
      </c>
      <c r="H1111" t="s">
        <v>93</v>
      </c>
      <c r="I1111" s="15">
        <v>-860.25</v>
      </c>
    </row>
    <row r="1112" spans="1:9" hidden="1" x14ac:dyDescent="0.4">
      <c r="A1112" s="12">
        <v>41368</v>
      </c>
      <c r="B1112" t="s">
        <v>141</v>
      </c>
      <c r="C1112" t="s">
        <v>124</v>
      </c>
      <c r="D1112" t="s">
        <v>97</v>
      </c>
      <c r="E1112" t="s">
        <v>133</v>
      </c>
      <c r="F1112" t="s">
        <v>108</v>
      </c>
      <c r="G1112" t="s">
        <v>111</v>
      </c>
      <c r="H1112" t="s">
        <v>93</v>
      </c>
      <c r="I1112" s="15">
        <v>-1397.45</v>
      </c>
    </row>
    <row r="1113" spans="1:9" hidden="1" x14ac:dyDescent="0.4">
      <c r="A1113" s="12">
        <v>41617</v>
      </c>
      <c r="B1113" t="s">
        <v>141</v>
      </c>
      <c r="C1113" t="s">
        <v>103</v>
      </c>
      <c r="D1113" t="s">
        <v>97</v>
      </c>
      <c r="E1113" t="s">
        <v>133</v>
      </c>
      <c r="F1113" t="s">
        <v>112</v>
      </c>
      <c r="G1113" t="s">
        <v>111</v>
      </c>
      <c r="H1113" t="s">
        <v>93</v>
      </c>
      <c r="I1113" s="15">
        <v>-8376.68</v>
      </c>
    </row>
    <row r="1114" spans="1:9" hidden="1" x14ac:dyDescent="0.4">
      <c r="A1114" s="12">
        <v>41514</v>
      </c>
      <c r="B1114" t="s">
        <v>141</v>
      </c>
      <c r="C1114" t="s">
        <v>98</v>
      </c>
      <c r="D1114" t="s">
        <v>110</v>
      </c>
      <c r="E1114" t="s">
        <v>121</v>
      </c>
      <c r="F1114" t="s">
        <v>95</v>
      </c>
      <c r="G1114" t="s">
        <v>111</v>
      </c>
      <c r="H1114" t="s">
        <v>93</v>
      </c>
      <c r="I1114" s="15">
        <v>-16169.37</v>
      </c>
    </row>
    <row r="1115" spans="1:9" hidden="1" x14ac:dyDescent="0.4">
      <c r="A1115" s="12">
        <v>41332</v>
      </c>
      <c r="B1115" t="s">
        <v>141</v>
      </c>
      <c r="C1115" t="s">
        <v>117</v>
      </c>
      <c r="D1115" t="s">
        <v>119</v>
      </c>
      <c r="E1115" t="s">
        <v>131</v>
      </c>
      <c r="F1115" t="s">
        <v>108</v>
      </c>
      <c r="G1115" t="s">
        <v>137</v>
      </c>
      <c r="H1115">
        <v>14</v>
      </c>
      <c r="I1115" s="15">
        <v>8581.7999999999993</v>
      </c>
    </row>
    <row r="1116" spans="1:9" hidden="1" x14ac:dyDescent="0.4">
      <c r="A1116" s="12">
        <v>41605</v>
      </c>
      <c r="B1116" t="s">
        <v>141</v>
      </c>
      <c r="C1116" t="s">
        <v>124</v>
      </c>
      <c r="D1116" t="s">
        <v>102</v>
      </c>
      <c r="E1116" t="s">
        <v>116</v>
      </c>
      <c r="F1116" t="s">
        <v>112</v>
      </c>
      <c r="G1116" t="s">
        <v>130</v>
      </c>
      <c r="H1116" t="s">
        <v>93</v>
      </c>
      <c r="I1116" s="15">
        <v>-1468.66</v>
      </c>
    </row>
    <row r="1117" spans="1:9" hidden="1" x14ac:dyDescent="0.4">
      <c r="A1117" s="12">
        <v>41305</v>
      </c>
      <c r="B1117" t="s">
        <v>141</v>
      </c>
      <c r="C1117" t="s">
        <v>122</v>
      </c>
      <c r="D1117" t="s">
        <v>102</v>
      </c>
      <c r="E1117" t="s">
        <v>139</v>
      </c>
      <c r="F1117" t="s">
        <v>95</v>
      </c>
      <c r="G1117" t="s">
        <v>107</v>
      </c>
      <c r="H1117" t="s">
        <v>93</v>
      </c>
      <c r="I1117" s="15">
        <v>-1620.4</v>
      </c>
    </row>
    <row r="1118" spans="1:9" hidden="1" x14ac:dyDescent="0.4">
      <c r="A1118" s="12">
        <v>41621</v>
      </c>
      <c r="B1118" t="s">
        <v>141</v>
      </c>
      <c r="C1118" t="s">
        <v>103</v>
      </c>
      <c r="D1118" t="s">
        <v>119</v>
      </c>
      <c r="E1118" t="s">
        <v>118</v>
      </c>
      <c r="F1118" t="s">
        <v>95</v>
      </c>
      <c r="G1118" t="s">
        <v>107</v>
      </c>
      <c r="H1118" t="s">
        <v>93</v>
      </c>
      <c r="I1118" s="15">
        <v>-2098.48</v>
      </c>
    </row>
    <row r="1119" spans="1:9" hidden="1" x14ac:dyDescent="0.4">
      <c r="A1119" s="12">
        <v>41014</v>
      </c>
      <c r="B1119" t="s">
        <v>141</v>
      </c>
      <c r="C1119" t="s">
        <v>98</v>
      </c>
      <c r="D1119" t="s">
        <v>97</v>
      </c>
      <c r="E1119" t="s">
        <v>96</v>
      </c>
      <c r="F1119" t="s">
        <v>113</v>
      </c>
      <c r="G1119" t="s">
        <v>94</v>
      </c>
      <c r="H1119" t="s">
        <v>93</v>
      </c>
      <c r="I1119" s="15">
        <v>-4167.1899999999996</v>
      </c>
    </row>
    <row r="1120" spans="1:9" hidden="1" x14ac:dyDescent="0.4">
      <c r="A1120" s="12">
        <v>41249</v>
      </c>
      <c r="B1120" t="s">
        <v>141</v>
      </c>
      <c r="C1120" t="s">
        <v>117</v>
      </c>
      <c r="D1120" t="s">
        <v>102</v>
      </c>
      <c r="E1120" t="s">
        <v>136</v>
      </c>
      <c r="F1120" t="s">
        <v>104</v>
      </c>
      <c r="G1120" t="s">
        <v>130</v>
      </c>
      <c r="H1120">
        <v>22</v>
      </c>
      <c r="I1120" s="15">
        <v>18405.150000000001</v>
      </c>
    </row>
    <row r="1121" spans="1:9" hidden="1" x14ac:dyDescent="0.4">
      <c r="A1121" s="12">
        <v>40928</v>
      </c>
      <c r="B1121" t="s">
        <v>141</v>
      </c>
      <c r="C1121" t="s">
        <v>122</v>
      </c>
      <c r="D1121" t="s">
        <v>97</v>
      </c>
      <c r="E1121" t="s">
        <v>129</v>
      </c>
      <c r="F1121" t="s">
        <v>100</v>
      </c>
      <c r="G1121" t="s">
        <v>107</v>
      </c>
      <c r="H1121" t="s">
        <v>93</v>
      </c>
      <c r="I1121" s="15">
        <v>-1274.1199999999999</v>
      </c>
    </row>
    <row r="1122" spans="1:9" hidden="1" x14ac:dyDescent="0.4">
      <c r="A1122" s="12">
        <v>41004</v>
      </c>
      <c r="B1122" t="s">
        <v>141</v>
      </c>
      <c r="C1122" t="s">
        <v>98</v>
      </c>
      <c r="D1122" t="s">
        <v>106</v>
      </c>
      <c r="E1122" t="s">
        <v>114</v>
      </c>
      <c r="F1122" t="s">
        <v>112</v>
      </c>
      <c r="G1122" t="s">
        <v>130</v>
      </c>
      <c r="H1122" t="s">
        <v>93</v>
      </c>
      <c r="I1122" s="15">
        <v>-5310.08</v>
      </c>
    </row>
    <row r="1123" spans="1:9" hidden="1" x14ac:dyDescent="0.4">
      <c r="A1123" s="12">
        <v>40918</v>
      </c>
      <c r="B1123" t="s">
        <v>141</v>
      </c>
      <c r="C1123" t="s">
        <v>126</v>
      </c>
      <c r="D1123" t="s">
        <v>119</v>
      </c>
      <c r="E1123" t="s">
        <v>125</v>
      </c>
      <c r="F1123" t="s">
        <v>100</v>
      </c>
      <c r="G1123" t="s">
        <v>130</v>
      </c>
      <c r="H1123" t="s">
        <v>93</v>
      </c>
      <c r="I1123" s="15">
        <v>-14177.43</v>
      </c>
    </row>
    <row r="1124" spans="1:9" hidden="1" x14ac:dyDescent="0.4">
      <c r="A1124" s="12">
        <v>41269</v>
      </c>
      <c r="B1124" t="s">
        <v>141</v>
      </c>
      <c r="C1124" t="s">
        <v>126</v>
      </c>
      <c r="D1124" t="s">
        <v>106</v>
      </c>
      <c r="E1124" t="s">
        <v>134</v>
      </c>
      <c r="F1124" t="s">
        <v>100</v>
      </c>
      <c r="G1124" t="s">
        <v>137</v>
      </c>
      <c r="H1124" t="s">
        <v>93</v>
      </c>
      <c r="I1124" s="15">
        <v>-1564.71</v>
      </c>
    </row>
    <row r="1125" spans="1:9" hidden="1" x14ac:dyDescent="0.4">
      <c r="A1125" s="12">
        <v>40977</v>
      </c>
      <c r="B1125" t="s">
        <v>141</v>
      </c>
      <c r="C1125" t="s">
        <v>124</v>
      </c>
      <c r="D1125" t="s">
        <v>119</v>
      </c>
      <c r="E1125" t="s">
        <v>127</v>
      </c>
      <c r="F1125" t="s">
        <v>95</v>
      </c>
      <c r="G1125" t="s">
        <v>111</v>
      </c>
      <c r="H1125" t="s">
        <v>93</v>
      </c>
      <c r="I1125" s="15">
        <v>-2092.19</v>
      </c>
    </row>
    <row r="1126" spans="1:9" hidden="1" x14ac:dyDescent="0.4">
      <c r="A1126" s="12">
        <v>41474</v>
      </c>
      <c r="B1126" t="s">
        <v>141</v>
      </c>
      <c r="C1126" t="s">
        <v>117</v>
      </c>
      <c r="D1126" t="s">
        <v>110</v>
      </c>
      <c r="E1126" t="s">
        <v>121</v>
      </c>
      <c r="F1126" t="s">
        <v>112</v>
      </c>
      <c r="G1126" t="s">
        <v>115</v>
      </c>
      <c r="H1126">
        <v>48</v>
      </c>
      <c r="I1126" s="15">
        <v>33788.36</v>
      </c>
    </row>
    <row r="1127" spans="1:9" hidden="1" x14ac:dyDescent="0.4">
      <c r="A1127" s="12">
        <v>41064</v>
      </c>
      <c r="B1127" t="s">
        <v>141</v>
      </c>
      <c r="C1127" t="s">
        <v>117</v>
      </c>
      <c r="D1127" t="s">
        <v>106</v>
      </c>
      <c r="E1127" t="s">
        <v>138</v>
      </c>
      <c r="F1127" t="s">
        <v>112</v>
      </c>
      <c r="G1127" t="s">
        <v>111</v>
      </c>
      <c r="H1127">
        <v>31</v>
      </c>
      <c r="I1127" s="15">
        <v>37623.08</v>
      </c>
    </row>
    <row r="1128" spans="1:9" hidden="1" x14ac:dyDescent="0.4">
      <c r="A1128" s="12">
        <v>41061</v>
      </c>
      <c r="B1128" t="s">
        <v>141</v>
      </c>
      <c r="C1128" t="s">
        <v>103</v>
      </c>
      <c r="D1128" t="s">
        <v>106</v>
      </c>
      <c r="E1128" t="s">
        <v>138</v>
      </c>
      <c r="F1128" t="s">
        <v>108</v>
      </c>
      <c r="G1128" t="s">
        <v>111</v>
      </c>
      <c r="H1128" t="s">
        <v>93</v>
      </c>
      <c r="I1128" s="15">
        <v>-7649.89</v>
      </c>
    </row>
    <row r="1129" spans="1:9" hidden="1" x14ac:dyDescent="0.4">
      <c r="A1129" s="12">
        <v>40928</v>
      </c>
      <c r="B1129" t="s">
        <v>141</v>
      </c>
      <c r="C1129" t="s">
        <v>126</v>
      </c>
      <c r="D1129" t="s">
        <v>102</v>
      </c>
      <c r="E1129" t="s">
        <v>139</v>
      </c>
      <c r="F1129" t="s">
        <v>113</v>
      </c>
      <c r="G1129" t="s">
        <v>111</v>
      </c>
      <c r="H1129" t="s">
        <v>93</v>
      </c>
      <c r="I1129" s="15">
        <v>-5235.41</v>
      </c>
    </row>
    <row r="1130" spans="1:9" hidden="1" x14ac:dyDescent="0.4">
      <c r="A1130" s="12">
        <v>41006</v>
      </c>
      <c r="B1130" t="s">
        <v>141</v>
      </c>
      <c r="C1130" t="s">
        <v>122</v>
      </c>
      <c r="D1130" t="s">
        <v>97</v>
      </c>
      <c r="E1130" t="s">
        <v>133</v>
      </c>
      <c r="F1130" t="s">
        <v>113</v>
      </c>
      <c r="G1130" t="s">
        <v>107</v>
      </c>
      <c r="H1130" t="s">
        <v>93</v>
      </c>
      <c r="I1130" s="15">
        <v>-2520.46</v>
      </c>
    </row>
    <row r="1131" spans="1:9" hidden="1" x14ac:dyDescent="0.4">
      <c r="A1131" s="12">
        <v>41375</v>
      </c>
      <c r="B1131" t="s">
        <v>141</v>
      </c>
      <c r="C1131" t="s">
        <v>98</v>
      </c>
      <c r="D1131" t="s">
        <v>119</v>
      </c>
      <c r="E1131" t="s">
        <v>131</v>
      </c>
      <c r="F1131" t="s">
        <v>100</v>
      </c>
      <c r="G1131" t="s">
        <v>120</v>
      </c>
      <c r="H1131" t="s">
        <v>93</v>
      </c>
      <c r="I1131" s="15">
        <v>-2124.54</v>
      </c>
    </row>
    <row r="1132" spans="1:9" x14ac:dyDescent="0.4">
      <c r="A1132" s="12">
        <v>40988</v>
      </c>
      <c r="B1132" t="s">
        <v>141</v>
      </c>
      <c r="C1132" t="s">
        <v>117</v>
      </c>
      <c r="D1132" t="s">
        <v>110</v>
      </c>
      <c r="E1132" t="s">
        <v>121</v>
      </c>
      <c r="F1132" t="s">
        <v>113</v>
      </c>
      <c r="G1132" t="s">
        <v>115</v>
      </c>
      <c r="H1132">
        <v>42</v>
      </c>
      <c r="I1132" s="15">
        <v>31374.91</v>
      </c>
    </row>
    <row r="1133" spans="1:9" hidden="1" x14ac:dyDescent="0.4">
      <c r="A1133" s="12">
        <v>41390</v>
      </c>
      <c r="B1133" t="s">
        <v>141</v>
      </c>
      <c r="C1133" t="s">
        <v>98</v>
      </c>
      <c r="D1133" t="s">
        <v>119</v>
      </c>
      <c r="E1133" t="s">
        <v>127</v>
      </c>
      <c r="F1133" t="s">
        <v>113</v>
      </c>
      <c r="G1133" t="s">
        <v>107</v>
      </c>
      <c r="H1133" t="s">
        <v>93</v>
      </c>
      <c r="I1133" s="15">
        <v>-4975.17</v>
      </c>
    </row>
    <row r="1134" spans="1:9" hidden="1" x14ac:dyDescent="0.4">
      <c r="A1134" s="12">
        <v>41147</v>
      </c>
      <c r="B1134" t="s">
        <v>141</v>
      </c>
      <c r="C1134" t="s">
        <v>126</v>
      </c>
      <c r="D1134" t="s">
        <v>102</v>
      </c>
      <c r="E1134" t="s">
        <v>139</v>
      </c>
      <c r="F1134" t="s">
        <v>100</v>
      </c>
      <c r="G1134" t="s">
        <v>107</v>
      </c>
      <c r="H1134" t="s">
        <v>93</v>
      </c>
      <c r="I1134" s="15">
        <v>-4737.16</v>
      </c>
    </row>
    <row r="1135" spans="1:9" hidden="1" x14ac:dyDescent="0.4">
      <c r="A1135" s="12">
        <v>41635</v>
      </c>
      <c r="B1135" t="s">
        <v>141</v>
      </c>
      <c r="C1135" t="s">
        <v>126</v>
      </c>
      <c r="D1135" t="s">
        <v>97</v>
      </c>
      <c r="E1135" t="s">
        <v>96</v>
      </c>
      <c r="F1135" t="s">
        <v>104</v>
      </c>
      <c r="G1135" t="s">
        <v>94</v>
      </c>
      <c r="H1135" t="s">
        <v>93</v>
      </c>
      <c r="I1135" s="15">
        <v>-3464.02</v>
      </c>
    </row>
    <row r="1136" spans="1:9" hidden="1" x14ac:dyDescent="0.4">
      <c r="A1136" s="12">
        <v>41088</v>
      </c>
      <c r="B1136" t="s">
        <v>141</v>
      </c>
      <c r="C1136" t="s">
        <v>124</v>
      </c>
      <c r="D1136" t="s">
        <v>119</v>
      </c>
      <c r="E1136" t="s">
        <v>127</v>
      </c>
      <c r="F1136" t="s">
        <v>100</v>
      </c>
      <c r="G1136" t="s">
        <v>137</v>
      </c>
      <c r="H1136" t="s">
        <v>93</v>
      </c>
      <c r="I1136" s="15">
        <v>-1032.21</v>
      </c>
    </row>
    <row r="1137" spans="1:9" hidden="1" x14ac:dyDescent="0.4">
      <c r="A1137" s="12">
        <v>40976</v>
      </c>
      <c r="B1137" t="s">
        <v>141</v>
      </c>
      <c r="C1137" t="s">
        <v>122</v>
      </c>
      <c r="D1137" t="s">
        <v>106</v>
      </c>
      <c r="E1137" t="s">
        <v>114</v>
      </c>
      <c r="F1137" t="s">
        <v>104</v>
      </c>
      <c r="G1137" t="s">
        <v>115</v>
      </c>
      <c r="H1137" t="s">
        <v>93</v>
      </c>
      <c r="I1137" s="15">
        <v>-3138.71</v>
      </c>
    </row>
    <row r="1138" spans="1:9" hidden="1" x14ac:dyDescent="0.4">
      <c r="A1138" s="12">
        <v>41089</v>
      </c>
      <c r="B1138" t="s">
        <v>141</v>
      </c>
      <c r="C1138" t="s">
        <v>98</v>
      </c>
      <c r="D1138" t="s">
        <v>97</v>
      </c>
      <c r="E1138" t="s">
        <v>140</v>
      </c>
      <c r="F1138" t="s">
        <v>112</v>
      </c>
      <c r="G1138" t="s">
        <v>130</v>
      </c>
      <c r="H1138" t="s">
        <v>93</v>
      </c>
      <c r="I1138" s="15">
        <v>-7663.9</v>
      </c>
    </row>
    <row r="1139" spans="1:9" hidden="1" x14ac:dyDescent="0.4">
      <c r="A1139" s="12">
        <v>40991</v>
      </c>
      <c r="B1139" t="s">
        <v>141</v>
      </c>
      <c r="C1139" t="s">
        <v>98</v>
      </c>
      <c r="D1139" t="s">
        <v>119</v>
      </c>
      <c r="E1139" t="s">
        <v>127</v>
      </c>
      <c r="F1139" t="s">
        <v>113</v>
      </c>
      <c r="G1139" t="s">
        <v>137</v>
      </c>
      <c r="H1139" t="s">
        <v>93</v>
      </c>
      <c r="I1139" s="15">
        <v>-6271.35</v>
      </c>
    </row>
    <row r="1140" spans="1:9" hidden="1" x14ac:dyDescent="0.4">
      <c r="A1140" s="12">
        <v>41299</v>
      </c>
      <c r="B1140" t="s">
        <v>141</v>
      </c>
      <c r="C1140" t="s">
        <v>103</v>
      </c>
      <c r="D1140" t="s">
        <v>102</v>
      </c>
      <c r="E1140" t="s">
        <v>101</v>
      </c>
      <c r="F1140" t="s">
        <v>112</v>
      </c>
      <c r="G1140" t="s">
        <v>99</v>
      </c>
      <c r="H1140" t="s">
        <v>93</v>
      </c>
      <c r="I1140" s="15">
        <v>-6222.48</v>
      </c>
    </row>
    <row r="1141" spans="1:9" hidden="1" x14ac:dyDescent="0.4">
      <c r="A1141" s="12">
        <v>41330</v>
      </c>
      <c r="B1141" t="s">
        <v>141</v>
      </c>
      <c r="C1141" t="s">
        <v>98</v>
      </c>
      <c r="D1141" t="s">
        <v>97</v>
      </c>
      <c r="E1141" t="s">
        <v>133</v>
      </c>
      <c r="F1141" t="s">
        <v>104</v>
      </c>
      <c r="G1141" t="s">
        <v>137</v>
      </c>
      <c r="H1141" t="s">
        <v>93</v>
      </c>
      <c r="I1141" s="15">
        <v>-13433.69</v>
      </c>
    </row>
    <row r="1142" spans="1:9" hidden="1" x14ac:dyDescent="0.4">
      <c r="A1142" s="12">
        <v>40933</v>
      </c>
      <c r="B1142" t="s">
        <v>141</v>
      </c>
      <c r="C1142" t="s">
        <v>117</v>
      </c>
      <c r="D1142" t="s">
        <v>119</v>
      </c>
      <c r="E1142" t="s">
        <v>123</v>
      </c>
      <c r="F1142" t="s">
        <v>112</v>
      </c>
      <c r="G1142" t="s">
        <v>130</v>
      </c>
      <c r="H1142">
        <v>25</v>
      </c>
      <c r="I1142" s="15">
        <v>21683.77</v>
      </c>
    </row>
    <row r="1143" spans="1:9" hidden="1" x14ac:dyDescent="0.4">
      <c r="A1143" s="12">
        <v>40989</v>
      </c>
      <c r="B1143" t="s">
        <v>141</v>
      </c>
      <c r="C1143" t="s">
        <v>122</v>
      </c>
      <c r="D1143" t="s">
        <v>102</v>
      </c>
      <c r="E1143" t="s">
        <v>101</v>
      </c>
      <c r="F1143" t="s">
        <v>108</v>
      </c>
      <c r="G1143" t="s">
        <v>135</v>
      </c>
      <c r="H1143" t="s">
        <v>93</v>
      </c>
      <c r="I1143" s="15">
        <v>-1095.06</v>
      </c>
    </row>
    <row r="1144" spans="1:9" hidden="1" x14ac:dyDescent="0.4">
      <c r="A1144" s="12">
        <v>41478</v>
      </c>
      <c r="B1144" t="s">
        <v>141</v>
      </c>
      <c r="C1144" t="s">
        <v>126</v>
      </c>
      <c r="D1144" t="s">
        <v>110</v>
      </c>
      <c r="E1144" t="s">
        <v>132</v>
      </c>
      <c r="F1144" t="s">
        <v>100</v>
      </c>
      <c r="G1144" t="s">
        <v>111</v>
      </c>
      <c r="H1144" t="s">
        <v>93</v>
      </c>
      <c r="I1144" s="15">
        <v>-3974.18</v>
      </c>
    </row>
    <row r="1145" spans="1:9" hidden="1" x14ac:dyDescent="0.4">
      <c r="A1145" s="12">
        <v>41233</v>
      </c>
      <c r="B1145" t="s">
        <v>141</v>
      </c>
      <c r="C1145" t="s">
        <v>124</v>
      </c>
      <c r="D1145" t="s">
        <v>110</v>
      </c>
      <c r="E1145" t="s">
        <v>121</v>
      </c>
      <c r="F1145" t="s">
        <v>100</v>
      </c>
      <c r="G1145" t="s">
        <v>120</v>
      </c>
      <c r="H1145" t="s">
        <v>93</v>
      </c>
      <c r="I1145" s="15">
        <v>-1252.08</v>
      </c>
    </row>
    <row r="1146" spans="1:9" hidden="1" x14ac:dyDescent="0.4">
      <c r="A1146" s="12">
        <v>41393</v>
      </c>
      <c r="B1146" t="s">
        <v>141</v>
      </c>
      <c r="C1146" t="s">
        <v>124</v>
      </c>
      <c r="D1146" t="s">
        <v>110</v>
      </c>
      <c r="E1146" t="s">
        <v>121</v>
      </c>
      <c r="F1146" t="s">
        <v>108</v>
      </c>
      <c r="G1146" t="s">
        <v>115</v>
      </c>
      <c r="H1146" t="s">
        <v>93</v>
      </c>
      <c r="I1146" s="15">
        <v>-1044.68</v>
      </c>
    </row>
    <row r="1147" spans="1:9" hidden="1" x14ac:dyDescent="0.4">
      <c r="A1147" s="12">
        <v>41059</v>
      </c>
      <c r="B1147" t="s">
        <v>141</v>
      </c>
      <c r="C1147" t="s">
        <v>126</v>
      </c>
      <c r="D1147" t="s">
        <v>97</v>
      </c>
      <c r="E1147" t="s">
        <v>96</v>
      </c>
      <c r="F1147" t="s">
        <v>104</v>
      </c>
      <c r="G1147" t="s">
        <v>120</v>
      </c>
      <c r="H1147" t="s">
        <v>93</v>
      </c>
      <c r="I1147" s="15">
        <v>-2271.7399999999998</v>
      </c>
    </row>
    <row r="1148" spans="1:9" hidden="1" x14ac:dyDescent="0.4">
      <c r="A1148" s="12">
        <v>41535</v>
      </c>
      <c r="B1148" t="s">
        <v>141</v>
      </c>
      <c r="C1148" t="s">
        <v>103</v>
      </c>
      <c r="D1148" t="s">
        <v>106</v>
      </c>
      <c r="E1148" t="s">
        <v>105</v>
      </c>
      <c r="F1148" t="s">
        <v>113</v>
      </c>
      <c r="G1148" t="s">
        <v>99</v>
      </c>
      <c r="H1148" t="s">
        <v>93</v>
      </c>
      <c r="I1148" s="15">
        <v>-1133.47</v>
      </c>
    </row>
    <row r="1149" spans="1:9" hidden="1" x14ac:dyDescent="0.4">
      <c r="A1149" s="12">
        <v>41128</v>
      </c>
      <c r="B1149" t="s">
        <v>141</v>
      </c>
      <c r="C1149" t="s">
        <v>122</v>
      </c>
      <c r="D1149" t="s">
        <v>102</v>
      </c>
      <c r="E1149" t="s">
        <v>136</v>
      </c>
      <c r="F1149" t="s">
        <v>113</v>
      </c>
      <c r="G1149" t="s">
        <v>135</v>
      </c>
      <c r="H1149" t="s">
        <v>93</v>
      </c>
      <c r="I1149" s="15">
        <v>-1572.78</v>
      </c>
    </row>
    <row r="1150" spans="1:9" hidden="1" x14ac:dyDescent="0.4">
      <c r="A1150" s="12">
        <v>41113</v>
      </c>
      <c r="B1150" t="s">
        <v>141</v>
      </c>
      <c r="C1150" t="s">
        <v>103</v>
      </c>
      <c r="D1150" t="s">
        <v>110</v>
      </c>
      <c r="E1150" t="s">
        <v>109</v>
      </c>
      <c r="F1150" t="s">
        <v>113</v>
      </c>
      <c r="G1150" t="s">
        <v>111</v>
      </c>
      <c r="H1150" t="s">
        <v>93</v>
      </c>
      <c r="I1150" s="15">
        <v>-9223.6200000000008</v>
      </c>
    </row>
    <row r="1151" spans="1:9" hidden="1" x14ac:dyDescent="0.4">
      <c r="A1151" s="12">
        <v>41169</v>
      </c>
      <c r="B1151" t="s">
        <v>141</v>
      </c>
      <c r="C1151" t="s">
        <v>98</v>
      </c>
      <c r="D1151" t="s">
        <v>102</v>
      </c>
      <c r="E1151" t="s">
        <v>139</v>
      </c>
      <c r="F1151" t="s">
        <v>100</v>
      </c>
      <c r="G1151" t="s">
        <v>107</v>
      </c>
      <c r="H1151" t="s">
        <v>93</v>
      </c>
      <c r="I1151" s="15">
        <v>-5348.81</v>
      </c>
    </row>
    <row r="1152" spans="1:9" hidden="1" x14ac:dyDescent="0.4">
      <c r="A1152" s="12">
        <v>41124</v>
      </c>
      <c r="B1152" t="s">
        <v>141</v>
      </c>
      <c r="C1152" t="s">
        <v>103</v>
      </c>
      <c r="D1152" t="s">
        <v>102</v>
      </c>
      <c r="E1152" t="s">
        <v>136</v>
      </c>
      <c r="F1152" t="s">
        <v>112</v>
      </c>
      <c r="G1152" t="s">
        <v>135</v>
      </c>
      <c r="H1152" t="s">
        <v>93</v>
      </c>
      <c r="I1152" s="15">
        <v>-4596.78</v>
      </c>
    </row>
    <row r="1153" spans="1:9" hidden="1" x14ac:dyDescent="0.4">
      <c r="A1153" s="12">
        <v>41327</v>
      </c>
      <c r="B1153" t="s">
        <v>141</v>
      </c>
      <c r="C1153" t="s">
        <v>124</v>
      </c>
      <c r="D1153" t="s">
        <v>119</v>
      </c>
      <c r="E1153" t="s">
        <v>127</v>
      </c>
      <c r="F1153" t="s">
        <v>113</v>
      </c>
      <c r="G1153" t="s">
        <v>130</v>
      </c>
      <c r="H1153" t="s">
        <v>93</v>
      </c>
      <c r="I1153" s="15">
        <v>-1515.4</v>
      </c>
    </row>
    <row r="1154" spans="1:9" hidden="1" x14ac:dyDescent="0.4">
      <c r="A1154" s="12">
        <v>41491</v>
      </c>
      <c r="B1154" t="s">
        <v>141</v>
      </c>
      <c r="C1154" t="s">
        <v>98</v>
      </c>
      <c r="D1154" t="s">
        <v>97</v>
      </c>
      <c r="E1154" t="s">
        <v>129</v>
      </c>
      <c r="F1154" t="s">
        <v>95</v>
      </c>
      <c r="G1154" t="s">
        <v>120</v>
      </c>
      <c r="H1154" t="s">
        <v>93</v>
      </c>
      <c r="I1154" s="15">
        <v>-3191.3</v>
      </c>
    </row>
    <row r="1155" spans="1:9" hidden="1" x14ac:dyDescent="0.4">
      <c r="A1155" s="12">
        <v>41478</v>
      </c>
      <c r="B1155" t="s">
        <v>141</v>
      </c>
      <c r="C1155" t="s">
        <v>117</v>
      </c>
      <c r="D1155" t="s">
        <v>106</v>
      </c>
      <c r="E1155" t="s">
        <v>134</v>
      </c>
      <c r="F1155" t="s">
        <v>108</v>
      </c>
      <c r="G1155" t="s">
        <v>120</v>
      </c>
      <c r="H1155">
        <v>11</v>
      </c>
      <c r="I1155" s="15">
        <v>7901.71</v>
      </c>
    </row>
    <row r="1156" spans="1:9" hidden="1" x14ac:dyDescent="0.4">
      <c r="A1156" s="12">
        <v>41128</v>
      </c>
      <c r="B1156" t="s">
        <v>141</v>
      </c>
      <c r="C1156" t="s">
        <v>122</v>
      </c>
      <c r="D1156" t="s">
        <v>119</v>
      </c>
      <c r="E1156" t="s">
        <v>118</v>
      </c>
      <c r="F1156" t="s">
        <v>108</v>
      </c>
      <c r="G1156" t="s">
        <v>137</v>
      </c>
      <c r="H1156" t="s">
        <v>93</v>
      </c>
      <c r="I1156" s="15">
        <v>-747.46</v>
      </c>
    </row>
    <row r="1157" spans="1:9" hidden="1" x14ac:dyDescent="0.4">
      <c r="A1157" s="12">
        <v>41140</v>
      </c>
      <c r="B1157" t="s">
        <v>141</v>
      </c>
      <c r="C1157" t="s">
        <v>103</v>
      </c>
      <c r="D1157" t="s">
        <v>97</v>
      </c>
      <c r="E1157" t="s">
        <v>129</v>
      </c>
      <c r="F1157" t="s">
        <v>104</v>
      </c>
      <c r="G1157" t="s">
        <v>107</v>
      </c>
      <c r="H1157" t="s">
        <v>93</v>
      </c>
      <c r="I1157" s="15">
        <v>-2295.0300000000002</v>
      </c>
    </row>
    <row r="1158" spans="1:9" hidden="1" x14ac:dyDescent="0.4">
      <c r="A1158" s="12">
        <v>40939</v>
      </c>
      <c r="B1158" t="s">
        <v>141</v>
      </c>
      <c r="C1158" t="s">
        <v>98</v>
      </c>
      <c r="D1158" t="s">
        <v>97</v>
      </c>
      <c r="E1158" t="s">
        <v>129</v>
      </c>
      <c r="F1158" t="s">
        <v>108</v>
      </c>
      <c r="G1158" t="s">
        <v>111</v>
      </c>
      <c r="H1158" t="s">
        <v>93</v>
      </c>
      <c r="I1158" s="15">
        <v>-6074.22</v>
      </c>
    </row>
    <row r="1159" spans="1:9" hidden="1" x14ac:dyDescent="0.4">
      <c r="A1159" s="12">
        <v>40938</v>
      </c>
      <c r="B1159" t="s">
        <v>141</v>
      </c>
      <c r="C1159" t="s">
        <v>124</v>
      </c>
      <c r="D1159" t="s">
        <v>97</v>
      </c>
      <c r="E1159" t="s">
        <v>140</v>
      </c>
      <c r="F1159" t="s">
        <v>95</v>
      </c>
      <c r="G1159" t="s">
        <v>99</v>
      </c>
      <c r="H1159" t="s">
        <v>93</v>
      </c>
      <c r="I1159" s="15">
        <v>-477.73</v>
      </c>
    </row>
    <row r="1160" spans="1:9" hidden="1" x14ac:dyDescent="0.4">
      <c r="A1160" s="12">
        <v>41468</v>
      </c>
      <c r="B1160" t="s">
        <v>141</v>
      </c>
      <c r="C1160" t="s">
        <v>124</v>
      </c>
      <c r="D1160" t="s">
        <v>106</v>
      </c>
      <c r="E1160" t="s">
        <v>138</v>
      </c>
      <c r="F1160" t="s">
        <v>108</v>
      </c>
      <c r="G1160" t="s">
        <v>115</v>
      </c>
      <c r="H1160" t="s">
        <v>93</v>
      </c>
      <c r="I1160" s="15">
        <v>-311.01</v>
      </c>
    </row>
    <row r="1161" spans="1:9" hidden="1" x14ac:dyDescent="0.4">
      <c r="A1161" s="12">
        <v>41384</v>
      </c>
      <c r="B1161" t="s">
        <v>141</v>
      </c>
      <c r="C1161" t="s">
        <v>126</v>
      </c>
      <c r="D1161" t="s">
        <v>97</v>
      </c>
      <c r="E1161" t="s">
        <v>129</v>
      </c>
      <c r="F1161" t="s">
        <v>112</v>
      </c>
      <c r="G1161" t="s">
        <v>107</v>
      </c>
      <c r="H1161" t="s">
        <v>93</v>
      </c>
      <c r="I1161" s="15">
        <v>-2982.04</v>
      </c>
    </row>
    <row r="1162" spans="1:9" hidden="1" x14ac:dyDescent="0.4">
      <c r="A1162" s="12">
        <v>41237</v>
      </c>
      <c r="B1162" t="s">
        <v>141</v>
      </c>
      <c r="C1162" t="s">
        <v>103</v>
      </c>
      <c r="D1162" t="s">
        <v>106</v>
      </c>
      <c r="E1162" t="s">
        <v>134</v>
      </c>
      <c r="F1162" t="s">
        <v>104</v>
      </c>
      <c r="G1162" t="s">
        <v>99</v>
      </c>
      <c r="H1162" t="s">
        <v>93</v>
      </c>
      <c r="I1162" s="15">
        <v>-1356.28</v>
      </c>
    </row>
    <row r="1163" spans="1:9" hidden="1" x14ac:dyDescent="0.4">
      <c r="A1163" s="12">
        <v>41537</v>
      </c>
      <c r="B1163" t="s">
        <v>141</v>
      </c>
      <c r="C1163" t="s">
        <v>122</v>
      </c>
      <c r="D1163" t="s">
        <v>97</v>
      </c>
      <c r="E1163" t="s">
        <v>96</v>
      </c>
      <c r="F1163" t="s">
        <v>108</v>
      </c>
      <c r="G1163" t="s">
        <v>137</v>
      </c>
      <c r="H1163" t="s">
        <v>93</v>
      </c>
      <c r="I1163" s="15">
        <v>-1619.87</v>
      </c>
    </row>
    <row r="1164" spans="1:9" hidden="1" x14ac:dyDescent="0.4">
      <c r="A1164" s="12">
        <v>41054</v>
      </c>
      <c r="B1164" t="s">
        <v>141</v>
      </c>
      <c r="C1164" t="s">
        <v>117</v>
      </c>
      <c r="D1164" t="s">
        <v>102</v>
      </c>
      <c r="E1164" t="s">
        <v>101</v>
      </c>
      <c r="F1164" t="s">
        <v>104</v>
      </c>
      <c r="G1164" t="s">
        <v>99</v>
      </c>
      <c r="H1164">
        <v>17</v>
      </c>
      <c r="I1164" s="15">
        <v>9318.64</v>
      </c>
    </row>
    <row r="1165" spans="1:9" hidden="1" x14ac:dyDescent="0.4">
      <c r="A1165" s="12">
        <v>41364</v>
      </c>
      <c r="B1165" t="s">
        <v>141</v>
      </c>
      <c r="C1165" t="s">
        <v>124</v>
      </c>
      <c r="D1165" t="s">
        <v>106</v>
      </c>
      <c r="E1165" t="s">
        <v>138</v>
      </c>
      <c r="F1165" t="s">
        <v>100</v>
      </c>
      <c r="G1165" t="s">
        <v>111</v>
      </c>
      <c r="H1165" t="s">
        <v>93</v>
      </c>
      <c r="I1165" s="15">
        <v>-803.61</v>
      </c>
    </row>
    <row r="1166" spans="1:9" hidden="1" x14ac:dyDescent="0.4">
      <c r="A1166" s="12">
        <v>41520</v>
      </c>
      <c r="B1166" t="s">
        <v>141</v>
      </c>
      <c r="C1166" t="s">
        <v>126</v>
      </c>
      <c r="D1166" t="s">
        <v>102</v>
      </c>
      <c r="E1166" t="s">
        <v>116</v>
      </c>
      <c r="F1166" t="s">
        <v>100</v>
      </c>
      <c r="G1166" t="s">
        <v>137</v>
      </c>
      <c r="H1166" t="s">
        <v>93</v>
      </c>
      <c r="I1166" s="15">
        <v>-4718.3100000000004</v>
      </c>
    </row>
    <row r="1167" spans="1:9" x14ac:dyDescent="0.4">
      <c r="A1167" s="12">
        <v>41108</v>
      </c>
      <c r="B1167" t="s">
        <v>141</v>
      </c>
      <c r="C1167" t="s">
        <v>117</v>
      </c>
      <c r="D1167" t="s">
        <v>110</v>
      </c>
      <c r="E1167" t="s">
        <v>121</v>
      </c>
      <c r="F1167" t="s">
        <v>112</v>
      </c>
      <c r="G1167" t="s">
        <v>94</v>
      </c>
      <c r="H1167">
        <v>99</v>
      </c>
      <c r="I1167" s="15">
        <v>80734.22</v>
      </c>
    </row>
    <row r="1168" spans="1:9" x14ac:dyDescent="0.4">
      <c r="A1168" s="12">
        <v>40998</v>
      </c>
      <c r="B1168" t="s">
        <v>141</v>
      </c>
      <c r="C1168" t="s">
        <v>117</v>
      </c>
      <c r="D1168" t="s">
        <v>110</v>
      </c>
      <c r="E1168" t="s">
        <v>128</v>
      </c>
      <c r="F1168" t="s">
        <v>100</v>
      </c>
      <c r="G1168" t="s">
        <v>120</v>
      </c>
      <c r="H1168">
        <v>19</v>
      </c>
      <c r="I1168" s="15">
        <v>14230.81</v>
      </c>
    </row>
    <row r="1169" spans="1:9" hidden="1" x14ac:dyDescent="0.4">
      <c r="A1169" s="12">
        <v>41068</v>
      </c>
      <c r="B1169" t="s">
        <v>141</v>
      </c>
      <c r="C1169" t="s">
        <v>98</v>
      </c>
      <c r="D1169" t="s">
        <v>119</v>
      </c>
      <c r="E1169" t="s">
        <v>118</v>
      </c>
      <c r="F1169" t="s">
        <v>112</v>
      </c>
      <c r="G1169" t="s">
        <v>99</v>
      </c>
      <c r="H1169" t="s">
        <v>93</v>
      </c>
      <c r="I1169" s="15">
        <v>-4649.74</v>
      </c>
    </row>
    <row r="1170" spans="1:9" hidden="1" x14ac:dyDescent="0.4">
      <c r="A1170" s="12">
        <v>41073</v>
      </c>
      <c r="B1170" t="s">
        <v>141</v>
      </c>
      <c r="C1170" t="s">
        <v>122</v>
      </c>
      <c r="D1170" t="s">
        <v>97</v>
      </c>
      <c r="E1170" t="s">
        <v>96</v>
      </c>
      <c r="F1170" t="s">
        <v>104</v>
      </c>
      <c r="G1170" t="s">
        <v>137</v>
      </c>
      <c r="H1170" t="s">
        <v>93</v>
      </c>
      <c r="I1170" s="15">
        <v>-898.15</v>
      </c>
    </row>
    <row r="1171" spans="1:9" hidden="1" x14ac:dyDescent="0.4">
      <c r="A1171" s="12">
        <v>40943</v>
      </c>
      <c r="B1171" t="s">
        <v>141</v>
      </c>
      <c r="C1171" t="s">
        <v>124</v>
      </c>
      <c r="D1171" t="s">
        <v>110</v>
      </c>
      <c r="E1171" t="s">
        <v>128</v>
      </c>
      <c r="F1171" t="s">
        <v>108</v>
      </c>
      <c r="G1171" t="s">
        <v>137</v>
      </c>
      <c r="H1171" t="s">
        <v>93</v>
      </c>
      <c r="I1171" s="15">
        <v>-343.92</v>
      </c>
    </row>
    <row r="1172" spans="1:9" hidden="1" x14ac:dyDescent="0.4">
      <c r="A1172" s="12">
        <v>41637</v>
      </c>
      <c r="B1172" t="s">
        <v>141</v>
      </c>
      <c r="C1172" t="s">
        <v>117</v>
      </c>
      <c r="D1172" t="s">
        <v>110</v>
      </c>
      <c r="E1172" t="s">
        <v>121</v>
      </c>
      <c r="F1172" t="s">
        <v>108</v>
      </c>
      <c r="G1172" t="s">
        <v>135</v>
      </c>
      <c r="H1172">
        <v>39</v>
      </c>
      <c r="I1172" s="15">
        <v>25317.33</v>
      </c>
    </row>
    <row r="1173" spans="1:9" hidden="1" x14ac:dyDescent="0.4">
      <c r="A1173" s="12">
        <v>41089</v>
      </c>
      <c r="B1173" t="s">
        <v>141</v>
      </c>
      <c r="C1173" t="s">
        <v>103</v>
      </c>
      <c r="D1173" t="s">
        <v>97</v>
      </c>
      <c r="E1173" t="s">
        <v>133</v>
      </c>
      <c r="F1173" t="s">
        <v>95</v>
      </c>
      <c r="G1173" t="s">
        <v>137</v>
      </c>
      <c r="H1173" t="s">
        <v>93</v>
      </c>
      <c r="I1173" s="15">
        <v>-10031.969999999999</v>
      </c>
    </row>
    <row r="1174" spans="1:9" hidden="1" x14ac:dyDescent="0.4">
      <c r="A1174" s="12">
        <v>41298</v>
      </c>
      <c r="B1174" t="s">
        <v>141</v>
      </c>
      <c r="C1174" t="s">
        <v>124</v>
      </c>
      <c r="D1174" t="s">
        <v>97</v>
      </c>
      <c r="E1174" t="s">
        <v>140</v>
      </c>
      <c r="F1174" t="s">
        <v>108</v>
      </c>
      <c r="G1174" t="s">
        <v>115</v>
      </c>
      <c r="H1174" t="s">
        <v>93</v>
      </c>
      <c r="I1174" s="15">
        <v>-1066.45</v>
      </c>
    </row>
    <row r="1175" spans="1:9" hidden="1" x14ac:dyDescent="0.4">
      <c r="A1175" s="12">
        <v>41415</v>
      </c>
      <c r="B1175" t="s">
        <v>141</v>
      </c>
      <c r="C1175" t="s">
        <v>122</v>
      </c>
      <c r="D1175" t="s">
        <v>102</v>
      </c>
      <c r="E1175" t="s">
        <v>136</v>
      </c>
      <c r="F1175" t="s">
        <v>104</v>
      </c>
      <c r="G1175" t="s">
        <v>94</v>
      </c>
      <c r="H1175" t="s">
        <v>93</v>
      </c>
      <c r="I1175" s="15">
        <v>-3673.8</v>
      </c>
    </row>
    <row r="1176" spans="1:9" hidden="1" x14ac:dyDescent="0.4">
      <c r="A1176" s="12">
        <v>41443</v>
      </c>
      <c r="B1176" t="s">
        <v>141</v>
      </c>
      <c r="C1176" t="s">
        <v>117</v>
      </c>
      <c r="D1176" t="s">
        <v>102</v>
      </c>
      <c r="E1176" t="s">
        <v>101</v>
      </c>
      <c r="F1176" t="s">
        <v>108</v>
      </c>
      <c r="G1176" t="s">
        <v>115</v>
      </c>
      <c r="H1176">
        <v>40</v>
      </c>
      <c r="I1176" s="15">
        <v>27813.3</v>
      </c>
    </row>
    <row r="1177" spans="1:9" hidden="1" x14ac:dyDescent="0.4">
      <c r="A1177" s="12">
        <v>41484</v>
      </c>
      <c r="B1177" t="s">
        <v>141</v>
      </c>
      <c r="C1177" t="s">
        <v>124</v>
      </c>
      <c r="D1177" t="s">
        <v>106</v>
      </c>
      <c r="E1177" t="s">
        <v>105</v>
      </c>
      <c r="F1177" t="s">
        <v>112</v>
      </c>
      <c r="G1177" t="s">
        <v>111</v>
      </c>
      <c r="H1177" t="s">
        <v>93</v>
      </c>
      <c r="I1177" s="15">
        <v>-790.45</v>
      </c>
    </row>
    <row r="1178" spans="1:9" hidden="1" x14ac:dyDescent="0.4">
      <c r="A1178" s="12">
        <v>41150</v>
      </c>
      <c r="B1178" t="s">
        <v>141</v>
      </c>
      <c r="C1178" t="s">
        <v>98</v>
      </c>
      <c r="D1178" t="s">
        <v>110</v>
      </c>
      <c r="E1178" t="s">
        <v>121</v>
      </c>
      <c r="F1178" t="s">
        <v>112</v>
      </c>
      <c r="G1178" t="s">
        <v>94</v>
      </c>
      <c r="H1178" t="s">
        <v>93</v>
      </c>
      <c r="I1178" s="15">
        <v>-13661.21</v>
      </c>
    </row>
    <row r="1179" spans="1:9" hidden="1" x14ac:dyDescent="0.4">
      <c r="A1179" s="12">
        <v>41552</v>
      </c>
      <c r="B1179" t="s">
        <v>141</v>
      </c>
      <c r="C1179" t="s">
        <v>124</v>
      </c>
      <c r="D1179" t="s">
        <v>97</v>
      </c>
      <c r="E1179" t="s">
        <v>129</v>
      </c>
      <c r="F1179" t="s">
        <v>108</v>
      </c>
      <c r="G1179" t="s">
        <v>130</v>
      </c>
      <c r="H1179" t="s">
        <v>93</v>
      </c>
      <c r="I1179" s="15">
        <v>-462.87</v>
      </c>
    </row>
    <row r="1180" spans="1:9" hidden="1" x14ac:dyDescent="0.4">
      <c r="A1180" s="12">
        <v>40958</v>
      </c>
      <c r="B1180" t="s">
        <v>141</v>
      </c>
      <c r="C1180" t="s">
        <v>124</v>
      </c>
      <c r="D1180" t="s">
        <v>119</v>
      </c>
      <c r="E1180" t="s">
        <v>131</v>
      </c>
      <c r="F1180" t="s">
        <v>95</v>
      </c>
      <c r="G1180" t="s">
        <v>135</v>
      </c>
      <c r="H1180" t="s">
        <v>93</v>
      </c>
      <c r="I1180" s="15">
        <v>-150.35</v>
      </c>
    </row>
    <row r="1181" spans="1:9" hidden="1" x14ac:dyDescent="0.4">
      <c r="A1181" s="12">
        <v>41309</v>
      </c>
      <c r="B1181" t="s">
        <v>141</v>
      </c>
      <c r="C1181" t="s">
        <v>126</v>
      </c>
      <c r="D1181" t="s">
        <v>97</v>
      </c>
      <c r="E1181" t="s">
        <v>96</v>
      </c>
      <c r="F1181" t="s">
        <v>113</v>
      </c>
      <c r="G1181" t="s">
        <v>130</v>
      </c>
      <c r="H1181" t="s">
        <v>93</v>
      </c>
      <c r="I1181" s="15">
        <v>-2572.23</v>
      </c>
    </row>
    <row r="1182" spans="1:9" hidden="1" x14ac:dyDescent="0.4">
      <c r="A1182" s="12">
        <v>41490</v>
      </c>
      <c r="B1182" t="s">
        <v>141</v>
      </c>
      <c r="C1182" t="s">
        <v>122</v>
      </c>
      <c r="D1182" t="s">
        <v>119</v>
      </c>
      <c r="E1182" t="s">
        <v>118</v>
      </c>
      <c r="F1182" t="s">
        <v>100</v>
      </c>
      <c r="G1182" t="s">
        <v>120</v>
      </c>
      <c r="H1182" t="s">
        <v>93</v>
      </c>
      <c r="I1182" s="15">
        <v>-1180.93</v>
      </c>
    </row>
    <row r="1183" spans="1:9" hidden="1" x14ac:dyDescent="0.4">
      <c r="A1183" s="12">
        <v>41242</v>
      </c>
      <c r="B1183" t="s">
        <v>141</v>
      </c>
      <c r="C1183" t="s">
        <v>124</v>
      </c>
      <c r="D1183" t="s">
        <v>110</v>
      </c>
      <c r="E1183" t="s">
        <v>128</v>
      </c>
      <c r="F1183" t="s">
        <v>100</v>
      </c>
      <c r="G1183" t="s">
        <v>94</v>
      </c>
      <c r="H1183" t="s">
        <v>93</v>
      </c>
      <c r="I1183" s="15">
        <v>-722.63</v>
      </c>
    </row>
    <row r="1184" spans="1:9" hidden="1" x14ac:dyDescent="0.4">
      <c r="A1184" s="12">
        <v>41478</v>
      </c>
      <c r="B1184" t="s">
        <v>141</v>
      </c>
      <c r="C1184" t="s">
        <v>122</v>
      </c>
      <c r="D1184" t="s">
        <v>102</v>
      </c>
      <c r="E1184" t="s">
        <v>101</v>
      </c>
      <c r="F1184" t="s">
        <v>104</v>
      </c>
      <c r="G1184" t="s">
        <v>111</v>
      </c>
      <c r="H1184" t="s">
        <v>93</v>
      </c>
      <c r="I1184" s="15">
        <v>-2236.73</v>
      </c>
    </row>
    <row r="1185" spans="1:9" hidden="1" x14ac:dyDescent="0.4">
      <c r="A1185" s="12">
        <v>40947</v>
      </c>
      <c r="B1185" t="s">
        <v>141</v>
      </c>
      <c r="C1185" t="s">
        <v>117</v>
      </c>
      <c r="D1185" t="s">
        <v>97</v>
      </c>
      <c r="E1185" t="s">
        <v>129</v>
      </c>
      <c r="F1185" t="s">
        <v>104</v>
      </c>
      <c r="G1185" t="s">
        <v>94</v>
      </c>
      <c r="H1185">
        <v>14</v>
      </c>
      <c r="I1185" s="15">
        <v>10589.64</v>
      </c>
    </row>
    <row r="1186" spans="1:9" hidden="1" x14ac:dyDescent="0.4">
      <c r="A1186" s="12">
        <v>41050</v>
      </c>
      <c r="B1186" t="s">
        <v>141</v>
      </c>
      <c r="C1186" t="s">
        <v>103</v>
      </c>
      <c r="D1186" t="s">
        <v>102</v>
      </c>
      <c r="E1186" t="s">
        <v>116</v>
      </c>
      <c r="F1186" t="s">
        <v>95</v>
      </c>
      <c r="G1186" t="s">
        <v>120</v>
      </c>
      <c r="H1186" t="s">
        <v>93</v>
      </c>
      <c r="I1186" s="15">
        <v>-12721.52</v>
      </c>
    </row>
    <row r="1187" spans="1:9" hidden="1" x14ac:dyDescent="0.4">
      <c r="A1187" s="12">
        <v>41292</v>
      </c>
      <c r="B1187" t="s">
        <v>141</v>
      </c>
      <c r="C1187" t="s">
        <v>122</v>
      </c>
      <c r="D1187" t="s">
        <v>119</v>
      </c>
      <c r="E1187" t="s">
        <v>125</v>
      </c>
      <c r="F1187" t="s">
        <v>108</v>
      </c>
      <c r="G1187" t="s">
        <v>135</v>
      </c>
      <c r="H1187" t="s">
        <v>93</v>
      </c>
      <c r="I1187" s="15">
        <v>-10253.92</v>
      </c>
    </row>
    <row r="1188" spans="1:9" hidden="1" x14ac:dyDescent="0.4">
      <c r="A1188" s="12">
        <v>41316</v>
      </c>
      <c r="B1188" t="s">
        <v>141</v>
      </c>
      <c r="C1188" t="s">
        <v>103</v>
      </c>
      <c r="D1188" t="s">
        <v>119</v>
      </c>
      <c r="E1188" t="s">
        <v>127</v>
      </c>
      <c r="F1188" t="s">
        <v>112</v>
      </c>
      <c r="G1188" t="s">
        <v>120</v>
      </c>
      <c r="H1188" t="s">
        <v>93</v>
      </c>
      <c r="I1188" s="15">
        <v>-5348.02</v>
      </c>
    </row>
    <row r="1189" spans="1:9" hidden="1" x14ac:dyDescent="0.4">
      <c r="A1189" s="12">
        <v>41152</v>
      </c>
      <c r="B1189" t="s">
        <v>141</v>
      </c>
      <c r="C1189" t="s">
        <v>103</v>
      </c>
      <c r="D1189" t="s">
        <v>97</v>
      </c>
      <c r="E1189" t="s">
        <v>140</v>
      </c>
      <c r="F1189" t="s">
        <v>108</v>
      </c>
      <c r="G1189" t="s">
        <v>94</v>
      </c>
      <c r="H1189" t="s">
        <v>93</v>
      </c>
      <c r="I1189" s="15">
        <v>-15888.08</v>
      </c>
    </row>
    <row r="1190" spans="1:9" hidden="1" x14ac:dyDescent="0.4">
      <c r="A1190" s="12">
        <v>41541</v>
      </c>
      <c r="B1190" t="s">
        <v>141</v>
      </c>
      <c r="C1190" t="s">
        <v>117</v>
      </c>
      <c r="D1190" t="s">
        <v>110</v>
      </c>
      <c r="E1190" t="s">
        <v>128</v>
      </c>
      <c r="F1190" t="s">
        <v>104</v>
      </c>
      <c r="G1190" t="s">
        <v>135</v>
      </c>
      <c r="H1190">
        <v>64</v>
      </c>
      <c r="I1190" s="15">
        <v>38268.699999999997</v>
      </c>
    </row>
    <row r="1191" spans="1:9" hidden="1" x14ac:dyDescent="0.4">
      <c r="A1191" s="12">
        <v>41123</v>
      </c>
      <c r="B1191" t="s">
        <v>141</v>
      </c>
      <c r="C1191" t="s">
        <v>124</v>
      </c>
      <c r="D1191" t="s">
        <v>110</v>
      </c>
      <c r="E1191" t="s">
        <v>109</v>
      </c>
      <c r="F1191" t="s">
        <v>112</v>
      </c>
      <c r="G1191" t="s">
        <v>130</v>
      </c>
      <c r="H1191" t="s">
        <v>93</v>
      </c>
      <c r="I1191" s="15">
        <v>-517.36</v>
      </c>
    </row>
    <row r="1192" spans="1:9" hidden="1" x14ac:dyDescent="0.4">
      <c r="A1192" s="12">
        <v>40954</v>
      </c>
      <c r="B1192" t="s">
        <v>141</v>
      </c>
      <c r="C1192" t="s">
        <v>122</v>
      </c>
      <c r="D1192" t="s">
        <v>119</v>
      </c>
      <c r="E1192" t="s">
        <v>127</v>
      </c>
      <c r="F1192" t="s">
        <v>108</v>
      </c>
      <c r="G1192" t="s">
        <v>94</v>
      </c>
      <c r="H1192" t="s">
        <v>93</v>
      </c>
      <c r="I1192" s="15">
        <v>-3023.18</v>
      </c>
    </row>
    <row r="1193" spans="1:9" hidden="1" x14ac:dyDescent="0.4">
      <c r="A1193" s="12">
        <v>41049</v>
      </c>
      <c r="B1193" t="s">
        <v>141</v>
      </c>
      <c r="C1193" t="s">
        <v>117</v>
      </c>
      <c r="D1193" t="s">
        <v>102</v>
      </c>
      <c r="E1193" t="s">
        <v>136</v>
      </c>
      <c r="F1193" t="s">
        <v>104</v>
      </c>
      <c r="G1193" t="s">
        <v>94</v>
      </c>
      <c r="H1193">
        <v>23</v>
      </c>
      <c r="I1193" s="15">
        <v>17864.16</v>
      </c>
    </row>
    <row r="1194" spans="1:9" hidden="1" x14ac:dyDescent="0.4">
      <c r="A1194" s="12">
        <v>41602</v>
      </c>
      <c r="B1194" t="s">
        <v>141</v>
      </c>
      <c r="C1194" t="s">
        <v>122</v>
      </c>
      <c r="D1194" t="s">
        <v>110</v>
      </c>
      <c r="E1194" t="s">
        <v>121</v>
      </c>
      <c r="F1194" t="s">
        <v>112</v>
      </c>
      <c r="G1194" t="s">
        <v>99</v>
      </c>
      <c r="H1194" t="s">
        <v>93</v>
      </c>
      <c r="I1194" s="15">
        <v>-2504.64</v>
      </c>
    </row>
    <row r="1195" spans="1:9" hidden="1" x14ac:dyDescent="0.4">
      <c r="A1195" s="12">
        <v>41384</v>
      </c>
      <c r="B1195" t="s">
        <v>141</v>
      </c>
      <c r="C1195" t="s">
        <v>103</v>
      </c>
      <c r="D1195" t="s">
        <v>119</v>
      </c>
      <c r="E1195" t="s">
        <v>127</v>
      </c>
      <c r="F1195" t="s">
        <v>108</v>
      </c>
      <c r="G1195" t="s">
        <v>130</v>
      </c>
      <c r="H1195" t="s">
        <v>93</v>
      </c>
      <c r="I1195" s="15">
        <v>-4937.76</v>
      </c>
    </row>
    <row r="1196" spans="1:9" hidden="1" x14ac:dyDescent="0.4">
      <c r="A1196" s="12">
        <v>41510</v>
      </c>
      <c r="B1196" t="s">
        <v>141</v>
      </c>
      <c r="C1196" t="s">
        <v>103</v>
      </c>
      <c r="D1196" t="s">
        <v>119</v>
      </c>
      <c r="E1196" t="s">
        <v>125</v>
      </c>
      <c r="F1196" t="s">
        <v>112</v>
      </c>
      <c r="G1196" t="s">
        <v>99</v>
      </c>
      <c r="H1196" t="s">
        <v>93</v>
      </c>
      <c r="I1196" s="15">
        <v>-14728.37</v>
      </c>
    </row>
    <row r="1197" spans="1:9" hidden="1" x14ac:dyDescent="0.4">
      <c r="A1197" s="12">
        <v>41546</v>
      </c>
      <c r="B1197" t="s">
        <v>141</v>
      </c>
      <c r="C1197" t="s">
        <v>98</v>
      </c>
      <c r="D1197" t="s">
        <v>119</v>
      </c>
      <c r="E1197" t="s">
        <v>125</v>
      </c>
      <c r="F1197" t="s">
        <v>112</v>
      </c>
      <c r="G1197" t="s">
        <v>120</v>
      </c>
      <c r="H1197" t="s">
        <v>93</v>
      </c>
      <c r="I1197" s="15">
        <v>-15867.3</v>
      </c>
    </row>
    <row r="1198" spans="1:9" hidden="1" x14ac:dyDescent="0.4">
      <c r="A1198" s="12">
        <v>41364</v>
      </c>
      <c r="B1198" t="s">
        <v>141</v>
      </c>
      <c r="C1198" t="s">
        <v>122</v>
      </c>
      <c r="D1198" t="s">
        <v>106</v>
      </c>
      <c r="E1198" t="s">
        <v>114</v>
      </c>
      <c r="F1198" t="s">
        <v>112</v>
      </c>
      <c r="G1198" t="s">
        <v>115</v>
      </c>
      <c r="H1198" t="s">
        <v>93</v>
      </c>
      <c r="I1198" s="15">
        <v>-1415.76</v>
      </c>
    </row>
    <row r="1199" spans="1:9" hidden="1" x14ac:dyDescent="0.4">
      <c r="A1199" s="12">
        <v>40982</v>
      </c>
      <c r="B1199" t="s">
        <v>141</v>
      </c>
      <c r="C1199" t="s">
        <v>98</v>
      </c>
      <c r="D1199" t="s">
        <v>110</v>
      </c>
      <c r="E1199" t="s">
        <v>121</v>
      </c>
      <c r="F1199" t="s">
        <v>108</v>
      </c>
      <c r="G1199" t="s">
        <v>111</v>
      </c>
      <c r="H1199" t="s">
        <v>93</v>
      </c>
      <c r="I1199" s="15">
        <v>-19245.36</v>
      </c>
    </row>
    <row r="1200" spans="1:9" hidden="1" x14ac:dyDescent="0.4">
      <c r="A1200" s="12">
        <v>41038</v>
      </c>
      <c r="B1200" t="s">
        <v>141</v>
      </c>
      <c r="C1200" t="s">
        <v>103</v>
      </c>
      <c r="D1200" t="s">
        <v>106</v>
      </c>
      <c r="E1200" t="s">
        <v>138</v>
      </c>
      <c r="F1200" t="s">
        <v>100</v>
      </c>
      <c r="G1200" t="s">
        <v>115</v>
      </c>
      <c r="H1200" t="s">
        <v>93</v>
      </c>
      <c r="I1200" s="15">
        <v>-2547.19</v>
      </c>
    </row>
    <row r="1201" spans="1:9" hidden="1" x14ac:dyDescent="0.4">
      <c r="A1201" s="12">
        <v>41495</v>
      </c>
      <c r="B1201" t="s">
        <v>141</v>
      </c>
      <c r="C1201" t="s">
        <v>98</v>
      </c>
      <c r="D1201" t="s">
        <v>97</v>
      </c>
      <c r="E1201" t="s">
        <v>96</v>
      </c>
      <c r="F1201" t="s">
        <v>95</v>
      </c>
      <c r="G1201" t="s">
        <v>135</v>
      </c>
      <c r="H1201" t="s">
        <v>93</v>
      </c>
      <c r="I1201" s="15">
        <v>-3939.35</v>
      </c>
    </row>
    <row r="1202" spans="1:9" hidden="1" x14ac:dyDescent="0.4">
      <c r="A1202" s="12">
        <v>41216</v>
      </c>
      <c r="B1202" t="s">
        <v>141</v>
      </c>
      <c r="C1202" t="s">
        <v>103</v>
      </c>
      <c r="D1202" t="s">
        <v>119</v>
      </c>
      <c r="E1202" t="s">
        <v>125</v>
      </c>
      <c r="F1202" t="s">
        <v>113</v>
      </c>
      <c r="G1202" t="s">
        <v>137</v>
      </c>
      <c r="H1202" t="s">
        <v>93</v>
      </c>
      <c r="I1202" s="15">
        <v>-22215.94</v>
      </c>
    </row>
    <row r="1203" spans="1:9" hidden="1" x14ac:dyDescent="0.4">
      <c r="A1203" s="12">
        <v>40918</v>
      </c>
      <c r="B1203" t="s">
        <v>141</v>
      </c>
      <c r="C1203" t="s">
        <v>126</v>
      </c>
      <c r="D1203" t="s">
        <v>97</v>
      </c>
      <c r="E1203" t="s">
        <v>129</v>
      </c>
      <c r="F1203" t="s">
        <v>104</v>
      </c>
      <c r="G1203" t="s">
        <v>130</v>
      </c>
      <c r="H1203" t="s">
        <v>93</v>
      </c>
      <c r="I1203" s="15">
        <v>-2444.1999999999998</v>
      </c>
    </row>
    <row r="1204" spans="1:9" hidden="1" x14ac:dyDescent="0.4">
      <c r="A1204" s="12">
        <v>41589</v>
      </c>
      <c r="B1204" t="s">
        <v>141</v>
      </c>
      <c r="C1204" t="s">
        <v>124</v>
      </c>
      <c r="D1204" t="s">
        <v>119</v>
      </c>
      <c r="E1204" t="s">
        <v>118</v>
      </c>
      <c r="F1204" t="s">
        <v>112</v>
      </c>
      <c r="G1204" t="s">
        <v>137</v>
      </c>
      <c r="H1204" t="s">
        <v>93</v>
      </c>
      <c r="I1204" s="15">
        <v>-179.82</v>
      </c>
    </row>
    <row r="1205" spans="1:9" hidden="1" x14ac:dyDescent="0.4">
      <c r="A1205" s="12">
        <v>41415</v>
      </c>
      <c r="B1205" t="s">
        <v>141</v>
      </c>
      <c r="C1205" t="s">
        <v>117</v>
      </c>
      <c r="D1205" t="s">
        <v>110</v>
      </c>
      <c r="E1205" t="s">
        <v>109</v>
      </c>
      <c r="F1205" t="s">
        <v>112</v>
      </c>
      <c r="G1205" t="s">
        <v>111</v>
      </c>
      <c r="H1205">
        <v>50</v>
      </c>
      <c r="I1205" s="15">
        <v>62528.7</v>
      </c>
    </row>
    <row r="1206" spans="1:9" hidden="1" x14ac:dyDescent="0.4">
      <c r="A1206" s="12">
        <v>41010</v>
      </c>
      <c r="B1206" t="s">
        <v>141</v>
      </c>
      <c r="C1206" t="s">
        <v>117</v>
      </c>
      <c r="D1206" t="s">
        <v>119</v>
      </c>
      <c r="E1206" t="s">
        <v>127</v>
      </c>
      <c r="F1206" t="s">
        <v>108</v>
      </c>
      <c r="G1206" t="s">
        <v>130</v>
      </c>
      <c r="H1206">
        <v>26</v>
      </c>
      <c r="I1206" s="15">
        <v>21990.7</v>
      </c>
    </row>
    <row r="1207" spans="1:9" hidden="1" x14ac:dyDescent="0.4">
      <c r="A1207" s="12">
        <v>40917</v>
      </c>
      <c r="B1207" t="s">
        <v>141</v>
      </c>
      <c r="C1207" t="s">
        <v>103</v>
      </c>
      <c r="D1207" t="s">
        <v>106</v>
      </c>
      <c r="E1207" t="s">
        <v>114</v>
      </c>
      <c r="F1207" t="s">
        <v>112</v>
      </c>
      <c r="G1207" t="s">
        <v>107</v>
      </c>
      <c r="H1207" t="s">
        <v>93</v>
      </c>
      <c r="I1207" s="15">
        <v>-2564.2600000000002</v>
      </c>
    </row>
    <row r="1208" spans="1:9" hidden="1" x14ac:dyDescent="0.4">
      <c r="A1208" s="12">
        <v>41037</v>
      </c>
      <c r="B1208" t="s">
        <v>141</v>
      </c>
      <c r="C1208" t="s">
        <v>98</v>
      </c>
      <c r="D1208" t="s">
        <v>97</v>
      </c>
      <c r="E1208" t="s">
        <v>140</v>
      </c>
      <c r="F1208" t="s">
        <v>100</v>
      </c>
      <c r="G1208" t="s">
        <v>135</v>
      </c>
      <c r="H1208" t="s">
        <v>93</v>
      </c>
      <c r="I1208" s="15">
        <v>-6700.27</v>
      </c>
    </row>
    <row r="1209" spans="1:9" hidden="1" x14ac:dyDescent="0.4">
      <c r="A1209" s="12">
        <v>41039</v>
      </c>
      <c r="B1209" t="s">
        <v>141</v>
      </c>
      <c r="C1209" t="s">
        <v>122</v>
      </c>
      <c r="D1209" t="s">
        <v>119</v>
      </c>
      <c r="E1209" t="s">
        <v>118</v>
      </c>
      <c r="F1209" t="s">
        <v>113</v>
      </c>
      <c r="G1209" t="s">
        <v>135</v>
      </c>
      <c r="H1209" t="s">
        <v>93</v>
      </c>
      <c r="I1209" s="15">
        <v>-2188.6</v>
      </c>
    </row>
    <row r="1210" spans="1:9" hidden="1" x14ac:dyDescent="0.4">
      <c r="A1210" s="12">
        <v>41101</v>
      </c>
      <c r="B1210" t="s">
        <v>141</v>
      </c>
      <c r="C1210" t="s">
        <v>98</v>
      </c>
      <c r="D1210" t="s">
        <v>119</v>
      </c>
      <c r="E1210" t="s">
        <v>123</v>
      </c>
      <c r="F1210" t="s">
        <v>100</v>
      </c>
      <c r="G1210" t="s">
        <v>137</v>
      </c>
      <c r="H1210" t="s">
        <v>93</v>
      </c>
      <c r="I1210" s="15">
        <v>-1969.29</v>
      </c>
    </row>
    <row r="1211" spans="1:9" hidden="1" x14ac:dyDescent="0.4">
      <c r="A1211" s="12">
        <v>41209</v>
      </c>
      <c r="B1211" t="s">
        <v>141</v>
      </c>
      <c r="C1211" t="s">
        <v>103</v>
      </c>
      <c r="D1211" t="s">
        <v>102</v>
      </c>
      <c r="E1211" t="s">
        <v>136</v>
      </c>
      <c r="F1211" t="s">
        <v>108</v>
      </c>
      <c r="G1211" t="s">
        <v>137</v>
      </c>
      <c r="H1211" t="s">
        <v>93</v>
      </c>
      <c r="I1211" s="15">
        <v>-3702.29</v>
      </c>
    </row>
    <row r="1212" spans="1:9" hidden="1" x14ac:dyDescent="0.4">
      <c r="A1212" s="12">
        <v>41509</v>
      </c>
      <c r="B1212" t="s">
        <v>141</v>
      </c>
      <c r="C1212" t="s">
        <v>122</v>
      </c>
      <c r="D1212" t="s">
        <v>110</v>
      </c>
      <c r="E1212" t="s">
        <v>128</v>
      </c>
      <c r="F1212" t="s">
        <v>112</v>
      </c>
      <c r="G1212" t="s">
        <v>130</v>
      </c>
      <c r="H1212" t="s">
        <v>93</v>
      </c>
      <c r="I1212" s="15">
        <v>-4962.6499999999996</v>
      </c>
    </row>
    <row r="1213" spans="1:9" hidden="1" x14ac:dyDescent="0.4">
      <c r="A1213" s="12">
        <v>41010</v>
      </c>
      <c r="B1213" t="s">
        <v>141</v>
      </c>
      <c r="C1213" t="s">
        <v>98</v>
      </c>
      <c r="D1213" t="s">
        <v>110</v>
      </c>
      <c r="E1213" t="s">
        <v>109</v>
      </c>
      <c r="F1213" t="s">
        <v>108</v>
      </c>
      <c r="G1213" t="s">
        <v>130</v>
      </c>
      <c r="H1213" t="s">
        <v>93</v>
      </c>
      <c r="I1213" s="15">
        <v>-6202.81</v>
      </c>
    </row>
    <row r="1214" spans="1:9" hidden="1" x14ac:dyDescent="0.4">
      <c r="A1214" s="12">
        <v>40931</v>
      </c>
      <c r="B1214" t="s">
        <v>141</v>
      </c>
      <c r="C1214" t="s">
        <v>117</v>
      </c>
      <c r="D1214" t="s">
        <v>97</v>
      </c>
      <c r="E1214" t="s">
        <v>133</v>
      </c>
      <c r="F1214" t="s">
        <v>95</v>
      </c>
      <c r="G1214" t="s">
        <v>107</v>
      </c>
      <c r="H1214">
        <v>26</v>
      </c>
      <c r="I1214" s="15">
        <v>17721.990000000002</v>
      </c>
    </row>
    <row r="1215" spans="1:9" hidden="1" x14ac:dyDescent="0.4">
      <c r="A1215" s="12">
        <v>40962</v>
      </c>
      <c r="B1215" t="s">
        <v>141</v>
      </c>
      <c r="C1215" t="s">
        <v>117</v>
      </c>
      <c r="D1215" t="s">
        <v>106</v>
      </c>
      <c r="E1215" t="s">
        <v>114</v>
      </c>
      <c r="F1215" t="s">
        <v>112</v>
      </c>
      <c r="G1215" t="s">
        <v>94</v>
      </c>
      <c r="H1215">
        <v>19</v>
      </c>
      <c r="I1215" s="15">
        <v>14910.6</v>
      </c>
    </row>
    <row r="1216" spans="1:9" hidden="1" x14ac:dyDescent="0.4">
      <c r="A1216" s="12">
        <v>41028</v>
      </c>
      <c r="B1216" t="s">
        <v>141</v>
      </c>
      <c r="C1216" t="s">
        <v>126</v>
      </c>
      <c r="D1216" t="s">
        <v>102</v>
      </c>
      <c r="E1216" t="s">
        <v>136</v>
      </c>
      <c r="F1216" t="s">
        <v>95</v>
      </c>
      <c r="G1216" t="s">
        <v>94</v>
      </c>
      <c r="H1216" t="s">
        <v>93</v>
      </c>
      <c r="I1216" s="15">
        <v>-6407.8</v>
      </c>
    </row>
    <row r="1217" spans="1:9" hidden="1" x14ac:dyDescent="0.4">
      <c r="A1217" s="12">
        <v>41180</v>
      </c>
      <c r="B1217" t="s">
        <v>141</v>
      </c>
      <c r="C1217" t="s">
        <v>98</v>
      </c>
      <c r="D1217" t="s">
        <v>110</v>
      </c>
      <c r="E1217" t="s">
        <v>128</v>
      </c>
      <c r="F1217" t="s">
        <v>95</v>
      </c>
      <c r="G1217" t="s">
        <v>107</v>
      </c>
      <c r="H1217" t="s">
        <v>93</v>
      </c>
      <c r="I1217" s="15">
        <v>-11228.11</v>
      </c>
    </row>
    <row r="1218" spans="1:9" hidden="1" x14ac:dyDescent="0.4">
      <c r="A1218" s="12">
        <v>41273</v>
      </c>
      <c r="B1218" t="s">
        <v>141</v>
      </c>
      <c r="C1218" t="s">
        <v>126</v>
      </c>
      <c r="D1218" t="s">
        <v>110</v>
      </c>
      <c r="E1218" t="s">
        <v>128</v>
      </c>
      <c r="F1218" t="s">
        <v>113</v>
      </c>
      <c r="G1218" t="s">
        <v>137</v>
      </c>
      <c r="H1218" t="s">
        <v>93</v>
      </c>
      <c r="I1218" s="15">
        <v>-2982.15</v>
      </c>
    </row>
    <row r="1219" spans="1:9" hidden="1" x14ac:dyDescent="0.4">
      <c r="A1219" s="12">
        <v>41356</v>
      </c>
      <c r="B1219" t="s">
        <v>141</v>
      </c>
      <c r="C1219" t="s">
        <v>98</v>
      </c>
      <c r="D1219" t="s">
        <v>119</v>
      </c>
      <c r="E1219" t="s">
        <v>127</v>
      </c>
      <c r="F1219" t="s">
        <v>113</v>
      </c>
      <c r="G1219" t="s">
        <v>111</v>
      </c>
      <c r="H1219" t="s">
        <v>93</v>
      </c>
      <c r="I1219" s="15">
        <v>-21600.86</v>
      </c>
    </row>
    <row r="1220" spans="1:9" hidden="1" x14ac:dyDescent="0.4">
      <c r="A1220" s="12">
        <v>41454</v>
      </c>
      <c r="B1220" t="s">
        <v>141</v>
      </c>
      <c r="C1220" t="s">
        <v>122</v>
      </c>
      <c r="D1220" t="s">
        <v>119</v>
      </c>
      <c r="E1220" t="s">
        <v>123</v>
      </c>
      <c r="F1220" t="s">
        <v>112</v>
      </c>
      <c r="G1220" t="s">
        <v>99</v>
      </c>
      <c r="H1220" t="s">
        <v>93</v>
      </c>
      <c r="I1220" s="15">
        <v>-1458.54</v>
      </c>
    </row>
    <row r="1221" spans="1:9" hidden="1" x14ac:dyDescent="0.4">
      <c r="A1221" s="12">
        <v>41565</v>
      </c>
      <c r="B1221" t="s">
        <v>141</v>
      </c>
      <c r="C1221" t="s">
        <v>124</v>
      </c>
      <c r="D1221" t="s">
        <v>102</v>
      </c>
      <c r="E1221" t="s">
        <v>116</v>
      </c>
      <c r="F1221" t="s">
        <v>112</v>
      </c>
      <c r="G1221" t="s">
        <v>94</v>
      </c>
      <c r="H1221" t="s">
        <v>93</v>
      </c>
      <c r="I1221" s="15">
        <v>-765.48</v>
      </c>
    </row>
    <row r="1222" spans="1:9" hidden="1" x14ac:dyDescent="0.4">
      <c r="A1222" s="12">
        <v>41294</v>
      </c>
      <c r="B1222" t="s">
        <v>141</v>
      </c>
      <c r="C1222" t="s">
        <v>98</v>
      </c>
      <c r="D1222" t="s">
        <v>97</v>
      </c>
      <c r="E1222" t="s">
        <v>129</v>
      </c>
      <c r="F1222" t="s">
        <v>104</v>
      </c>
      <c r="G1222" t="s">
        <v>99</v>
      </c>
      <c r="H1222" t="s">
        <v>93</v>
      </c>
      <c r="I1222" s="15">
        <v>-3023.87</v>
      </c>
    </row>
    <row r="1223" spans="1:9" hidden="1" x14ac:dyDescent="0.4">
      <c r="A1223" s="12">
        <v>41100</v>
      </c>
      <c r="B1223" t="s">
        <v>141</v>
      </c>
      <c r="C1223" t="s">
        <v>124</v>
      </c>
      <c r="D1223" t="s">
        <v>119</v>
      </c>
      <c r="E1223" t="s">
        <v>127</v>
      </c>
      <c r="F1223" t="s">
        <v>108</v>
      </c>
      <c r="G1223" t="s">
        <v>111</v>
      </c>
      <c r="H1223" t="s">
        <v>93</v>
      </c>
      <c r="I1223" s="15">
        <v>-1950.45</v>
      </c>
    </row>
    <row r="1224" spans="1:9" hidden="1" x14ac:dyDescent="0.4">
      <c r="A1224" s="12">
        <v>40988</v>
      </c>
      <c r="B1224" t="s">
        <v>141</v>
      </c>
      <c r="C1224" t="s">
        <v>126</v>
      </c>
      <c r="D1224" t="s">
        <v>102</v>
      </c>
      <c r="E1224" t="s">
        <v>139</v>
      </c>
      <c r="F1224" t="s">
        <v>108</v>
      </c>
      <c r="G1224" t="s">
        <v>99</v>
      </c>
      <c r="H1224" t="s">
        <v>93</v>
      </c>
      <c r="I1224" s="15">
        <v>-2330.0700000000002</v>
      </c>
    </row>
    <row r="1225" spans="1:9" hidden="1" x14ac:dyDescent="0.4">
      <c r="A1225" s="12">
        <v>41274</v>
      </c>
      <c r="B1225" t="s">
        <v>141</v>
      </c>
      <c r="C1225" t="s">
        <v>98</v>
      </c>
      <c r="D1225" t="s">
        <v>106</v>
      </c>
      <c r="E1225" t="s">
        <v>105</v>
      </c>
      <c r="F1225" t="s">
        <v>95</v>
      </c>
      <c r="G1225" t="s">
        <v>99</v>
      </c>
      <c r="H1225" t="s">
        <v>93</v>
      </c>
      <c r="I1225" s="15">
        <v>-3870.12</v>
      </c>
    </row>
    <row r="1226" spans="1:9" hidden="1" x14ac:dyDescent="0.4">
      <c r="A1226" s="12">
        <v>41541</v>
      </c>
      <c r="B1226" t="s">
        <v>141</v>
      </c>
      <c r="C1226" t="s">
        <v>117</v>
      </c>
      <c r="D1226" t="s">
        <v>97</v>
      </c>
      <c r="E1226" t="s">
        <v>96</v>
      </c>
      <c r="F1226" t="s">
        <v>112</v>
      </c>
      <c r="G1226" t="s">
        <v>130</v>
      </c>
      <c r="H1226">
        <v>22</v>
      </c>
      <c r="I1226" s="15">
        <v>19044.38</v>
      </c>
    </row>
    <row r="1227" spans="1:9" hidden="1" x14ac:dyDescent="0.4">
      <c r="A1227" s="12">
        <v>41530</v>
      </c>
      <c r="B1227" t="s">
        <v>141</v>
      </c>
      <c r="C1227" t="s">
        <v>103</v>
      </c>
      <c r="D1227" t="s">
        <v>106</v>
      </c>
      <c r="E1227" t="s">
        <v>138</v>
      </c>
      <c r="F1227" t="s">
        <v>100</v>
      </c>
      <c r="G1227" t="s">
        <v>115</v>
      </c>
      <c r="H1227" t="s">
        <v>93</v>
      </c>
      <c r="I1227" s="15">
        <v>-7837.52</v>
      </c>
    </row>
    <row r="1228" spans="1:9" hidden="1" x14ac:dyDescent="0.4">
      <c r="A1228" s="12">
        <v>41626</v>
      </c>
      <c r="B1228" t="s">
        <v>141</v>
      </c>
      <c r="C1228" t="s">
        <v>124</v>
      </c>
      <c r="D1228" t="s">
        <v>102</v>
      </c>
      <c r="E1228" t="s">
        <v>101</v>
      </c>
      <c r="F1228" t="s">
        <v>113</v>
      </c>
      <c r="G1228" t="s">
        <v>107</v>
      </c>
      <c r="H1228" t="s">
        <v>93</v>
      </c>
      <c r="I1228" s="15">
        <v>-417.83</v>
      </c>
    </row>
    <row r="1229" spans="1:9" hidden="1" x14ac:dyDescent="0.4">
      <c r="A1229" s="12">
        <v>41421</v>
      </c>
      <c r="B1229" t="s">
        <v>141</v>
      </c>
      <c r="C1229" t="s">
        <v>122</v>
      </c>
      <c r="D1229" t="s">
        <v>97</v>
      </c>
      <c r="E1229" t="s">
        <v>129</v>
      </c>
      <c r="F1229" t="s">
        <v>112</v>
      </c>
      <c r="G1229" t="s">
        <v>111</v>
      </c>
      <c r="H1229" t="s">
        <v>93</v>
      </c>
      <c r="I1229" s="15">
        <v>-1592.27</v>
      </c>
    </row>
    <row r="1230" spans="1:9" hidden="1" x14ac:dyDescent="0.4">
      <c r="A1230" s="12">
        <v>41374</v>
      </c>
      <c r="B1230" t="s">
        <v>141</v>
      </c>
      <c r="C1230" t="s">
        <v>117</v>
      </c>
      <c r="D1230" t="s">
        <v>119</v>
      </c>
      <c r="E1230" t="s">
        <v>125</v>
      </c>
      <c r="F1230" t="s">
        <v>108</v>
      </c>
      <c r="G1230" t="s">
        <v>107</v>
      </c>
      <c r="H1230">
        <v>91</v>
      </c>
      <c r="I1230" s="15">
        <v>64030.71</v>
      </c>
    </row>
    <row r="1231" spans="1:9" hidden="1" x14ac:dyDescent="0.4">
      <c r="A1231" s="12">
        <v>41326</v>
      </c>
      <c r="B1231" t="s">
        <v>141</v>
      </c>
      <c r="C1231" t="s">
        <v>117</v>
      </c>
      <c r="D1231" t="s">
        <v>102</v>
      </c>
      <c r="E1231" t="s">
        <v>139</v>
      </c>
      <c r="F1231" t="s">
        <v>113</v>
      </c>
      <c r="G1231" t="s">
        <v>99</v>
      </c>
      <c r="H1231">
        <v>27</v>
      </c>
      <c r="I1231" s="15">
        <v>16195.17</v>
      </c>
    </row>
    <row r="1232" spans="1:9" hidden="1" x14ac:dyDescent="0.4">
      <c r="A1232" s="12">
        <v>41190</v>
      </c>
      <c r="B1232" t="s">
        <v>141</v>
      </c>
      <c r="C1232" t="s">
        <v>124</v>
      </c>
      <c r="D1232" t="s">
        <v>102</v>
      </c>
      <c r="E1232" t="s">
        <v>139</v>
      </c>
      <c r="F1232" t="s">
        <v>104</v>
      </c>
      <c r="G1232" t="s">
        <v>135</v>
      </c>
      <c r="H1232" t="s">
        <v>93</v>
      </c>
      <c r="I1232" s="15">
        <v>-788.51</v>
      </c>
    </row>
    <row r="1233" spans="1:9" hidden="1" x14ac:dyDescent="0.4">
      <c r="A1233" s="12">
        <v>41320</v>
      </c>
      <c r="B1233" t="s">
        <v>141</v>
      </c>
      <c r="C1233" t="s">
        <v>103</v>
      </c>
      <c r="D1233" t="s">
        <v>119</v>
      </c>
      <c r="E1233" t="s">
        <v>125</v>
      </c>
      <c r="F1233" t="s">
        <v>112</v>
      </c>
      <c r="G1233" t="s">
        <v>120</v>
      </c>
      <c r="H1233" t="s">
        <v>93</v>
      </c>
      <c r="I1233" s="15">
        <v>-19570.5</v>
      </c>
    </row>
    <row r="1234" spans="1:9" hidden="1" x14ac:dyDescent="0.4">
      <c r="A1234" s="12">
        <v>41321</v>
      </c>
      <c r="B1234" t="s">
        <v>141</v>
      </c>
      <c r="C1234" t="s">
        <v>122</v>
      </c>
      <c r="D1234" t="s">
        <v>102</v>
      </c>
      <c r="E1234" t="s">
        <v>139</v>
      </c>
      <c r="F1234" t="s">
        <v>113</v>
      </c>
      <c r="G1234" t="s">
        <v>120</v>
      </c>
      <c r="H1234" t="s">
        <v>93</v>
      </c>
      <c r="I1234" s="15">
        <v>-2659.39</v>
      </c>
    </row>
    <row r="1235" spans="1:9" hidden="1" x14ac:dyDescent="0.4">
      <c r="A1235" s="12">
        <v>41313</v>
      </c>
      <c r="B1235" t="s">
        <v>141</v>
      </c>
      <c r="C1235" t="s">
        <v>98</v>
      </c>
      <c r="D1235" t="s">
        <v>97</v>
      </c>
      <c r="E1235" t="s">
        <v>129</v>
      </c>
      <c r="F1235" t="s">
        <v>108</v>
      </c>
      <c r="G1235" t="s">
        <v>135</v>
      </c>
      <c r="H1235" t="s">
        <v>93</v>
      </c>
      <c r="I1235" s="15">
        <v>-2574.2199999999998</v>
      </c>
    </row>
    <row r="1236" spans="1:9" hidden="1" x14ac:dyDescent="0.4">
      <c r="A1236" s="12">
        <v>41159</v>
      </c>
      <c r="B1236" t="s">
        <v>141</v>
      </c>
      <c r="C1236" t="s">
        <v>103</v>
      </c>
      <c r="D1236" t="s">
        <v>119</v>
      </c>
      <c r="E1236" t="s">
        <v>125</v>
      </c>
      <c r="F1236" t="s">
        <v>108</v>
      </c>
      <c r="G1236" t="s">
        <v>120</v>
      </c>
      <c r="H1236" t="s">
        <v>93</v>
      </c>
      <c r="I1236" s="15">
        <v>-28153.39</v>
      </c>
    </row>
    <row r="1237" spans="1:9" hidden="1" x14ac:dyDescent="0.4">
      <c r="A1237" s="12">
        <v>41312</v>
      </c>
      <c r="B1237" t="s">
        <v>141</v>
      </c>
      <c r="C1237" t="s">
        <v>98</v>
      </c>
      <c r="D1237" t="s">
        <v>119</v>
      </c>
      <c r="E1237" t="s">
        <v>131</v>
      </c>
      <c r="F1237" t="s">
        <v>104</v>
      </c>
      <c r="G1237" t="s">
        <v>120</v>
      </c>
      <c r="H1237" t="s">
        <v>93</v>
      </c>
      <c r="I1237" s="15">
        <v>-6435.5</v>
      </c>
    </row>
    <row r="1238" spans="1:9" hidden="1" x14ac:dyDescent="0.4">
      <c r="A1238" s="12">
        <v>41330</v>
      </c>
      <c r="B1238" t="s">
        <v>141</v>
      </c>
      <c r="C1238" t="s">
        <v>117</v>
      </c>
      <c r="D1238" t="s">
        <v>97</v>
      </c>
      <c r="E1238" t="s">
        <v>129</v>
      </c>
      <c r="F1238" t="s">
        <v>113</v>
      </c>
      <c r="G1238" t="s">
        <v>130</v>
      </c>
      <c r="H1238">
        <v>16</v>
      </c>
      <c r="I1238" s="15">
        <v>14122.04</v>
      </c>
    </row>
    <row r="1239" spans="1:9" hidden="1" x14ac:dyDescent="0.4">
      <c r="A1239" s="12">
        <v>41467</v>
      </c>
      <c r="B1239" t="s">
        <v>141</v>
      </c>
      <c r="C1239" t="s">
        <v>124</v>
      </c>
      <c r="D1239" t="s">
        <v>106</v>
      </c>
      <c r="E1239" t="s">
        <v>105</v>
      </c>
      <c r="F1239" t="s">
        <v>104</v>
      </c>
      <c r="G1239" t="s">
        <v>120</v>
      </c>
      <c r="H1239" t="s">
        <v>93</v>
      </c>
      <c r="I1239" s="15">
        <v>-162.53</v>
      </c>
    </row>
    <row r="1240" spans="1:9" hidden="1" x14ac:dyDescent="0.4">
      <c r="A1240" s="12">
        <v>41001</v>
      </c>
      <c r="B1240" t="s">
        <v>141</v>
      </c>
      <c r="C1240" t="s">
        <v>103</v>
      </c>
      <c r="D1240" t="s">
        <v>97</v>
      </c>
      <c r="E1240" t="s">
        <v>140</v>
      </c>
      <c r="F1240" t="s">
        <v>95</v>
      </c>
      <c r="G1240" t="s">
        <v>135</v>
      </c>
      <c r="H1240" t="s">
        <v>93</v>
      </c>
      <c r="I1240" s="15">
        <v>-4068.55</v>
      </c>
    </row>
    <row r="1241" spans="1:9" hidden="1" x14ac:dyDescent="0.4">
      <c r="A1241" s="12">
        <v>41227</v>
      </c>
      <c r="B1241" t="s">
        <v>141</v>
      </c>
      <c r="C1241" t="s">
        <v>117</v>
      </c>
      <c r="D1241" t="s">
        <v>106</v>
      </c>
      <c r="E1241" t="s">
        <v>138</v>
      </c>
      <c r="F1241" t="s">
        <v>113</v>
      </c>
      <c r="G1241" t="s">
        <v>115</v>
      </c>
      <c r="H1241">
        <v>17</v>
      </c>
      <c r="I1241" s="15">
        <v>12098.14</v>
      </c>
    </row>
    <row r="1242" spans="1:9" hidden="1" x14ac:dyDescent="0.4">
      <c r="A1242" s="12">
        <v>41576</v>
      </c>
      <c r="B1242" t="s">
        <v>141</v>
      </c>
      <c r="C1242" t="s">
        <v>126</v>
      </c>
      <c r="D1242" t="s">
        <v>110</v>
      </c>
      <c r="E1242" t="s">
        <v>128</v>
      </c>
      <c r="F1242" t="s">
        <v>112</v>
      </c>
      <c r="G1242" t="s">
        <v>135</v>
      </c>
      <c r="H1242" t="s">
        <v>93</v>
      </c>
      <c r="I1242" s="15">
        <v>-3174.11</v>
      </c>
    </row>
    <row r="1243" spans="1:9" hidden="1" x14ac:dyDescent="0.4">
      <c r="A1243" s="12">
        <v>41103</v>
      </c>
      <c r="B1243" t="s">
        <v>141</v>
      </c>
      <c r="C1243" t="s">
        <v>122</v>
      </c>
      <c r="D1243" t="s">
        <v>106</v>
      </c>
      <c r="E1243" t="s">
        <v>114</v>
      </c>
      <c r="F1243" t="s">
        <v>113</v>
      </c>
      <c r="G1243" t="s">
        <v>115</v>
      </c>
      <c r="H1243" t="s">
        <v>93</v>
      </c>
      <c r="I1243" s="15">
        <v>-1107.06</v>
      </c>
    </row>
    <row r="1244" spans="1:9" hidden="1" x14ac:dyDescent="0.4">
      <c r="A1244" s="12">
        <v>41332</v>
      </c>
      <c r="B1244" t="s">
        <v>141</v>
      </c>
      <c r="C1244" t="s">
        <v>98</v>
      </c>
      <c r="D1244" t="s">
        <v>106</v>
      </c>
      <c r="E1244" t="s">
        <v>134</v>
      </c>
      <c r="F1244" t="s">
        <v>113</v>
      </c>
      <c r="G1244" t="s">
        <v>137</v>
      </c>
      <c r="H1244" t="s">
        <v>93</v>
      </c>
      <c r="I1244" s="15">
        <v>-1696.57</v>
      </c>
    </row>
    <row r="1245" spans="1:9" hidden="1" x14ac:dyDescent="0.4">
      <c r="A1245" s="12">
        <v>41439</v>
      </c>
      <c r="B1245" t="s">
        <v>141</v>
      </c>
      <c r="C1245" t="s">
        <v>117</v>
      </c>
      <c r="D1245" t="s">
        <v>97</v>
      </c>
      <c r="E1245" t="s">
        <v>140</v>
      </c>
      <c r="F1245" t="s">
        <v>100</v>
      </c>
      <c r="G1245" t="s">
        <v>120</v>
      </c>
      <c r="H1245">
        <v>36</v>
      </c>
      <c r="I1245" s="15">
        <v>27823.91</v>
      </c>
    </row>
    <row r="1246" spans="1:9" hidden="1" x14ac:dyDescent="0.4">
      <c r="A1246" s="12">
        <v>41227</v>
      </c>
      <c r="B1246" t="s">
        <v>141</v>
      </c>
      <c r="C1246" t="s">
        <v>122</v>
      </c>
      <c r="D1246" t="s">
        <v>97</v>
      </c>
      <c r="E1246" t="s">
        <v>129</v>
      </c>
      <c r="F1246" t="s">
        <v>95</v>
      </c>
      <c r="G1246" t="s">
        <v>137</v>
      </c>
      <c r="H1246" t="s">
        <v>93</v>
      </c>
      <c r="I1246" s="15">
        <v>-889.89</v>
      </c>
    </row>
    <row r="1247" spans="1:9" hidden="1" x14ac:dyDescent="0.4">
      <c r="A1247" s="12">
        <v>41380</v>
      </c>
      <c r="B1247" t="s">
        <v>141</v>
      </c>
      <c r="C1247" t="s">
        <v>122</v>
      </c>
      <c r="D1247" t="s">
        <v>110</v>
      </c>
      <c r="E1247" t="s">
        <v>121</v>
      </c>
      <c r="F1247" t="s">
        <v>112</v>
      </c>
      <c r="G1247" t="s">
        <v>135</v>
      </c>
      <c r="H1247" t="s">
        <v>93</v>
      </c>
      <c r="I1247" s="15">
        <v>-6235.81</v>
      </c>
    </row>
    <row r="1248" spans="1:9" hidden="1" x14ac:dyDescent="0.4">
      <c r="A1248" s="12">
        <v>41201</v>
      </c>
      <c r="B1248" t="s">
        <v>141</v>
      </c>
      <c r="C1248" t="s">
        <v>103</v>
      </c>
      <c r="D1248" t="s">
        <v>110</v>
      </c>
      <c r="E1248" t="s">
        <v>128</v>
      </c>
      <c r="F1248" t="s">
        <v>108</v>
      </c>
      <c r="G1248" t="s">
        <v>115</v>
      </c>
      <c r="H1248" t="s">
        <v>93</v>
      </c>
      <c r="I1248" s="15">
        <v>-10358.629999999999</v>
      </c>
    </row>
    <row r="1249" spans="1:9" hidden="1" x14ac:dyDescent="0.4">
      <c r="A1249" s="12">
        <v>41597</v>
      </c>
      <c r="B1249" t="s">
        <v>141</v>
      </c>
      <c r="C1249" t="s">
        <v>103</v>
      </c>
      <c r="D1249" t="s">
        <v>119</v>
      </c>
      <c r="E1249" t="s">
        <v>123</v>
      </c>
      <c r="F1249" t="s">
        <v>108</v>
      </c>
      <c r="G1249" t="s">
        <v>94</v>
      </c>
      <c r="H1249" t="s">
        <v>93</v>
      </c>
      <c r="I1249" s="15">
        <v>-2999.28</v>
      </c>
    </row>
    <row r="1250" spans="1:9" hidden="1" x14ac:dyDescent="0.4">
      <c r="A1250" s="12">
        <v>41130</v>
      </c>
      <c r="B1250" t="s">
        <v>141</v>
      </c>
      <c r="C1250" t="s">
        <v>124</v>
      </c>
      <c r="D1250" t="s">
        <v>110</v>
      </c>
      <c r="E1250" t="s">
        <v>132</v>
      </c>
      <c r="F1250" t="s">
        <v>100</v>
      </c>
      <c r="G1250" t="s">
        <v>107</v>
      </c>
      <c r="H1250" t="s">
        <v>93</v>
      </c>
      <c r="I1250" s="15">
        <v>-280.32</v>
      </c>
    </row>
    <row r="1251" spans="1:9" hidden="1" x14ac:dyDescent="0.4">
      <c r="A1251" s="12">
        <v>41578</v>
      </c>
      <c r="B1251" t="s">
        <v>141</v>
      </c>
      <c r="C1251" t="s">
        <v>122</v>
      </c>
      <c r="D1251" t="s">
        <v>110</v>
      </c>
      <c r="E1251" t="s">
        <v>132</v>
      </c>
      <c r="F1251" t="s">
        <v>95</v>
      </c>
      <c r="G1251" t="s">
        <v>107</v>
      </c>
      <c r="H1251" t="s">
        <v>93</v>
      </c>
      <c r="I1251" s="15">
        <v>-705.67</v>
      </c>
    </row>
    <row r="1252" spans="1:9" hidden="1" x14ac:dyDescent="0.4">
      <c r="A1252" s="12">
        <v>41493</v>
      </c>
      <c r="B1252" t="s">
        <v>141</v>
      </c>
      <c r="C1252" t="s">
        <v>124</v>
      </c>
      <c r="D1252" t="s">
        <v>119</v>
      </c>
      <c r="E1252" t="s">
        <v>123</v>
      </c>
      <c r="F1252" t="s">
        <v>108</v>
      </c>
      <c r="G1252" t="s">
        <v>135</v>
      </c>
      <c r="H1252" t="s">
        <v>93</v>
      </c>
      <c r="I1252" s="15">
        <v>-288.45</v>
      </c>
    </row>
    <row r="1253" spans="1:9" hidden="1" x14ac:dyDescent="0.4">
      <c r="A1253" s="12">
        <v>41559</v>
      </c>
      <c r="B1253" t="s">
        <v>141</v>
      </c>
      <c r="C1253" t="s">
        <v>122</v>
      </c>
      <c r="D1253" t="s">
        <v>110</v>
      </c>
      <c r="E1253" t="s">
        <v>121</v>
      </c>
      <c r="F1253" t="s">
        <v>95</v>
      </c>
      <c r="G1253" t="s">
        <v>99</v>
      </c>
      <c r="H1253" t="s">
        <v>93</v>
      </c>
      <c r="I1253" s="15">
        <v>-3503.34</v>
      </c>
    </row>
    <row r="1254" spans="1:9" hidden="1" x14ac:dyDescent="0.4">
      <c r="A1254" s="12">
        <v>41481</v>
      </c>
      <c r="B1254" t="s">
        <v>141</v>
      </c>
      <c r="C1254" t="s">
        <v>122</v>
      </c>
      <c r="D1254" t="s">
        <v>119</v>
      </c>
      <c r="E1254" t="s">
        <v>123</v>
      </c>
      <c r="F1254" t="s">
        <v>100</v>
      </c>
      <c r="G1254" t="s">
        <v>115</v>
      </c>
      <c r="H1254" t="s">
        <v>93</v>
      </c>
      <c r="I1254" s="15">
        <v>-803.6</v>
      </c>
    </row>
    <row r="1255" spans="1:9" hidden="1" x14ac:dyDescent="0.4">
      <c r="A1255" s="12">
        <v>41136</v>
      </c>
      <c r="B1255" t="s">
        <v>141</v>
      </c>
      <c r="C1255" t="s">
        <v>117</v>
      </c>
      <c r="D1255" t="s">
        <v>106</v>
      </c>
      <c r="E1255" t="s">
        <v>105</v>
      </c>
      <c r="F1255" t="s">
        <v>95</v>
      </c>
      <c r="G1255" t="s">
        <v>120</v>
      </c>
      <c r="H1255">
        <v>22</v>
      </c>
      <c r="I1255" s="15">
        <v>15364.16</v>
      </c>
    </row>
    <row r="1256" spans="1:9" hidden="1" x14ac:dyDescent="0.4">
      <c r="A1256" s="12">
        <v>41106</v>
      </c>
      <c r="B1256" t="s">
        <v>141</v>
      </c>
      <c r="C1256" t="s">
        <v>98</v>
      </c>
      <c r="D1256" t="s">
        <v>110</v>
      </c>
      <c r="E1256" t="s">
        <v>121</v>
      </c>
      <c r="F1256" t="s">
        <v>108</v>
      </c>
      <c r="G1256" t="s">
        <v>99</v>
      </c>
      <c r="H1256" t="s">
        <v>93</v>
      </c>
      <c r="I1256" s="15">
        <v>-13859.64</v>
      </c>
    </row>
    <row r="1257" spans="1:9" hidden="1" x14ac:dyDescent="0.4">
      <c r="A1257" s="12">
        <v>41533</v>
      </c>
      <c r="B1257" t="s">
        <v>141</v>
      </c>
      <c r="C1257" t="s">
        <v>103</v>
      </c>
      <c r="D1257" t="s">
        <v>119</v>
      </c>
      <c r="E1257" t="s">
        <v>123</v>
      </c>
      <c r="F1257" t="s">
        <v>95</v>
      </c>
      <c r="G1257" t="s">
        <v>107</v>
      </c>
      <c r="H1257" t="s">
        <v>93</v>
      </c>
      <c r="I1257" s="15">
        <v>-2088.4699999999998</v>
      </c>
    </row>
    <row r="1258" spans="1:9" hidden="1" x14ac:dyDescent="0.4">
      <c r="A1258" s="12">
        <v>41314</v>
      </c>
      <c r="B1258" t="s">
        <v>141</v>
      </c>
      <c r="C1258" t="s">
        <v>103</v>
      </c>
      <c r="D1258" t="s">
        <v>102</v>
      </c>
      <c r="E1258" t="s">
        <v>139</v>
      </c>
      <c r="F1258" t="s">
        <v>112</v>
      </c>
      <c r="G1258" t="s">
        <v>111</v>
      </c>
      <c r="H1258" t="s">
        <v>93</v>
      </c>
      <c r="I1258" s="15">
        <v>-10628.94</v>
      </c>
    </row>
    <row r="1259" spans="1:9" hidden="1" x14ac:dyDescent="0.4">
      <c r="A1259" s="12">
        <v>41030</v>
      </c>
      <c r="B1259" t="s">
        <v>141</v>
      </c>
      <c r="C1259" t="s">
        <v>124</v>
      </c>
      <c r="D1259" t="s">
        <v>106</v>
      </c>
      <c r="E1259" t="s">
        <v>105</v>
      </c>
      <c r="F1259" t="s">
        <v>95</v>
      </c>
      <c r="G1259" t="s">
        <v>94</v>
      </c>
      <c r="H1259" t="s">
        <v>93</v>
      </c>
      <c r="I1259" s="15">
        <v>-511.15</v>
      </c>
    </row>
    <row r="1260" spans="1:9" hidden="1" x14ac:dyDescent="0.4">
      <c r="A1260" s="12">
        <v>41018</v>
      </c>
      <c r="B1260" t="s">
        <v>141</v>
      </c>
      <c r="C1260" t="s">
        <v>103</v>
      </c>
      <c r="D1260" t="s">
        <v>119</v>
      </c>
      <c r="E1260" t="s">
        <v>131</v>
      </c>
      <c r="F1260" t="s">
        <v>113</v>
      </c>
      <c r="G1260" t="s">
        <v>115</v>
      </c>
      <c r="H1260" t="s">
        <v>93</v>
      </c>
      <c r="I1260" s="15">
        <v>-2044.62</v>
      </c>
    </row>
    <row r="1261" spans="1:9" hidden="1" x14ac:dyDescent="0.4">
      <c r="A1261" s="12">
        <v>41287</v>
      </c>
      <c r="B1261" t="s">
        <v>141</v>
      </c>
      <c r="C1261" t="s">
        <v>98</v>
      </c>
      <c r="D1261" t="s">
        <v>102</v>
      </c>
      <c r="E1261" t="s">
        <v>116</v>
      </c>
      <c r="F1261" t="s">
        <v>100</v>
      </c>
      <c r="G1261" t="s">
        <v>94</v>
      </c>
      <c r="H1261" t="s">
        <v>93</v>
      </c>
      <c r="I1261" s="15">
        <v>-9359.43</v>
      </c>
    </row>
    <row r="1262" spans="1:9" hidden="1" x14ac:dyDescent="0.4">
      <c r="A1262" s="12">
        <v>41590</v>
      </c>
      <c r="B1262" t="s">
        <v>141</v>
      </c>
      <c r="C1262" t="s">
        <v>117</v>
      </c>
      <c r="D1262" t="s">
        <v>106</v>
      </c>
      <c r="E1262" t="s">
        <v>114</v>
      </c>
      <c r="F1262" t="s">
        <v>112</v>
      </c>
      <c r="G1262" t="s">
        <v>94</v>
      </c>
      <c r="H1262">
        <v>20</v>
      </c>
      <c r="I1262" s="15">
        <v>15695.37</v>
      </c>
    </row>
    <row r="1263" spans="1:9" hidden="1" x14ac:dyDescent="0.4">
      <c r="A1263" s="12">
        <v>41295</v>
      </c>
      <c r="B1263" t="s">
        <v>141</v>
      </c>
      <c r="C1263" t="s">
        <v>124</v>
      </c>
      <c r="D1263" t="s">
        <v>102</v>
      </c>
      <c r="E1263" t="s">
        <v>101</v>
      </c>
      <c r="F1263" t="s">
        <v>108</v>
      </c>
      <c r="G1263" t="s">
        <v>130</v>
      </c>
      <c r="H1263" t="s">
        <v>93</v>
      </c>
      <c r="I1263" s="15">
        <v>-390.45</v>
      </c>
    </row>
    <row r="1264" spans="1:9" hidden="1" x14ac:dyDescent="0.4">
      <c r="A1264" s="12">
        <v>41107</v>
      </c>
      <c r="B1264" t="s">
        <v>141</v>
      </c>
      <c r="C1264" t="s">
        <v>124</v>
      </c>
      <c r="D1264" t="s">
        <v>102</v>
      </c>
      <c r="E1264" t="s">
        <v>136</v>
      </c>
      <c r="F1264" t="s">
        <v>112</v>
      </c>
      <c r="G1264" t="s">
        <v>111</v>
      </c>
      <c r="H1264" t="s">
        <v>93</v>
      </c>
      <c r="I1264" s="15">
        <v>-2675.45</v>
      </c>
    </row>
    <row r="1265" spans="1:9" hidden="1" x14ac:dyDescent="0.4">
      <c r="A1265" s="12">
        <v>41056</v>
      </c>
      <c r="B1265" t="s">
        <v>141</v>
      </c>
      <c r="C1265" t="s">
        <v>117</v>
      </c>
      <c r="D1265" t="s">
        <v>106</v>
      </c>
      <c r="E1265" t="s">
        <v>134</v>
      </c>
      <c r="F1265" t="s">
        <v>113</v>
      </c>
      <c r="G1265" t="s">
        <v>107</v>
      </c>
      <c r="H1265">
        <v>17</v>
      </c>
      <c r="I1265" s="15">
        <v>11707.25</v>
      </c>
    </row>
    <row r="1266" spans="1:9" hidden="1" x14ac:dyDescent="0.4">
      <c r="A1266" s="12">
        <v>41549</v>
      </c>
      <c r="B1266" t="s">
        <v>141</v>
      </c>
      <c r="C1266" t="s">
        <v>117</v>
      </c>
      <c r="D1266" t="s">
        <v>119</v>
      </c>
      <c r="E1266" t="s">
        <v>123</v>
      </c>
      <c r="F1266" t="s">
        <v>112</v>
      </c>
      <c r="G1266" t="s">
        <v>137</v>
      </c>
      <c r="H1266">
        <v>13</v>
      </c>
      <c r="I1266" s="15">
        <v>7754.88</v>
      </c>
    </row>
    <row r="1267" spans="1:9" hidden="1" x14ac:dyDescent="0.4">
      <c r="A1267" s="12">
        <v>41001</v>
      </c>
      <c r="B1267" t="s">
        <v>141</v>
      </c>
      <c r="C1267" t="s">
        <v>98</v>
      </c>
      <c r="D1267" t="s">
        <v>110</v>
      </c>
      <c r="E1267" t="s">
        <v>121</v>
      </c>
      <c r="F1267" t="s">
        <v>113</v>
      </c>
      <c r="G1267" t="s">
        <v>94</v>
      </c>
      <c r="H1267" t="s">
        <v>93</v>
      </c>
      <c r="I1267" s="15">
        <v>-14497.61</v>
      </c>
    </row>
    <row r="1268" spans="1:9" hidden="1" x14ac:dyDescent="0.4">
      <c r="A1268" s="12">
        <v>41445</v>
      </c>
      <c r="B1268" t="s">
        <v>141</v>
      </c>
      <c r="C1268" t="s">
        <v>126</v>
      </c>
      <c r="D1268" t="s">
        <v>119</v>
      </c>
      <c r="E1268" t="s">
        <v>131</v>
      </c>
      <c r="F1268" t="s">
        <v>113</v>
      </c>
      <c r="G1268" t="s">
        <v>120</v>
      </c>
      <c r="H1268" t="s">
        <v>93</v>
      </c>
      <c r="I1268" s="15">
        <v>-2151.31</v>
      </c>
    </row>
    <row r="1269" spans="1:9" hidden="1" x14ac:dyDescent="0.4">
      <c r="A1269" s="12">
        <v>40950</v>
      </c>
      <c r="B1269" t="s">
        <v>141</v>
      </c>
      <c r="C1269" t="s">
        <v>103</v>
      </c>
      <c r="D1269" t="s">
        <v>119</v>
      </c>
      <c r="E1269" t="s">
        <v>131</v>
      </c>
      <c r="F1269" t="s">
        <v>113</v>
      </c>
      <c r="G1269" t="s">
        <v>130</v>
      </c>
      <c r="H1269" t="s">
        <v>93</v>
      </c>
      <c r="I1269" s="15">
        <v>-5102.7</v>
      </c>
    </row>
    <row r="1270" spans="1:9" hidden="1" x14ac:dyDescent="0.4">
      <c r="A1270" s="12">
        <v>41114</v>
      </c>
      <c r="B1270" t="s">
        <v>141</v>
      </c>
      <c r="C1270" t="s">
        <v>126</v>
      </c>
      <c r="D1270" t="s">
        <v>102</v>
      </c>
      <c r="E1270" t="s">
        <v>139</v>
      </c>
      <c r="F1270" t="s">
        <v>104</v>
      </c>
      <c r="G1270" t="s">
        <v>130</v>
      </c>
      <c r="H1270" t="s">
        <v>93</v>
      </c>
      <c r="I1270" s="15">
        <v>-10162.879999999999</v>
      </c>
    </row>
    <row r="1271" spans="1:9" hidden="1" x14ac:dyDescent="0.4">
      <c r="A1271" s="12">
        <v>41605</v>
      </c>
      <c r="B1271" t="s">
        <v>141</v>
      </c>
      <c r="C1271" t="s">
        <v>122</v>
      </c>
      <c r="D1271" t="s">
        <v>106</v>
      </c>
      <c r="E1271" t="s">
        <v>105</v>
      </c>
      <c r="F1271" t="s">
        <v>104</v>
      </c>
      <c r="G1271" t="s">
        <v>137</v>
      </c>
      <c r="H1271" t="s">
        <v>93</v>
      </c>
      <c r="I1271" s="15">
        <v>-673.17</v>
      </c>
    </row>
    <row r="1272" spans="1:9" hidden="1" x14ac:dyDescent="0.4">
      <c r="A1272" s="12">
        <v>41629</v>
      </c>
      <c r="B1272" t="s">
        <v>141</v>
      </c>
      <c r="C1272" t="s">
        <v>103</v>
      </c>
      <c r="D1272" t="s">
        <v>97</v>
      </c>
      <c r="E1272" t="s">
        <v>96</v>
      </c>
      <c r="F1272" t="s">
        <v>113</v>
      </c>
      <c r="G1272" t="s">
        <v>115</v>
      </c>
      <c r="H1272" t="s">
        <v>93</v>
      </c>
      <c r="I1272" s="15">
        <v>-8800.48</v>
      </c>
    </row>
    <row r="1273" spans="1:9" hidden="1" x14ac:dyDescent="0.4">
      <c r="A1273" s="12">
        <v>41601</v>
      </c>
      <c r="B1273" t="s">
        <v>141</v>
      </c>
      <c r="C1273" t="s">
        <v>122</v>
      </c>
      <c r="D1273" t="s">
        <v>110</v>
      </c>
      <c r="E1273" t="s">
        <v>128</v>
      </c>
      <c r="F1273" t="s">
        <v>108</v>
      </c>
      <c r="G1273" t="s">
        <v>120</v>
      </c>
      <c r="H1273" t="s">
        <v>93</v>
      </c>
      <c r="I1273" s="15">
        <v>-2181.31</v>
      </c>
    </row>
    <row r="1274" spans="1:9" hidden="1" x14ac:dyDescent="0.4">
      <c r="A1274" s="12">
        <v>41226</v>
      </c>
      <c r="B1274" t="s">
        <v>141</v>
      </c>
      <c r="C1274" t="s">
        <v>122</v>
      </c>
      <c r="D1274" t="s">
        <v>106</v>
      </c>
      <c r="E1274" t="s">
        <v>134</v>
      </c>
      <c r="F1274" t="s">
        <v>112</v>
      </c>
      <c r="G1274" t="s">
        <v>137</v>
      </c>
      <c r="H1274" t="s">
        <v>93</v>
      </c>
      <c r="I1274" s="15">
        <v>-755.83</v>
      </c>
    </row>
    <row r="1275" spans="1:9" hidden="1" x14ac:dyDescent="0.4">
      <c r="A1275" s="12">
        <v>41403</v>
      </c>
      <c r="B1275" t="s">
        <v>141</v>
      </c>
      <c r="C1275" t="s">
        <v>122</v>
      </c>
      <c r="D1275" t="s">
        <v>97</v>
      </c>
      <c r="E1275" t="s">
        <v>140</v>
      </c>
      <c r="F1275" t="s">
        <v>112</v>
      </c>
      <c r="G1275" t="s">
        <v>137</v>
      </c>
      <c r="H1275" t="s">
        <v>93</v>
      </c>
      <c r="I1275" s="15">
        <v>-2259.4</v>
      </c>
    </row>
    <row r="1276" spans="1:9" hidden="1" x14ac:dyDescent="0.4">
      <c r="A1276" s="12">
        <v>40936</v>
      </c>
      <c r="B1276" t="s">
        <v>141</v>
      </c>
      <c r="C1276" t="s">
        <v>124</v>
      </c>
      <c r="D1276" t="s">
        <v>97</v>
      </c>
      <c r="E1276" t="s">
        <v>133</v>
      </c>
      <c r="F1276" t="s">
        <v>104</v>
      </c>
      <c r="G1276" t="s">
        <v>111</v>
      </c>
      <c r="H1276" t="s">
        <v>93</v>
      </c>
      <c r="I1276" s="15">
        <v>-1623.44</v>
      </c>
    </row>
    <row r="1277" spans="1:9" hidden="1" x14ac:dyDescent="0.4">
      <c r="A1277" s="12">
        <v>41314</v>
      </c>
      <c r="B1277" t="s">
        <v>141</v>
      </c>
      <c r="C1277" t="s">
        <v>122</v>
      </c>
      <c r="D1277" t="s">
        <v>110</v>
      </c>
      <c r="E1277" t="s">
        <v>132</v>
      </c>
      <c r="F1277" t="s">
        <v>108</v>
      </c>
      <c r="G1277" t="s">
        <v>94</v>
      </c>
      <c r="H1277" t="s">
        <v>93</v>
      </c>
      <c r="I1277" s="15">
        <v>-1200.52</v>
      </c>
    </row>
    <row r="1278" spans="1:9" hidden="1" x14ac:dyDescent="0.4">
      <c r="A1278" s="12">
        <v>41484</v>
      </c>
      <c r="B1278" t="s">
        <v>141</v>
      </c>
      <c r="C1278" t="s">
        <v>126</v>
      </c>
      <c r="D1278" t="s">
        <v>102</v>
      </c>
      <c r="E1278" t="s">
        <v>136</v>
      </c>
      <c r="F1278" t="s">
        <v>108</v>
      </c>
      <c r="G1278" t="s">
        <v>111</v>
      </c>
      <c r="H1278" t="s">
        <v>93</v>
      </c>
      <c r="I1278" s="15">
        <v>-6893.38</v>
      </c>
    </row>
    <row r="1279" spans="1:9" hidden="1" x14ac:dyDescent="0.4">
      <c r="A1279" s="12">
        <v>41010</v>
      </c>
      <c r="B1279" t="s">
        <v>141</v>
      </c>
      <c r="C1279" t="s">
        <v>122</v>
      </c>
      <c r="D1279" t="s">
        <v>119</v>
      </c>
      <c r="E1279" t="s">
        <v>118</v>
      </c>
      <c r="F1279" t="s">
        <v>100</v>
      </c>
      <c r="G1279" t="s">
        <v>94</v>
      </c>
      <c r="H1279" t="s">
        <v>93</v>
      </c>
      <c r="I1279" s="15">
        <v>-1028.98</v>
      </c>
    </row>
    <row r="1280" spans="1:9" hidden="1" x14ac:dyDescent="0.4">
      <c r="A1280" s="12">
        <v>41190</v>
      </c>
      <c r="B1280" t="s">
        <v>141</v>
      </c>
      <c r="C1280" t="s">
        <v>126</v>
      </c>
      <c r="D1280" t="s">
        <v>119</v>
      </c>
      <c r="E1280" t="s">
        <v>123</v>
      </c>
      <c r="F1280" t="s">
        <v>95</v>
      </c>
      <c r="G1280" t="s">
        <v>137</v>
      </c>
      <c r="H1280" t="s">
        <v>93</v>
      </c>
      <c r="I1280" s="15">
        <v>-2772.03</v>
      </c>
    </row>
    <row r="1281" spans="1:9" hidden="1" x14ac:dyDescent="0.4">
      <c r="A1281" s="12">
        <v>41327</v>
      </c>
      <c r="B1281" t="s">
        <v>141</v>
      </c>
      <c r="C1281" t="s">
        <v>126</v>
      </c>
      <c r="D1281" t="s">
        <v>97</v>
      </c>
      <c r="E1281" t="s">
        <v>96</v>
      </c>
      <c r="F1281" t="s">
        <v>113</v>
      </c>
      <c r="G1281" t="s">
        <v>120</v>
      </c>
      <c r="H1281" t="s">
        <v>93</v>
      </c>
      <c r="I1281" s="15">
        <v>-4460.66</v>
      </c>
    </row>
    <row r="1282" spans="1:9" hidden="1" x14ac:dyDescent="0.4">
      <c r="A1282" s="12">
        <v>41031</v>
      </c>
      <c r="B1282" t="s">
        <v>141</v>
      </c>
      <c r="C1282" t="s">
        <v>126</v>
      </c>
      <c r="D1282" t="s">
        <v>110</v>
      </c>
      <c r="E1282" t="s">
        <v>132</v>
      </c>
      <c r="F1282" t="s">
        <v>108</v>
      </c>
      <c r="G1282" t="s">
        <v>137</v>
      </c>
      <c r="H1282" t="s">
        <v>93</v>
      </c>
      <c r="I1282" s="15">
        <v>-1154.99</v>
      </c>
    </row>
    <row r="1283" spans="1:9" hidden="1" x14ac:dyDescent="0.4">
      <c r="A1283" s="12">
        <v>41069</v>
      </c>
      <c r="B1283" t="s">
        <v>141</v>
      </c>
      <c r="C1283" t="s">
        <v>126</v>
      </c>
      <c r="D1283" t="s">
        <v>106</v>
      </c>
      <c r="E1283" t="s">
        <v>105</v>
      </c>
      <c r="F1283" t="s">
        <v>104</v>
      </c>
      <c r="G1283" t="s">
        <v>135</v>
      </c>
      <c r="H1283" t="s">
        <v>93</v>
      </c>
      <c r="I1283" s="15">
        <v>-1160.1300000000001</v>
      </c>
    </row>
    <row r="1284" spans="1:9" hidden="1" x14ac:dyDescent="0.4">
      <c r="A1284" s="12">
        <v>41277</v>
      </c>
      <c r="B1284" t="s">
        <v>141</v>
      </c>
      <c r="C1284" t="s">
        <v>98</v>
      </c>
      <c r="D1284" t="s">
        <v>102</v>
      </c>
      <c r="E1284" t="s">
        <v>101</v>
      </c>
      <c r="F1284" t="s">
        <v>112</v>
      </c>
      <c r="G1284" t="s">
        <v>135</v>
      </c>
      <c r="H1284" t="s">
        <v>93</v>
      </c>
      <c r="I1284" s="15">
        <v>-5899.47</v>
      </c>
    </row>
    <row r="1285" spans="1:9" hidden="1" x14ac:dyDescent="0.4">
      <c r="A1285" s="12">
        <v>41590</v>
      </c>
      <c r="B1285" t="s">
        <v>141</v>
      </c>
      <c r="C1285" t="s">
        <v>126</v>
      </c>
      <c r="D1285" t="s">
        <v>119</v>
      </c>
      <c r="E1285" t="s">
        <v>118</v>
      </c>
      <c r="F1285" t="s">
        <v>108</v>
      </c>
      <c r="G1285" t="s">
        <v>135</v>
      </c>
      <c r="H1285" t="s">
        <v>93</v>
      </c>
      <c r="I1285" s="15">
        <v>-1803.43</v>
      </c>
    </row>
    <row r="1286" spans="1:9" hidden="1" x14ac:dyDescent="0.4">
      <c r="A1286" s="12">
        <v>41123</v>
      </c>
      <c r="B1286" t="s">
        <v>141</v>
      </c>
      <c r="C1286" t="s">
        <v>98</v>
      </c>
      <c r="D1286" t="s">
        <v>110</v>
      </c>
      <c r="E1286" t="s">
        <v>121</v>
      </c>
      <c r="F1286" t="s">
        <v>113</v>
      </c>
      <c r="G1286" t="s">
        <v>111</v>
      </c>
      <c r="H1286" t="s">
        <v>93</v>
      </c>
      <c r="I1286" s="15">
        <v>-36803.01</v>
      </c>
    </row>
    <row r="1287" spans="1:9" hidden="1" x14ac:dyDescent="0.4">
      <c r="A1287" s="12">
        <v>40999</v>
      </c>
      <c r="B1287" t="s">
        <v>141</v>
      </c>
      <c r="C1287" t="s">
        <v>124</v>
      </c>
      <c r="D1287" t="s">
        <v>102</v>
      </c>
      <c r="E1287" t="s">
        <v>116</v>
      </c>
      <c r="F1287" t="s">
        <v>100</v>
      </c>
      <c r="G1287" t="s">
        <v>135</v>
      </c>
      <c r="H1287" t="s">
        <v>93</v>
      </c>
      <c r="I1287" s="15">
        <v>-446.64</v>
      </c>
    </row>
    <row r="1288" spans="1:9" hidden="1" x14ac:dyDescent="0.4">
      <c r="A1288" s="12">
        <v>41571</v>
      </c>
      <c r="B1288" t="s">
        <v>141</v>
      </c>
      <c r="C1288" t="s">
        <v>98</v>
      </c>
      <c r="D1288" t="s">
        <v>97</v>
      </c>
      <c r="E1288" t="s">
        <v>133</v>
      </c>
      <c r="F1288" t="s">
        <v>104</v>
      </c>
      <c r="G1288" t="s">
        <v>137</v>
      </c>
      <c r="H1288" t="s">
        <v>93</v>
      </c>
      <c r="I1288" s="15">
        <v>-7327.47</v>
      </c>
    </row>
    <row r="1289" spans="1:9" hidden="1" x14ac:dyDescent="0.4">
      <c r="A1289" s="12">
        <v>41505</v>
      </c>
      <c r="B1289" t="s">
        <v>141</v>
      </c>
      <c r="C1289" t="s">
        <v>124</v>
      </c>
      <c r="D1289" t="s">
        <v>119</v>
      </c>
      <c r="E1289" t="s">
        <v>125</v>
      </c>
      <c r="F1289" t="s">
        <v>113</v>
      </c>
      <c r="G1289" t="s">
        <v>111</v>
      </c>
      <c r="H1289" t="s">
        <v>93</v>
      </c>
      <c r="I1289" s="15">
        <v>-6390.33</v>
      </c>
    </row>
    <row r="1290" spans="1:9" hidden="1" x14ac:dyDescent="0.4">
      <c r="A1290" s="12">
        <v>41454</v>
      </c>
      <c r="B1290" t="s">
        <v>141</v>
      </c>
      <c r="C1290" t="s">
        <v>126</v>
      </c>
      <c r="D1290" t="s">
        <v>110</v>
      </c>
      <c r="E1290" t="s">
        <v>132</v>
      </c>
      <c r="F1290" t="s">
        <v>104</v>
      </c>
      <c r="G1290" t="s">
        <v>99</v>
      </c>
      <c r="H1290" t="s">
        <v>93</v>
      </c>
      <c r="I1290" s="15">
        <v>-1167.04</v>
      </c>
    </row>
    <row r="1291" spans="1:9" hidden="1" x14ac:dyDescent="0.4">
      <c r="A1291" s="12">
        <v>41410</v>
      </c>
      <c r="B1291" t="s">
        <v>141</v>
      </c>
      <c r="C1291" t="s">
        <v>117</v>
      </c>
      <c r="D1291" t="s">
        <v>110</v>
      </c>
      <c r="E1291" t="s">
        <v>132</v>
      </c>
      <c r="F1291" t="s">
        <v>100</v>
      </c>
      <c r="G1291" t="s">
        <v>111</v>
      </c>
      <c r="H1291">
        <v>26</v>
      </c>
      <c r="I1291" s="15">
        <v>32290.25</v>
      </c>
    </row>
    <row r="1292" spans="1:9" hidden="1" x14ac:dyDescent="0.4">
      <c r="A1292" s="12">
        <v>40948</v>
      </c>
      <c r="B1292" t="s">
        <v>141</v>
      </c>
      <c r="C1292" t="s">
        <v>98</v>
      </c>
      <c r="D1292" t="s">
        <v>119</v>
      </c>
      <c r="E1292" t="s">
        <v>127</v>
      </c>
      <c r="F1292" t="s">
        <v>100</v>
      </c>
      <c r="G1292" t="s">
        <v>107</v>
      </c>
      <c r="H1292" t="s">
        <v>93</v>
      </c>
      <c r="I1292" s="15">
        <v>-4927.34</v>
      </c>
    </row>
    <row r="1293" spans="1:9" hidden="1" x14ac:dyDescent="0.4">
      <c r="A1293" s="12">
        <v>41069</v>
      </c>
      <c r="B1293" t="s">
        <v>141</v>
      </c>
      <c r="C1293" t="s">
        <v>117</v>
      </c>
      <c r="D1293" t="s">
        <v>102</v>
      </c>
      <c r="E1293" t="s">
        <v>116</v>
      </c>
      <c r="F1293" t="s">
        <v>112</v>
      </c>
      <c r="G1293" t="s">
        <v>99</v>
      </c>
      <c r="H1293">
        <v>34</v>
      </c>
      <c r="I1293" s="15">
        <v>19409.14</v>
      </c>
    </row>
    <row r="1294" spans="1:9" hidden="1" x14ac:dyDescent="0.4">
      <c r="A1294" s="12">
        <v>41617</v>
      </c>
      <c r="B1294" t="s">
        <v>141</v>
      </c>
      <c r="C1294" t="s">
        <v>98</v>
      </c>
      <c r="D1294" t="s">
        <v>106</v>
      </c>
      <c r="E1294" t="s">
        <v>138</v>
      </c>
      <c r="F1294" t="s">
        <v>113</v>
      </c>
      <c r="G1294" t="s">
        <v>120</v>
      </c>
      <c r="H1294" t="s">
        <v>93</v>
      </c>
      <c r="I1294" s="15">
        <v>-10378.48</v>
      </c>
    </row>
    <row r="1295" spans="1:9" hidden="1" x14ac:dyDescent="0.4">
      <c r="A1295" s="12">
        <v>41270</v>
      </c>
      <c r="B1295" t="s">
        <v>141</v>
      </c>
      <c r="C1295" t="s">
        <v>117</v>
      </c>
      <c r="D1295" t="s">
        <v>119</v>
      </c>
      <c r="E1295" t="s">
        <v>118</v>
      </c>
      <c r="F1295" t="s">
        <v>108</v>
      </c>
      <c r="G1295" t="s">
        <v>115</v>
      </c>
      <c r="H1295">
        <v>27</v>
      </c>
      <c r="I1295" s="15">
        <v>19434.47</v>
      </c>
    </row>
    <row r="1296" spans="1:9" hidden="1" x14ac:dyDescent="0.4">
      <c r="A1296" s="12">
        <v>41286</v>
      </c>
      <c r="B1296" t="s">
        <v>141</v>
      </c>
      <c r="C1296" t="s">
        <v>117</v>
      </c>
      <c r="D1296" t="s">
        <v>106</v>
      </c>
      <c r="E1296" t="s">
        <v>105</v>
      </c>
      <c r="F1296" t="s">
        <v>112</v>
      </c>
      <c r="G1296" t="s">
        <v>130</v>
      </c>
      <c r="H1296">
        <v>10</v>
      </c>
      <c r="I1296" s="15">
        <v>8257.66</v>
      </c>
    </row>
    <row r="1297" spans="1:9" hidden="1" x14ac:dyDescent="0.4">
      <c r="A1297" s="12">
        <v>41079</v>
      </c>
      <c r="B1297" t="s">
        <v>141</v>
      </c>
      <c r="C1297" t="s">
        <v>122</v>
      </c>
      <c r="D1297" t="s">
        <v>119</v>
      </c>
      <c r="E1297" t="s">
        <v>118</v>
      </c>
      <c r="F1297" t="s">
        <v>95</v>
      </c>
      <c r="G1297" t="s">
        <v>111</v>
      </c>
      <c r="H1297" t="s">
        <v>93</v>
      </c>
      <c r="I1297" s="15">
        <v>-1685.49</v>
      </c>
    </row>
    <row r="1298" spans="1:9" hidden="1" x14ac:dyDescent="0.4">
      <c r="A1298" s="12">
        <v>40944</v>
      </c>
      <c r="B1298" t="s">
        <v>141</v>
      </c>
      <c r="C1298" t="s">
        <v>117</v>
      </c>
      <c r="D1298" t="s">
        <v>119</v>
      </c>
      <c r="E1298" t="s">
        <v>131</v>
      </c>
      <c r="F1298" t="s">
        <v>108</v>
      </c>
      <c r="G1298" t="s">
        <v>111</v>
      </c>
      <c r="H1298">
        <v>8</v>
      </c>
      <c r="I1298" s="15">
        <v>10341.299999999999</v>
      </c>
    </row>
    <row r="1299" spans="1:9" hidden="1" x14ac:dyDescent="0.4">
      <c r="A1299" s="12">
        <v>40991</v>
      </c>
      <c r="B1299" t="s">
        <v>141</v>
      </c>
      <c r="C1299" t="s">
        <v>122</v>
      </c>
      <c r="D1299" t="s">
        <v>110</v>
      </c>
      <c r="E1299" t="s">
        <v>109</v>
      </c>
      <c r="F1299" t="s">
        <v>108</v>
      </c>
      <c r="G1299" t="s">
        <v>99</v>
      </c>
      <c r="H1299" t="s">
        <v>93</v>
      </c>
      <c r="I1299" s="15">
        <v>-1364.42</v>
      </c>
    </row>
    <row r="1300" spans="1:9" hidden="1" x14ac:dyDescent="0.4">
      <c r="A1300" s="12">
        <v>41037</v>
      </c>
      <c r="B1300" t="s">
        <v>141</v>
      </c>
      <c r="C1300" t="s">
        <v>103</v>
      </c>
      <c r="D1300" t="s">
        <v>102</v>
      </c>
      <c r="E1300" t="s">
        <v>101</v>
      </c>
      <c r="F1300" t="s">
        <v>112</v>
      </c>
      <c r="G1300" t="s">
        <v>111</v>
      </c>
      <c r="H1300" t="s">
        <v>93</v>
      </c>
      <c r="I1300" s="15">
        <v>-12220.1</v>
      </c>
    </row>
    <row r="1301" spans="1:9" hidden="1" x14ac:dyDescent="0.4">
      <c r="A1301" s="12">
        <v>41472</v>
      </c>
      <c r="B1301" t="s">
        <v>141</v>
      </c>
      <c r="C1301" t="s">
        <v>122</v>
      </c>
      <c r="D1301" t="s">
        <v>97</v>
      </c>
      <c r="E1301" t="s">
        <v>96</v>
      </c>
      <c r="F1301" t="s">
        <v>108</v>
      </c>
      <c r="G1301" t="s">
        <v>137</v>
      </c>
      <c r="H1301" t="s">
        <v>93</v>
      </c>
      <c r="I1301" s="15">
        <v>-1552.38</v>
      </c>
    </row>
    <row r="1302" spans="1:9" hidden="1" x14ac:dyDescent="0.4">
      <c r="A1302" s="12">
        <v>40959</v>
      </c>
      <c r="B1302" t="s">
        <v>141</v>
      </c>
      <c r="C1302" t="s">
        <v>98</v>
      </c>
      <c r="D1302" t="s">
        <v>119</v>
      </c>
      <c r="E1302" t="s">
        <v>127</v>
      </c>
      <c r="F1302" t="s">
        <v>112</v>
      </c>
      <c r="G1302" t="s">
        <v>94</v>
      </c>
      <c r="H1302" t="s">
        <v>93</v>
      </c>
      <c r="I1302" s="15">
        <v>-13029.57</v>
      </c>
    </row>
    <row r="1303" spans="1:9" hidden="1" x14ac:dyDescent="0.4">
      <c r="A1303" s="12">
        <v>41593</v>
      </c>
      <c r="B1303" t="s">
        <v>141</v>
      </c>
      <c r="C1303" t="s">
        <v>122</v>
      </c>
      <c r="D1303" t="s">
        <v>106</v>
      </c>
      <c r="E1303" t="s">
        <v>114</v>
      </c>
      <c r="F1303" t="s">
        <v>100</v>
      </c>
      <c r="G1303" t="s">
        <v>111</v>
      </c>
      <c r="H1303" t="s">
        <v>93</v>
      </c>
      <c r="I1303" s="15">
        <v>-2267.77</v>
      </c>
    </row>
    <row r="1304" spans="1:9" hidden="1" x14ac:dyDescent="0.4">
      <c r="A1304" s="12">
        <v>41516</v>
      </c>
      <c r="B1304" t="s">
        <v>141</v>
      </c>
      <c r="C1304" t="s">
        <v>98</v>
      </c>
      <c r="D1304" t="s">
        <v>97</v>
      </c>
      <c r="E1304" t="s">
        <v>96</v>
      </c>
      <c r="F1304" t="s">
        <v>113</v>
      </c>
      <c r="G1304" t="s">
        <v>135</v>
      </c>
      <c r="H1304" t="s">
        <v>93</v>
      </c>
      <c r="I1304" s="15">
        <v>-4598.12</v>
      </c>
    </row>
    <row r="1305" spans="1:9" hidden="1" x14ac:dyDescent="0.4">
      <c r="A1305" s="12">
        <v>41575</v>
      </c>
      <c r="B1305" t="s">
        <v>141</v>
      </c>
      <c r="C1305" t="s">
        <v>98</v>
      </c>
      <c r="D1305" t="s">
        <v>119</v>
      </c>
      <c r="E1305" t="s">
        <v>123</v>
      </c>
      <c r="F1305" t="s">
        <v>104</v>
      </c>
      <c r="G1305" t="s">
        <v>137</v>
      </c>
      <c r="H1305" t="s">
        <v>93</v>
      </c>
      <c r="I1305" s="15">
        <v>-3670.92</v>
      </c>
    </row>
    <row r="1306" spans="1:9" hidden="1" x14ac:dyDescent="0.4">
      <c r="A1306" s="12">
        <v>41504</v>
      </c>
      <c r="B1306" t="s">
        <v>141</v>
      </c>
      <c r="C1306" t="s">
        <v>103</v>
      </c>
      <c r="D1306" t="s">
        <v>97</v>
      </c>
      <c r="E1306" t="s">
        <v>140</v>
      </c>
      <c r="F1306" t="s">
        <v>112</v>
      </c>
      <c r="G1306" t="s">
        <v>111</v>
      </c>
      <c r="H1306" t="s">
        <v>93</v>
      </c>
      <c r="I1306" s="15">
        <v>-10270.67</v>
      </c>
    </row>
    <row r="1307" spans="1:9" hidden="1" x14ac:dyDescent="0.4">
      <c r="A1307" s="12">
        <v>41211</v>
      </c>
      <c r="B1307" t="s">
        <v>141</v>
      </c>
      <c r="C1307" t="s">
        <v>126</v>
      </c>
      <c r="D1307" t="s">
        <v>106</v>
      </c>
      <c r="E1307" t="s">
        <v>138</v>
      </c>
      <c r="F1307" t="s">
        <v>113</v>
      </c>
      <c r="G1307" t="s">
        <v>137</v>
      </c>
      <c r="H1307" t="s">
        <v>93</v>
      </c>
      <c r="I1307" s="15">
        <v>-4397.41</v>
      </c>
    </row>
    <row r="1308" spans="1:9" hidden="1" x14ac:dyDescent="0.4">
      <c r="A1308" s="12">
        <v>41366</v>
      </c>
      <c r="B1308" t="s">
        <v>141</v>
      </c>
      <c r="C1308" t="s">
        <v>124</v>
      </c>
      <c r="D1308" t="s">
        <v>106</v>
      </c>
      <c r="E1308" t="s">
        <v>105</v>
      </c>
      <c r="F1308" t="s">
        <v>113</v>
      </c>
      <c r="G1308" t="s">
        <v>137</v>
      </c>
      <c r="H1308" t="s">
        <v>93</v>
      </c>
      <c r="I1308" s="15">
        <v>-126.57</v>
      </c>
    </row>
    <row r="1309" spans="1:9" hidden="1" x14ac:dyDescent="0.4">
      <c r="A1309" s="12">
        <v>41273</v>
      </c>
      <c r="B1309" t="s">
        <v>141</v>
      </c>
      <c r="C1309" t="s">
        <v>124</v>
      </c>
      <c r="D1309" t="s">
        <v>119</v>
      </c>
      <c r="E1309" t="s">
        <v>125</v>
      </c>
      <c r="F1309" t="s">
        <v>113</v>
      </c>
      <c r="G1309" t="s">
        <v>111</v>
      </c>
      <c r="H1309" t="s">
        <v>93</v>
      </c>
      <c r="I1309" s="15">
        <v>-4651.1899999999996</v>
      </c>
    </row>
    <row r="1310" spans="1:9" hidden="1" x14ac:dyDescent="0.4">
      <c r="A1310" s="12">
        <v>41011</v>
      </c>
      <c r="B1310" t="s">
        <v>141</v>
      </c>
      <c r="C1310" t="s">
        <v>122</v>
      </c>
      <c r="D1310" t="s">
        <v>119</v>
      </c>
      <c r="E1310" t="s">
        <v>131</v>
      </c>
      <c r="F1310" t="s">
        <v>100</v>
      </c>
      <c r="G1310" t="s">
        <v>135</v>
      </c>
      <c r="H1310" t="s">
        <v>93</v>
      </c>
      <c r="I1310" s="15">
        <v>-573.57000000000005</v>
      </c>
    </row>
    <row r="1311" spans="1:9" hidden="1" x14ac:dyDescent="0.4">
      <c r="A1311" s="12">
        <v>41195</v>
      </c>
      <c r="B1311" t="s">
        <v>141</v>
      </c>
      <c r="C1311" t="s">
        <v>124</v>
      </c>
      <c r="D1311" t="s">
        <v>119</v>
      </c>
      <c r="E1311" t="s">
        <v>127</v>
      </c>
      <c r="F1311" t="s">
        <v>112</v>
      </c>
      <c r="G1311" t="s">
        <v>137</v>
      </c>
      <c r="H1311" t="s">
        <v>93</v>
      </c>
      <c r="I1311" s="15">
        <v>-423.32</v>
      </c>
    </row>
    <row r="1312" spans="1:9" hidden="1" x14ac:dyDescent="0.4">
      <c r="A1312" s="12">
        <v>40934</v>
      </c>
      <c r="B1312" t="s">
        <v>141</v>
      </c>
      <c r="C1312" t="s">
        <v>122</v>
      </c>
      <c r="D1312" t="s">
        <v>102</v>
      </c>
      <c r="E1312" t="s">
        <v>101</v>
      </c>
      <c r="F1312" t="s">
        <v>100</v>
      </c>
      <c r="G1312" t="s">
        <v>120</v>
      </c>
      <c r="H1312" t="s">
        <v>93</v>
      </c>
      <c r="I1312" s="15">
        <v>-1629.71</v>
      </c>
    </row>
    <row r="1313" spans="1:9" hidden="1" x14ac:dyDescent="0.4">
      <c r="A1313" s="12">
        <v>40912</v>
      </c>
      <c r="B1313" t="s">
        <v>141</v>
      </c>
      <c r="C1313" t="s">
        <v>98</v>
      </c>
      <c r="D1313" t="s">
        <v>106</v>
      </c>
      <c r="E1313" t="s">
        <v>105</v>
      </c>
      <c r="F1313" t="s">
        <v>104</v>
      </c>
      <c r="G1313" t="s">
        <v>137</v>
      </c>
      <c r="H1313" t="s">
        <v>93</v>
      </c>
      <c r="I1313" s="15">
        <v>-1359.13</v>
      </c>
    </row>
    <row r="1314" spans="1:9" hidden="1" x14ac:dyDescent="0.4">
      <c r="A1314" s="12">
        <v>41029</v>
      </c>
      <c r="B1314" t="s">
        <v>141</v>
      </c>
      <c r="C1314" t="s">
        <v>124</v>
      </c>
      <c r="D1314" t="s">
        <v>102</v>
      </c>
      <c r="E1314" t="s">
        <v>139</v>
      </c>
      <c r="F1314" t="s">
        <v>100</v>
      </c>
      <c r="G1314" t="s">
        <v>94</v>
      </c>
      <c r="H1314" t="s">
        <v>93</v>
      </c>
      <c r="I1314" s="15">
        <v>-547.65</v>
      </c>
    </row>
    <row r="1315" spans="1:9" hidden="1" x14ac:dyDescent="0.4">
      <c r="A1315" s="12">
        <v>41418</v>
      </c>
      <c r="B1315" t="s">
        <v>141</v>
      </c>
      <c r="C1315" t="s">
        <v>124</v>
      </c>
      <c r="D1315" t="s">
        <v>102</v>
      </c>
      <c r="E1315" t="s">
        <v>136</v>
      </c>
      <c r="F1315" t="s">
        <v>112</v>
      </c>
      <c r="G1315" t="s">
        <v>135</v>
      </c>
      <c r="H1315" t="s">
        <v>93</v>
      </c>
      <c r="I1315" s="15">
        <v>-1083.97</v>
      </c>
    </row>
    <row r="1316" spans="1:9" hidden="1" x14ac:dyDescent="0.4">
      <c r="A1316" s="12">
        <v>41317</v>
      </c>
      <c r="B1316" t="s">
        <v>141</v>
      </c>
      <c r="C1316" t="s">
        <v>103</v>
      </c>
      <c r="D1316" t="s">
        <v>106</v>
      </c>
      <c r="E1316" t="s">
        <v>134</v>
      </c>
      <c r="F1316" t="s">
        <v>112</v>
      </c>
      <c r="G1316" t="s">
        <v>130</v>
      </c>
      <c r="H1316" t="s">
        <v>93</v>
      </c>
      <c r="I1316" s="15">
        <v>-2545.9499999999998</v>
      </c>
    </row>
    <row r="1317" spans="1:9" hidden="1" x14ac:dyDescent="0.4">
      <c r="A1317" s="12">
        <v>41371</v>
      </c>
      <c r="B1317" t="s">
        <v>141</v>
      </c>
      <c r="C1317" t="s">
        <v>98</v>
      </c>
      <c r="D1317" t="s">
        <v>102</v>
      </c>
      <c r="E1317" t="s">
        <v>101</v>
      </c>
      <c r="F1317" t="s">
        <v>108</v>
      </c>
      <c r="G1317" t="s">
        <v>137</v>
      </c>
      <c r="H1317" t="s">
        <v>93</v>
      </c>
      <c r="I1317" s="15">
        <v>-3540.48</v>
      </c>
    </row>
    <row r="1318" spans="1:9" hidden="1" x14ac:dyDescent="0.4">
      <c r="A1318" s="12">
        <v>40942</v>
      </c>
      <c r="B1318" t="s">
        <v>141</v>
      </c>
      <c r="C1318" t="s">
        <v>126</v>
      </c>
      <c r="D1318" t="s">
        <v>102</v>
      </c>
      <c r="E1318" t="s">
        <v>139</v>
      </c>
      <c r="F1318" t="s">
        <v>113</v>
      </c>
      <c r="G1318" t="s">
        <v>130</v>
      </c>
      <c r="H1318" t="s">
        <v>93</v>
      </c>
      <c r="I1318" s="15">
        <v>-12273.2</v>
      </c>
    </row>
    <row r="1319" spans="1:9" hidden="1" x14ac:dyDescent="0.4">
      <c r="A1319" s="12">
        <v>41313</v>
      </c>
      <c r="B1319" t="s">
        <v>141</v>
      </c>
      <c r="C1319" t="s">
        <v>117</v>
      </c>
      <c r="D1319" t="s">
        <v>119</v>
      </c>
      <c r="E1319" t="s">
        <v>123</v>
      </c>
      <c r="F1319" t="s">
        <v>112</v>
      </c>
      <c r="G1319" t="s">
        <v>99</v>
      </c>
      <c r="H1319">
        <v>11</v>
      </c>
      <c r="I1319" s="15">
        <v>6341.48</v>
      </c>
    </row>
    <row r="1320" spans="1:9" hidden="1" x14ac:dyDescent="0.4">
      <c r="A1320" s="12">
        <v>41124</v>
      </c>
      <c r="B1320" t="s">
        <v>141</v>
      </c>
      <c r="C1320" t="s">
        <v>126</v>
      </c>
      <c r="D1320" t="s">
        <v>102</v>
      </c>
      <c r="E1320" t="s">
        <v>101</v>
      </c>
      <c r="F1320" t="s">
        <v>100</v>
      </c>
      <c r="G1320" t="s">
        <v>115</v>
      </c>
      <c r="H1320" t="s">
        <v>93</v>
      </c>
      <c r="I1320" s="15">
        <v>-4254.6099999999997</v>
      </c>
    </row>
    <row r="1321" spans="1:9" hidden="1" x14ac:dyDescent="0.4">
      <c r="A1321" s="12">
        <v>41360</v>
      </c>
      <c r="B1321" t="s">
        <v>141</v>
      </c>
      <c r="C1321" t="s">
        <v>103</v>
      </c>
      <c r="D1321" t="s">
        <v>106</v>
      </c>
      <c r="E1321" t="s">
        <v>138</v>
      </c>
      <c r="F1321" t="s">
        <v>95</v>
      </c>
      <c r="G1321" t="s">
        <v>115</v>
      </c>
      <c r="H1321" t="s">
        <v>93</v>
      </c>
      <c r="I1321" s="15">
        <v>-6214.85</v>
      </c>
    </row>
    <row r="1322" spans="1:9" hidden="1" x14ac:dyDescent="0.4">
      <c r="A1322" s="12">
        <v>41315</v>
      </c>
      <c r="B1322" t="s">
        <v>141</v>
      </c>
      <c r="C1322" t="s">
        <v>98</v>
      </c>
      <c r="D1322" t="s">
        <v>97</v>
      </c>
      <c r="E1322" t="s">
        <v>140</v>
      </c>
      <c r="F1322" t="s">
        <v>108</v>
      </c>
      <c r="G1322" t="s">
        <v>107</v>
      </c>
      <c r="H1322" t="s">
        <v>93</v>
      </c>
      <c r="I1322" s="15">
        <v>-5663.94</v>
      </c>
    </row>
    <row r="1323" spans="1:9" hidden="1" x14ac:dyDescent="0.4">
      <c r="A1323" s="12">
        <v>41318</v>
      </c>
      <c r="B1323" t="s">
        <v>141</v>
      </c>
      <c r="C1323" t="s">
        <v>98</v>
      </c>
      <c r="D1323" t="s">
        <v>106</v>
      </c>
      <c r="E1323" t="s">
        <v>138</v>
      </c>
      <c r="F1323" t="s">
        <v>113</v>
      </c>
      <c r="G1323" t="s">
        <v>120</v>
      </c>
      <c r="H1323" t="s">
        <v>93</v>
      </c>
      <c r="I1323" s="15">
        <v>-4670.32</v>
      </c>
    </row>
    <row r="1324" spans="1:9" hidden="1" x14ac:dyDescent="0.4">
      <c r="A1324" s="12">
        <v>41045</v>
      </c>
      <c r="B1324" t="s">
        <v>141</v>
      </c>
      <c r="C1324" t="s">
        <v>124</v>
      </c>
      <c r="D1324" t="s">
        <v>110</v>
      </c>
      <c r="E1324" t="s">
        <v>109</v>
      </c>
      <c r="F1324" t="s">
        <v>112</v>
      </c>
      <c r="G1324" t="s">
        <v>137</v>
      </c>
      <c r="H1324" t="s">
        <v>93</v>
      </c>
      <c r="I1324" s="15">
        <v>-996.29</v>
      </c>
    </row>
    <row r="1325" spans="1:9" hidden="1" x14ac:dyDescent="0.4">
      <c r="A1325" s="12">
        <v>41453</v>
      </c>
      <c r="B1325" t="s">
        <v>141</v>
      </c>
      <c r="C1325" t="s">
        <v>122</v>
      </c>
      <c r="D1325" t="s">
        <v>119</v>
      </c>
      <c r="E1325" t="s">
        <v>125</v>
      </c>
      <c r="F1325" t="s">
        <v>104</v>
      </c>
      <c r="G1325" t="s">
        <v>137</v>
      </c>
      <c r="H1325" t="s">
        <v>93</v>
      </c>
      <c r="I1325" s="15">
        <v>-9347.66</v>
      </c>
    </row>
    <row r="1326" spans="1:9" hidden="1" x14ac:dyDescent="0.4">
      <c r="A1326" s="12">
        <v>41518</v>
      </c>
      <c r="B1326" t="s">
        <v>141</v>
      </c>
      <c r="C1326" t="s">
        <v>117</v>
      </c>
      <c r="D1326" t="s">
        <v>97</v>
      </c>
      <c r="E1326" t="s">
        <v>129</v>
      </c>
      <c r="F1326" t="s">
        <v>100</v>
      </c>
      <c r="G1326" t="s">
        <v>111</v>
      </c>
      <c r="H1326">
        <v>12</v>
      </c>
      <c r="I1326" s="15">
        <v>15213.68</v>
      </c>
    </row>
    <row r="1327" spans="1:9" hidden="1" x14ac:dyDescent="0.4">
      <c r="A1327" s="12">
        <v>41252</v>
      </c>
      <c r="B1327" t="s">
        <v>141</v>
      </c>
      <c r="C1327" t="s">
        <v>122</v>
      </c>
      <c r="D1327" t="s">
        <v>119</v>
      </c>
      <c r="E1327" t="s">
        <v>127</v>
      </c>
      <c r="F1327" t="s">
        <v>113</v>
      </c>
      <c r="G1327" t="s">
        <v>107</v>
      </c>
      <c r="H1327" t="s">
        <v>93</v>
      </c>
      <c r="I1327" s="15">
        <v>-1941.47</v>
      </c>
    </row>
    <row r="1328" spans="1:9" hidden="1" x14ac:dyDescent="0.4">
      <c r="A1328" s="12">
        <v>41380</v>
      </c>
      <c r="B1328" t="s">
        <v>141</v>
      </c>
      <c r="C1328" t="s">
        <v>103</v>
      </c>
      <c r="D1328" t="s">
        <v>102</v>
      </c>
      <c r="E1328" t="s">
        <v>116</v>
      </c>
      <c r="F1328" t="s">
        <v>112</v>
      </c>
      <c r="G1328" t="s">
        <v>99</v>
      </c>
      <c r="H1328" t="s">
        <v>93</v>
      </c>
      <c r="I1328" s="15">
        <v>-5078.34</v>
      </c>
    </row>
    <row r="1329" spans="1:9" hidden="1" x14ac:dyDescent="0.4">
      <c r="A1329" s="12">
        <v>41393</v>
      </c>
      <c r="B1329" t="s">
        <v>141</v>
      </c>
      <c r="C1329" t="s">
        <v>126</v>
      </c>
      <c r="D1329" t="s">
        <v>106</v>
      </c>
      <c r="E1329" t="s">
        <v>138</v>
      </c>
      <c r="F1329" t="s">
        <v>108</v>
      </c>
      <c r="G1329" t="s">
        <v>94</v>
      </c>
      <c r="H1329" t="s">
        <v>93</v>
      </c>
      <c r="I1329" s="15">
        <v>-2241.88</v>
      </c>
    </row>
    <row r="1330" spans="1:9" hidden="1" x14ac:dyDescent="0.4">
      <c r="A1330" s="12">
        <v>41039</v>
      </c>
      <c r="B1330" t="s">
        <v>141</v>
      </c>
      <c r="C1330" t="s">
        <v>122</v>
      </c>
      <c r="D1330" t="s">
        <v>97</v>
      </c>
      <c r="E1330" t="s">
        <v>129</v>
      </c>
      <c r="F1330" t="s">
        <v>100</v>
      </c>
      <c r="G1330" t="s">
        <v>94</v>
      </c>
      <c r="H1330" t="s">
        <v>93</v>
      </c>
      <c r="I1330" s="15">
        <v>-2053.2399999999998</v>
      </c>
    </row>
    <row r="1331" spans="1:9" hidden="1" x14ac:dyDescent="0.4">
      <c r="A1331" s="12">
        <v>41553</v>
      </c>
      <c r="B1331" t="s">
        <v>141</v>
      </c>
      <c r="C1331" t="s">
        <v>117</v>
      </c>
      <c r="D1331" t="s">
        <v>106</v>
      </c>
      <c r="E1331" t="s">
        <v>138</v>
      </c>
      <c r="F1331" t="s">
        <v>100</v>
      </c>
      <c r="G1331" t="s">
        <v>94</v>
      </c>
      <c r="H1331">
        <v>20</v>
      </c>
      <c r="I1331" s="15">
        <v>16330.53</v>
      </c>
    </row>
    <row r="1332" spans="1:9" hidden="1" x14ac:dyDescent="0.4">
      <c r="A1332" s="12">
        <v>41230</v>
      </c>
      <c r="B1332" t="s">
        <v>141</v>
      </c>
      <c r="C1332" t="s">
        <v>122</v>
      </c>
      <c r="D1332" t="s">
        <v>119</v>
      </c>
      <c r="E1332" t="s">
        <v>118</v>
      </c>
      <c r="F1332" t="s">
        <v>112</v>
      </c>
      <c r="G1332" t="s">
        <v>107</v>
      </c>
      <c r="H1332" t="s">
        <v>93</v>
      </c>
      <c r="I1332" s="15">
        <v>-1868.06</v>
      </c>
    </row>
    <row r="1333" spans="1:9" hidden="1" x14ac:dyDescent="0.4">
      <c r="A1333" s="12">
        <v>40993</v>
      </c>
      <c r="B1333" t="s">
        <v>141</v>
      </c>
      <c r="C1333" t="s">
        <v>117</v>
      </c>
      <c r="D1333" t="s">
        <v>97</v>
      </c>
      <c r="E1333" t="s">
        <v>96</v>
      </c>
      <c r="F1333" t="s">
        <v>112</v>
      </c>
      <c r="G1333" t="s">
        <v>115</v>
      </c>
      <c r="H1333">
        <v>29</v>
      </c>
      <c r="I1333" s="15">
        <v>20117.95</v>
      </c>
    </row>
    <row r="1334" spans="1:9" hidden="1" x14ac:dyDescent="0.4">
      <c r="A1334" s="12">
        <v>41020</v>
      </c>
      <c r="B1334" t="s">
        <v>141</v>
      </c>
      <c r="C1334" t="s">
        <v>117</v>
      </c>
      <c r="D1334" t="s">
        <v>97</v>
      </c>
      <c r="E1334" t="s">
        <v>96</v>
      </c>
      <c r="F1334" t="s">
        <v>100</v>
      </c>
      <c r="G1334" t="s">
        <v>130</v>
      </c>
      <c r="H1334">
        <v>19</v>
      </c>
      <c r="I1334" s="15">
        <v>17286.57</v>
      </c>
    </row>
    <row r="1335" spans="1:9" hidden="1" x14ac:dyDescent="0.4">
      <c r="A1335" s="12">
        <v>40989</v>
      </c>
      <c r="B1335" t="s">
        <v>141</v>
      </c>
      <c r="C1335" t="s">
        <v>122</v>
      </c>
      <c r="D1335" t="s">
        <v>106</v>
      </c>
      <c r="E1335" t="s">
        <v>134</v>
      </c>
      <c r="F1335" t="s">
        <v>113</v>
      </c>
      <c r="G1335" t="s">
        <v>115</v>
      </c>
      <c r="H1335" t="s">
        <v>93</v>
      </c>
      <c r="I1335" s="15">
        <v>-778.85</v>
      </c>
    </row>
    <row r="1336" spans="1:9" hidden="1" x14ac:dyDescent="0.4">
      <c r="A1336" s="12">
        <v>41401</v>
      </c>
      <c r="B1336" t="s">
        <v>141</v>
      </c>
      <c r="C1336" t="s">
        <v>98</v>
      </c>
      <c r="D1336" t="s">
        <v>106</v>
      </c>
      <c r="E1336" t="s">
        <v>138</v>
      </c>
      <c r="F1336" t="s">
        <v>108</v>
      </c>
      <c r="G1336" t="s">
        <v>137</v>
      </c>
      <c r="H1336" t="s">
        <v>93</v>
      </c>
      <c r="I1336" s="15">
        <v>-3726.07</v>
      </c>
    </row>
    <row r="1337" spans="1:9" hidden="1" x14ac:dyDescent="0.4">
      <c r="A1337" s="12">
        <v>41222</v>
      </c>
      <c r="B1337" t="s">
        <v>141</v>
      </c>
      <c r="C1337" t="s">
        <v>126</v>
      </c>
      <c r="D1337" t="s">
        <v>110</v>
      </c>
      <c r="E1337" t="s">
        <v>128</v>
      </c>
      <c r="F1337" t="s">
        <v>108</v>
      </c>
      <c r="G1337" t="s">
        <v>94</v>
      </c>
      <c r="H1337" t="s">
        <v>93</v>
      </c>
      <c r="I1337" s="15">
        <v>-3420.8</v>
      </c>
    </row>
    <row r="1338" spans="1:9" hidden="1" x14ac:dyDescent="0.4">
      <c r="A1338" s="12">
        <v>41598</v>
      </c>
      <c r="B1338" t="s">
        <v>141</v>
      </c>
      <c r="C1338" t="s">
        <v>98</v>
      </c>
      <c r="D1338" t="s">
        <v>106</v>
      </c>
      <c r="E1338" t="s">
        <v>114</v>
      </c>
      <c r="F1338" t="s">
        <v>113</v>
      </c>
      <c r="G1338" t="s">
        <v>111</v>
      </c>
      <c r="H1338" t="s">
        <v>93</v>
      </c>
      <c r="I1338" s="15">
        <v>-19524.330000000002</v>
      </c>
    </row>
    <row r="1339" spans="1:9" hidden="1" x14ac:dyDescent="0.4">
      <c r="A1339" s="12">
        <v>41124</v>
      </c>
      <c r="B1339" t="s">
        <v>141</v>
      </c>
      <c r="C1339" t="s">
        <v>103</v>
      </c>
      <c r="D1339" t="s">
        <v>102</v>
      </c>
      <c r="E1339" t="s">
        <v>136</v>
      </c>
      <c r="F1339" t="s">
        <v>113</v>
      </c>
      <c r="G1339" t="s">
        <v>130</v>
      </c>
      <c r="H1339" t="s">
        <v>93</v>
      </c>
      <c r="I1339" s="15">
        <v>-8062.57</v>
      </c>
    </row>
    <row r="1340" spans="1:9" hidden="1" x14ac:dyDescent="0.4">
      <c r="A1340" s="12">
        <v>41448</v>
      </c>
      <c r="B1340" t="s">
        <v>141</v>
      </c>
      <c r="C1340" t="s">
        <v>98</v>
      </c>
      <c r="D1340" t="s">
        <v>119</v>
      </c>
      <c r="E1340" t="s">
        <v>125</v>
      </c>
      <c r="F1340" t="s">
        <v>95</v>
      </c>
      <c r="G1340" t="s">
        <v>135</v>
      </c>
      <c r="H1340" t="s">
        <v>93</v>
      </c>
      <c r="I1340" s="15">
        <v>-31888.68</v>
      </c>
    </row>
    <row r="1341" spans="1:9" hidden="1" x14ac:dyDescent="0.4">
      <c r="A1341" s="12">
        <v>41483</v>
      </c>
      <c r="B1341" t="s">
        <v>141</v>
      </c>
      <c r="C1341" t="s">
        <v>122</v>
      </c>
      <c r="D1341" t="s">
        <v>119</v>
      </c>
      <c r="E1341" t="s">
        <v>131</v>
      </c>
      <c r="F1341" t="s">
        <v>113</v>
      </c>
      <c r="G1341" t="s">
        <v>137</v>
      </c>
      <c r="H1341" t="s">
        <v>93</v>
      </c>
      <c r="I1341" s="15">
        <v>-624.88</v>
      </c>
    </row>
    <row r="1342" spans="1:9" hidden="1" x14ac:dyDescent="0.4">
      <c r="A1342" s="12">
        <v>40965</v>
      </c>
      <c r="B1342" t="s">
        <v>141</v>
      </c>
      <c r="C1342" t="s">
        <v>98</v>
      </c>
      <c r="D1342" t="s">
        <v>119</v>
      </c>
      <c r="E1342" t="s">
        <v>127</v>
      </c>
      <c r="F1342" t="s">
        <v>112</v>
      </c>
      <c r="G1342" t="s">
        <v>137</v>
      </c>
      <c r="H1342" t="s">
        <v>93</v>
      </c>
      <c r="I1342" s="15">
        <v>-7682.41</v>
      </c>
    </row>
    <row r="1343" spans="1:9" hidden="1" x14ac:dyDescent="0.4">
      <c r="A1343" s="12">
        <v>41626</v>
      </c>
      <c r="B1343" t="s">
        <v>141</v>
      </c>
      <c r="C1343" t="s">
        <v>98</v>
      </c>
      <c r="D1343" t="s">
        <v>110</v>
      </c>
      <c r="E1343" t="s">
        <v>121</v>
      </c>
      <c r="F1343" t="s">
        <v>100</v>
      </c>
      <c r="G1343" t="s">
        <v>94</v>
      </c>
      <c r="H1343" t="s">
        <v>93</v>
      </c>
      <c r="I1343" s="15">
        <v>-19742.54</v>
      </c>
    </row>
    <row r="1344" spans="1:9" hidden="1" x14ac:dyDescent="0.4">
      <c r="A1344" s="12">
        <v>41511</v>
      </c>
      <c r="B1344" t="s">
        <v>141</v>
      </c>
      <c r="C1344" t="s">
        <v>124</v>
      </c>
      <c r="D1344" t="s">
        <v>110</v>
      </c>
      <c r="E1344" t="s">
        <v>109</v>
      </c>
      <c r="F1344" t="s">
        <v>112</v>
      </c>
      <c r="G1344" t="s">
        <v>130</v>
      </c>
      <c r="H1344" t="s">
        <v>93</v>
      </c>
      <c r="I1344" s="15">
        <v>-465.62</v>
      </c>
    </row>
    <row r="1345" spans="1:9" hidden="1" x14ac:dyDescent="0.4">
      <c r="A1345" s="12">
        <v>41463</v>
      </c>
      <c r="B1345" t="s">
        <v>141</v>
      </c>
      <c r="C1345" t="s">
        <v>103</v>
      </c>
      <c r="D1345" t="s">
        <v>110</v>
      </c>
      <c r="E1345" t="s">
        <v>132</v>
      </c>
      <c r="F1345" t="s">
        <v>95</v>
      </c>
      <c r="G1345" t="s">
        <v>120</v>
      </c>
      <c r="H1345" t="s">
        <v>93</v>
      </c>
      <c r="I1345" s="15">
        <v>-4214.17</v>
      </c>
    </row>
    <row r="1346" spans="1:9" hidden="1" x14ac:dyDescent="0.4">
      <c r="A1346" s="12">
        <v>40985</v>
      </c>
      <c r="B1346" t="s">
        <v>141</v>
      </c>
      <c r="C1346" t="s">
        <v>103</v>
      </c>
      <c r="D1346" t="s">
        <v>106</v>
      </c>
      <c r="E1346" t="s">
        <v>138</v>
      </c>
      <c r="F1346" t="s">
        <v>113</v>
      </c>
      <c r="G1346" t="s">
        <v>99</v>
      </c>
      <c r="H1346" t="s">
        <v>93</v>
      </c>
      <c r="I1346" s="15">
        <v>-2789.49</v>
      </c>
    </row>
    <row r="1347" spans="1:9" hidden="1" x14ac:dyDescent="0.4">
      <c r="A1347" s="12">
        <v>41046</v>
      </c>
      <c r="B1347" t="s">
        <v>141</v>
      </c>
      <c r="C1347" t="s">
        <v>122</v>
      </c>
      <c r="D1347" t="s">
        <v>119</v>
      </c>
      <c r="E1347" t="s">
        <v>123</v>
      </c>
      <c r="F1347" t="s">
        <v>108</v>
      </c>
      <c r="G1347" t="s">
        <v>137</v>
      </c>
      <c r="H1347" t="s">
        <v>93</v>
      </c>
      <c r="I1347" s="15">
        <v>-1014.4</v>
      </c>
    </row>
    <row r="1348" spans="1:9" hidden="1" x14ac:dyDescent="0.4">
      <c r="A1348" s="12">
        <v>41313</v>
      </c>
      <c r="B1348" t="s">
        <v>141</v>
      </c>
      <c r="C1348" t="s">
        <v>98</v>
      </c>
      <c r="D1348" t="s">
        <v>102</v>
      </c>
      <c r="E1348" t="s">
        <v>101</v>
      </c>
      <c r="F1348" t="s">
        <v>112</v>
      </c>
      <c r="G1348" t="s">
        <v>135</v>
      </c>
      <c r="H1348" t="s">
        <v>93</v>
      </c>
      <c r="I1348" s="15">
        <v>-8427.81</v>
      </c>
    </row>
    <row r="1349" spans="1:9" hidden="1" x14ac:dyDescent="0.4">
      <c r="A1349" s="12">
        <v>41630</v>
      </c>
      <c r="B1349" t="s">
        <v>141</v>
      </c>
      <c r="C1349" t="s">
        <v>98</v>
      </c>
      <c r="D1349" t="s">
        <v>106</v>
      </c>
      <c r="E1349" t="s">
        <v>105</v>
      </c>
      <c r="F1349" t="s">
        <v>113</v>
      </c>
      <c r="G1349" t="s">
        <v>107</v>
      </c>
      <c r="H1349" t="s">
        <v>93</v>
      </c>
      <c r="I1349" s="15">
        <v>-1907.06</v>
      </c>
    </row>
    <row r="1350" spans="1:9" hidden="1" x14ac:dyDescent="0.4">
      <c r="A1350" s="12">
        <v>41069</v>
      </c>
      <c r="B1350" t="s">
        <v>141</v>
      </c>
      <c r="C1350" t="s">
        <v>103</v>
      </c>
      <c r="D1350" t="s">
        <v>110</v>
      </c>
      <c r="E1350" t="s">
        <v>128</v>
      </c>
      <c r="F1350" t="s">
        <v>108</v>
      </c>
      <c r="G1350" t="s">
        <v>99</v>
      </c>
      <c r="H1350" t="s">
        <v>93</v>
      </c>
      <c r="I1350" s="15">
        <v>-4214.6499999999996</v>
      </c>
    </row>
    <row r="1351" spans="1:9" hidden="1" x14ac:dyDescent="0.4">
      <c r="A1351" s="12">
        <v>41311</v>
      </c>
      <c r="B1351" t="s">
        <v>141</v>
      </c>
      <c r="C1351" t="s">
        <v>126</v>
      </c>
      <c r="D1351" t="s">
        <v>119</v>
      </c>
      <c r="E1351" t="s">
        <v>131</v>
      </c>
      <c r="F1351" t="s">
        <v>100</v>
      </c>
      <c r="G1351" t="s">
        <v>94</v>
      </c>
      <c r="H1351" t="s">
        <v>93</v>
      </c>
      <c r="I1351" s="15">
        <v>-1518.94</v>
      </c>
    </row>
    <row r="1352" spans="1:9" hidden="1" x14ac:dyDescent="0.4">
      <c r="A1352" s="12">
        <v>41481</v>
      </c>
      <c r="B1352" t="s">
        <v>141</v>
      </c>
      <c r="C1352" t="s">
        <v>124</v>
      </c>
      <c r="D1352" t="s">
        <v>97</v>
      </c>
      <c r="E1352" t="s">
        <v>96</v>
      </c>
      <c r="F1352" t="s">
        <v>112</v>
      </c>
      <c r="G1352" t="s">
        <v>107</v>
      </c>
      <c r="H1352" t="s">
        <v>93</v>
      </c>
      <c r="I1352" s="15">
        <v>-344.11</v>
      </c>
    </row>
    <row r="1353" spans="1:9" hidden="1" x14ac:dyDescent="0.4">
      <c r="A1353" s="12">
        <v>41129</v>
      </c>
      <c r="B1353" t="s">
        <v>141</v>
      </c>
      <c r="C1353" t="s">
        <v>122</v>
      </c>
      <c r="D1353" t="s">
        <v>119</v>
      </c>
      <c r="E1353" t="s">
        <v>127</v>
      </c>
      <c r="F1353" t="s">
        <v>113</v>
      </c>
      <c r="G1353" t="s">
        <v>120</v>
      </c>
      <c r="H1353" t="s">
        <v>93</v>
      </c>
      <c r="I1353" s="15">
        <v>-2005.07</v>
      </c>
    </row>
    <row r="1354" spans="1:9" hidden="1" x14ac:dyDescent="0.4">
      <c r="A1354" s="12">
        <v>41474</v>
      </c>
      <c r="B1354" t="s">
        <v>141</v>
      </c>
      <c r="C1354" t="s">
        <v>98</v>
      </c>
      <c r="D1354" t="s">
        <v>119</v>
      </c>
      <c r="E1354" t="s">
        <v>123</v>
      </c>
      <c r="F1354" t="s">
        <v>104</v>
      </c>
      <c r="G1354" t="s">
        <v>137</v>
      </c>
      <c r="H1354" t="s">
        <v>93</v>
      </c>
      <c r="I1354" s="15">
        <v>-2039.4</v>
      </c>
    </row>
    <row r="1355" spans="1:9" hidden="1" x14ac:dyDescent="0.4">
      <c r="A1355" s="12">
        <v>41380</v>
      </c>
      <c r="B1355" t="s">
        <v>141</v>
      </c>
      <c r="C1355" t="s">
        <v>126</v>
      </c>
      <c r="D1355" t="s">
        <v>110</v>
      </c>
      <c r="E1355" t="s">
        <v>109</v>
      </c>
      <c r="F1355" t="s">
        <v>113</v>
      </c>
      <c r="G1355" t="s">
        <v>111</v>
      </c>
      <c r="H1355" t="s">
        <v>93</v>
      </c>
      <c r="I1355" s="15">
        <v>-9024.5499999999993</v>
      </c>
    </row>
    <row r="1356" spans="1:9" hidden="1" x14ac:dyDescent="0.4">
      <c r="A1356" s="12">
        <v>41041</v>
      </c>
      <c r="B1356" t="s">
        <v>141</v>
      </c>
      <c r="C1356" t="s">
        <v>126</v>
      </c>
      <c r="D1356" t="s">
        <v>97</v>
      </c>
      <c r="E1356" t="s">
        <v>133</v>
      </c>
      <c r="F1356" t="s">
        <v>112</v>
      </c>
      <c r="G1356" t="s">
        <v>120</v>
      </c>
      <c r="H1356" t="s">
        <v>93</v>
      </c>
      <c r="I1356" s="15">
        <v>-3768.49</v>
      </c>
    </row>
    <row r="1357" spans="1:9" hidden="1" x14ac:dyDescent="0.4">
      <c r="A1357" s="12">
        <v>41013</v>
      </c>
      <c r="B1357" t="s">
        <v>141</v>
      </c>
      <c r="C1357" t="s">
        <v>126</v>
      </c>
      <c r="D1357" t="s">
        <v>97</v>
      </c>
      <c r="E1357" t="s">
        <v>96</v>
      </c>
      <c r="F1357" t="s">
        <v>112</v>
      </c>
      <c r="G1357" t="s">
        <v>135</v>
      </c>
      <c r="H1357" t="s">
        <v>93</v>
      </c>
      <c r="I1357" s="15">
        <v>-2979.61</v>
      </c>
    </row>
    <row r="1358" spans="1:9" hidden="1" x14ac:dyDescent="0.4">
      <c r="A1358" s="12">
        <v>41639</v>
      </c>
      <c r="B1358" t="s">
        <v>141</v>
      </c>
      <c r="C1358" t="s">
        <v>122</v>
      </c>
      <c r="D1358" t="s">
        <v>102</v>
      </c>
      <c r="E1358" t="s">
        <v>101</v>
      </c>
      <c r="F1358" t="s">
        <v>100</v>
      </c>
      <c r="G1358" t="s">
        <v>135</v>
      </c>
      <c r="H1358" t="s">
        <v>93</v>
      </c>
      <c r="I1358" s="15">
        <v>-977.15</v>
      </c>
    </row>
    <row r="1359" spans="1:9" x14ac:dyDescent="0.4">
      <c r="A1359" s="12">
        <v>41110</v>
      </c>
      <c r="B1359" t="s">
        <v>141</v>
      </c>
      <c r="C1359" t="s">
        <v>117</v>
      </c>
      <c r="D1359" t="s">
        <v>110</v>
      </c>
      <c r="E1359" t="s">
        <v>121</v>
      </c>
      <c r="F1359" t="s">
        <v>112</v>
      </c>
      <c r="G1359" t="s">
        <v>120</v>
      </c>
      <c r="H1359">
        <v>39</v>
      </c>
      <c r="I1359" s="15">
        <v>28679.33</v>
      </c>
    </row>
    <row r="1360" spans="1:9" hidden="1" x14ac:dyDescent="0.4">
      <c r="A1360" s="12">
        <v>41024</v>
      </c>
      <c r="B1360" t="s">
        <v>141</v>
      </c>
      <c r="C1360" t="s">
        <v>103</v>
      </c>
      <c r="D1360" t="s">
        <v>102</v>
      </c>
      <c r="E1360" t="s">
        <v>116</v>
      </c>
      <c r="F1360" t="s">
        <v>95</v>
      </c>
      <c r="G1360" t="s">
        <v>99</v>
      </c>
      <c r="H1360" t="s">
        <v>93</v>
      </c>
      <c r="I1360" s="15">
        <v>-5771.43</v>
      </c>
    </row>
    <row r="1361" spans="1:9" hidden="1" x14ac:dyDescent="0.4">
      <c r="A1361" s="12">
        <v>41283</v>
      </c>
      <c r="B1361" t="s">
        <v>141</v>
      </c>
      <c r="C1361" t="s">
        <v>122</v>
      </c>
      <c r="D1361" t="s">
        <v>97</v>
      </c>
      <c r="E1361" t="s">
        <v>133</v>
      </c>
      <c r="F1361" t="s">
        <v>112</v>
      </c>
      <c r="G1361" t="s">
        <v>130</v>
      </c>
      <c r="H1361" t="s">
        <v>93</v>
      </c>
      <c r="I1361" s="15">
        <v>-4570.6499999999996</v>
      </c>
    </row>
    <row r="1362" spans="1:9" hidden="1" x14ac:dyDescent="0.4">
      <c r="A1362" s="12">
        <v>40910</v>
      </c>
      <c r="B1362" t="s">
        <v>141</v>
      </c>
      <c r="C1362" t="s">
        <v>117</v>
      </c>
      <c r="D1362" t="s">
        <v>106</v>
      </c>
      <c r="E1362" t="s">
        <v>105</v>
      </c>
      <c r="F1362" t="s">
        <v>108</v>
      </c>
      <c r="G1362" t="s">
        <v>137</v>
      </c>
      <c r="H1362">
        <v>7</v>
      </c>
      <c r="I1362" s="15">
        <v>4097.2</v>
      </c>
    </row>
    <row r="1363" spans="1:9" hidden="1" x14ac:dyDescent="0.4">
      <c r="A1363" s="12">
        <v>41404</v>
      </c>
      <c r="B1363" t="s">
        <v>141</v>
      </c>
      <c r="C1363" t="s">
        <v>122</v>
      </c>
      <c r="D1363" t="s">
        <v>102</v>
      </c>
      <c r="E1363" t="s">
        <v>101</v>
      </c>
      <c r="F1363" t="s">
        <v>112</v>
      </c>
      <c r="G1363" t="s">
        <v>135</v>
      </c>
      <c r="H1363" t="s">
        <v>93</v>
      </c>
      <c r="I1363" s="15">
        <v>-1195.3499999999999</v>
      </c>
    </row>
    <row r="1364" spans="1:9" hidden="1" x14ac:dyDescent="0.4">
      <c r="A1364" s="12">
        <v>41022</v>
      </c>
      <c r="B1364" t="s">
        <v>141</v>
      </c>
      <c r="C1364" t="s">
        <v>122</v>
      </c>
      <c r="D1364" t="s">
        <v>106</v>
      </c>
      <c r="E1364" t="s">
        <v>138</v>
      </c>
      <c r="F1364" t="s">
        <v>113</v>
      </c>
      <c r="G1364" t="s">
        <v>135</v>
      </c>
      <c r="H1364" t="s">
        <v>93</v>
      </c>
      <c r="I1364" s="15">
        <v>-1330.91</v>
      </c>
    </row>
    <row r="1365" spans="1:9" hidden="1" x14ac:dyDescent="0.4">
      <c r="A1365" s="12">
        <v>41292</v>
      </c>
      <c r="B1365" t="s">
        <v>141</v>
      </c>
      <c r="C1365" t="s">
        <v>103</v>
      </c>
      <c r="D1365" t="s">
        <v>119</v>
      </c>
      <c r="E1365" t="s">
        <v>123</v>
      </c>
      <c r="F1365" t="s">
        <v>108</v>
      </c>
      <c r="G1365" t="s">
        <v>107</v>
      </c>
      <c r="H1365" t="s">
        <v>93</v>
      </c>
      <c r="I1365" s="15">
        <v>-2711.75</v>
      </c>
    </row>
    <row r="1366" spans="1:9" hidden="1" x14ac:dyDescent="0.4">
      <c r="A1366" s="12">
        <v>41177</v>
      </c>
      <c r="B1366" t="s">
        <v>141</v>
      </c>
      <c r="C1366" t="s">
        <v>98</v>
      </c>
      <c r="D1366" t="s">
        <v>119</v>
      </c>
      <c r="E1366" t="s">
        <v>125</v>
      </c>
      <c r="F1366" t="s">
        <v>108</v>
      </c>
      <c r="G1366" t="s">
        <v>107</v>
      </c>
      <c r="H1366" t="s">
        <v>93</v>
      </c>
      <c r="I1366" s="15">
        <v>-42483.32</v>
      </c>
    </row>
    <row r="1367" spans="1:9" hidden="1" x14ac:dyDescent="0.4">
      <c r="A1367" s="12">
        <v>41146</v>
      </c>
      <c r="B1367" t="s">
        <v>141</v>
      </c>
      <c r="C1367" t="s">
        <v>103</v>
      </c>
      <c r="D1367" t="s">
        <v>110</v>
      </c>
      <c r="E1367" t="s">
        <v>109</v>
      </c>
      <c r="F1367" t="s">
        <v>112</v>
      </c>
      <c r="G1367" t="s">
        <v>120</v>
      </c>
      <c r="H1367" t="s">
        <v>93</v>
      </c>
      <c r="I1367" s="15">
        <v>-3411.55</v>
      </c>
    </row>
    <row r="1368" spans="1:9" hidden="1" x14ac:dyDescent="0.4">
      <c r="A1368" s="12">
        <v>40988</v>
      </c>
      <c r="B1368" t="s">
        <v>141</v>
      </c>
      <c r="C1368" t="s">
        <v>98</v>
      </c>
      <c r="D1368" t="s">
        <v>110</v>
      </c>
      <c r="E1368" t="s">
        <v>109</v>
      </c>
      <c r="F1368" t="s">
        <v>95</v>
      </c>
      <c r="G1368" t="s">
        <v>94</v>
      </c>
      <c r="H1368" t="s">
        <v>93</v>
      </c>
      <c r="I1368" s="15">
        <v>-5080.22</v>
      </c>
    </row>
    <row r="1369" spans="1:9" hidden="1" x14ac:dyDescent="0.4">
      <c r="A1369" s="12">
        <v>41500</v>
      </c>
      <c r="B1369" t="s">
        <v>141</v>
      </c>
      <c r="C1369" t="s">
        <v>124</v>
      </c>
      <c r="D1369" t="s">
        <v>102</v>
      </c>
      <c r="E1369" t="s">
        <v>139</v>
      </c>
      <c r="F1369" t="s">
        <v>112</v>
      </c>
      <c r="G1369" t="s">
        <v>120</v>
      </c>
      <c r="H1369" t="s">
        <v>93</v>
      </c>
      <c r="I1369" s="15">
        <v>-939.74</v>
      </c>
    </row>
    <row r="1370" spans="1:9" hidden="1" x14ac:dyDescent="0.4">
      <c r="A1370" s="12">
        <v>41631</v>
      </c>
      <c r="B1370" t="s">
        <v>141</v>
      </c>
      <c r="C1370" t="s">
        <v>98</v>
      </c>
      <c r="D1370" t="s">
        <v>102</v>
      </c>
      <c r="E1370" t="s">
        <v>136</v>
      </c>
      <c r="F1370" t="s">
        <v>100</v>
      </c>
      <c r="G1370" t="s">
        <v>115</v>
      </c>
      <c r="H1370" t="s">
        <v>93</v>
      </c>
      <c r="I1370" s="15">
        <v>-6778.18</v>
      </c>
    </row>
    <row r="1371" spans="1:9" hidden="1" x14ac:dyDescent="0.4">
      <c r="A1371" s="12">
        <v>41001</v>
      </c>
      <c r="B1371" t="s">
        <v>141</v>
      </c>
      <c r="C1371" t="s">
        <v>98</v>
      </c>
      <c r="D1371" t="s">
        <v>119</v>
      </c>
      <c r="E1371" t="s">
        <v>118</v>
      </c>
      <c r="F1371" t="s">
        <v>112</v>
      </c>
      <c r="G1371" t="s">
        <v>120</v>
      </c>
      <c r="H1371" t="s">
        <v>93</v>
      </c>
      <c r="I1371" s="15">
        <v>-2291.71</v>
      </c>
    </row>
    <row r="1372" spans="1:9" hidden="1" x14ac:dyDescent="0.4">
      <c r="A1372" s="12">
        <v>41196</v>
      </c>
      <c r="B1372" t="s">
        <v>141</v>
      </c>
      <c r="C1372" t="s">
        <v>122</v>
      </c>
      <c r="D1372" t="s">
        <v>110</v>
      </c>
      <c r="E1372" t="s">
        <v>121</v>
      </c>
      <c r="F1372" t="s">
        <v>108</v>
      </c>
      <c r="G1372" t="s">
        <v>94</v>
      </c>
      <c r="H1372" t="s">
        <v>93</v>
      </c>
      <c r="I1372" s="15">
        <v>-9984.68</v>
      </c>
    </row>
    <row r="1373" spans="1:9" hidden="1" x14ac:dyDescent="0.4">
      <c r="A1373" s="12">
        <v>41269</v>
      </c>
      <c r="B1373" t="s">
        <v>141</v>
      </c>
      <c r="C1373" t="s">
        <v>124</v>
      </c>
      <c r="D1373" t="s">
        <v>110</v>
      </c>
      <c r="E1373" t="s">
        <v>132</v>
      </c>
      <c r="F1373" t="s">
        <v>113</v>
      </c>
      <c r="G1373" t="s">
        <v>115</v>
      </c>
      <c r="H1373" t="s">
        <v>93</v>
      </c>
      <c r="I1373" s="15">
        <v>-540.45000000000005</v>
      </c>
    </row>
    <row r="1374" spans="1:9" hidden="1" x14ac:dyDescent="0.4">
      <c r="A1374" s="12">
        <v>40998</v>
      </c>
      <c r="B1374" t="s">
        <v>141</v>
      </c>
      <c r="C1374" t="s">
        <v>98</v>
      </c>
      <c r="D1374" t="s">
        <v>119</v>
      </c>
      <c r="E1374" t="s">
        <v>125</v>
      </c>
      <c r="F1374" t="s">
        <v>112</v>
      </c>
      <c r="G1374" t="s">
        <v>94</v>
      </c>
      <c r="H1374" t="s">
        <v>93</v>
      </c>
      <c r="I1374" s="15">
        <v>-54491.73</v>
      </c>
    </row>
    <row r="1375" spans="1:9" hidden="1" x14ac:dyDescent="0.4">
      <c r="A1375" s="12">
        <v>41359</v>
      </c>
      <c r="B1375" t="s">
        <v>141</v>
      </c>
      <c r="C1375" t="s">
        <v>122</v>
      </c>
      <c r="D1375" t="s">
        <v>119</v>
      </c>
      <c r="E1375" t="s">
        <v>131</v>
      </c>
      <c r="F1375" t="s">
        <v>113</v>
      </c>
      <c r="G1375" t="s">
        <v>137</v>
      </c>
      <c r="H1375" t="s">
        <v>93</v>
      </c>
      <c r="I1375" s="15">
        <v>-1110.9000000000001</v>
      </c>
    </row>
    <row r="1376" spans="1:9" hidden="1" x14ac:dyDescent="0.4">
      <c r="A1376" s="12">
        <v>40937</v>
      </c>
      <c r="B1376" t="s">
        <v>141</v>
      </c>
      <c r="C1376" t="s">
        <v>126</v>
      </c>
      <c r="D1376" t="s">
        <v>106</v>
      </c>
      <c r="E1376" t="s">
        <v>105</v>
      </c>
      <c r="F1376" t="s">
        <v>95</v>
      </c>
      <c r="G1376" t="s">
        <v>111</v>
      </c>
      <c r="H1376" t="s">
        <v>93</v>
      </c>
      <c r="I1376" s="15">
        <v>-1935.79</v>
      </c>
    </row>
    <row r="1377" spans="1:9" hidden="1" x14ac:dyDescent="0.4">
      <c r="A1377" s="12">
        <v>40960</v>
      </c>
      <c r="B1377" t="s">
        <v>141</v>
      </c>
      <c r="C1377" t="s">
        <v>122</v>
      </c>
      <c r="D1377" t="s">
        <v>119</v>
      </c>
      <c r="E1377" t="s">
        <v>125</v>
      </c>
      <c r="F1377" t="s">
        <v>104</v>
      </c>
      <c r="G1377" t="s">
        <v>115</v>
      </c>
      <c r="H1377" t="s">
        <v>93</v>
      </c>
      <c r="I1377" s="15">
        <v>-8698.4699999999993</v>
      </c>
    </row>
    <row r="1378" spans="1:9" hidden="1" x14ac:dyDescent="0.4">
      <c r="A1378" s="12">
        <v>41110</v>
      </c>
      <c r="B1378" t="s">
        <v>141</v>
      </c>
      <c r="C1378" t="s">
        <v>126</v>
      </c>
      <c r="D1378" t="s">
        <v>110</v>
      </c>
      <c r="E1378" t="s">
        <v>132</v>
      </c>
      <c r="F1378" t="s">
        <v>112</v>
      </c>
      <c r="G1378" t="s">
        <v>135</v>
      </c>
      <c r="H1378" t="s">
        <v>93</v>
      </c>
      <c r="I1378" s="15">
        <v>-2453.79</v>
      </c>
    </row>
    <row r="1379" spans="1:9" hidden="1" x14ac:dyDescent="0.4">
      <c r="A1379" s="12">
        <v>41257</v>
      </c>
      <c r="B1379" t="s">
        <v>141</v>
      </c>
      <c r="C1379" t="s">
        <v>124</v>
      </c>
      <c r="D1379" t="s">
        <v>110</v>
      </c>
      <c r="E1379" t="s">
        <v>109</v>
      </c>
      <c r="F1379" t="s">
        <v>95</v>
      </c>
      <c r="G1379" t="s">
        <v>107</v>
      </c>
      <c r="H1379" t="s">
        <v>93</v>
      </c>
      <c r="I1379" s="15">
        <v>-1140.6199999999999</v>
      </c>
    </row>
    <row r="1380" spans="1:9" hidden="1" x14ac:dyDescent="0.4">
      <c r="A1380" s="12">
        <v>41516</v>
      </c>
      <c r="B1380" t="s">
        <v>141</v>
      </c>
      <c r="C1380" t="s">
        <v>98</v>
      </c>
      <c r="D1380" t="s">
        <v>110</v>
      </c>
      <c r="E1380" t="s">
        <v>109</v>
      </c>
      <c r="F1380" t="s">
        <v>95</v>
      </c>
      <c r="G1380" t="s">
        <v>94</v>
      </c>
      <c r="H1380" t="s">
        <v>93</v>
      </c>
      <c r="I1380" s="15">
        <v>-7055.87</v>
      </c>
    </row>
    <row r="1381" spans="1:9" hidden="1" x14ac:dyDescent="0.4">
      <c r="A1381" s="12">
        <v>40987</v>
      </c>
      <c r="B1381" t="s">
        <v>141</v>
      </c>
      <c r="C1381" t="s">
        <v>126</v>
      </c>
      <c r="D1381" t="s">
        <v>106</v>
      </c>
      <c r="E1381" t="s">
        <v>114</v>
      </c>
      <c r="F1381" t="s">
        <v>113</v>
      </c>
      <c r="G1381" t="s">
        <v>135</v>
      </c>
      <c r="H1381" t="s">
        <v>93</v>
      </c>
      <c r="I1381" s="15">
        <v>-2573.0300000000002</v>
      </c>
    </row>
    <row r="1382" spans="1:9" hidden="1" x14ac:dyDescent="0.4">
      <c r="A1382" s="12">
        <v>41335</v>
      </c>
      <c r="B1382" t="s">
        <v>141</v>
      </c>
      <c r="C1382" t="s">
        <v>124</v>
      </c>
      <c r="D1382" t="s">
        <v>102</v>
      </c>
      <c r="E1382" t="s">
        <v>116</v>
      </c>
      <c r="F1382" t="s">
        <v>104</v>
      </c>
      <c r="G1382" t="s">
        <v>107</v>
      </c>
      <c r="H1382" t="s">
        <v>93</v>
      </c>
      <c r="I1382" s="15">
        <v>-491.83</v>
      </c>
    </row>
    <row r="1383" spans="1:9" hidden="1" x14ac:dyDescent="0.4">
      <c r="A1383" s="12">
        <v>41303</v>
      </c>
      <c r="B1383" t="s">
        <v>141</v>
      </c>
      <c r="C1383" t="s">
        <v>122</v>
      </c>
      <c r="D1383" t="s">
        <v>97</v>
      </c>
      <c r="E1383" t="s">
        <v>96</v>
      </c>
      <c r="F1383" t="s">
        <v>104</v>
      </c>
      <c r="G1383" t="s">
        <v>111</v>
      </c>
      <c r="H1383" t="s">
        <v>93</v>
      </c>
      <c r="I1383" s="15">
        <v>-2976.3</v>
      </c>
    </row>
    <row r="1384" spans="1:9" hidden="1" x14ac:dyDescent="0.4">
      <c r="A1384" s="12">
        <v>41155</v>
      </c>
      <c r="B1384" t="s">
        <v>141</v>
      </c>
      <c r="C1384" t="s">
        <v>117</v>
      </c>
      <c r="D1384" t="s">
        <v>119</v>
      </c>
      <c r="E1384" t="s">
        <v>125</v>
      </c>
      <c r="F1384" t="s">
        <v>113</v>
      </c>
      <c r="G1384" t="s">
        <v>94</v>
      </c>
      <c r="H1384">
        <v>192</v>
      </c>
      <c r="I1384" s="15">
        <v>165696.14000000001</v>
      </c>
    </row>
    <row r="1385" spans="1:9" hidden="1" x14ac:dyDescent="0.4">
      <c r="A1385" s="12">
        <v>41103</v>
      </c>
      <c r="B1385" t="s">
        <v>141</v>
      </c>
      <c r="C1385" t="s">
        <v>124</v>
      </c>
      <c r="D1385" t="s">
        <v>106</v>
      </c>
      <c r="E1385" t="s">
        <v>134</v>
      </c>
      <c r="F1385" t="s">
        <v>113</v>
      </c>
      <c r="G1385" t="s">
        <v>94</v>
      </c>
      <c r="H1385" t="s">
        <v>93</v>
      </c>
      <c r="I1385" s="15">
        <v>-221.47</v>
      </c>
    </row>
    <row r="1386" spans="1:9" hidden="1" x14ac:dyDescent="0.4">
      <c r="A1386" s="12">
        <v>41622</v>
      </c>
      <c r="B1386" t="s">
        <v>141</v>
      </c>
      <c r="C1386" t="s">
        <v>98</v>
      </c>
      <c r="D1386" t="s">
        <v>110</v>
      </c>
      <c r="E1386" t="s">
        <v>132</v>
      </c>
      <c r="F1386" t="s">
        <v>108</v>
      </c>
      <c r="G1386" t="s">
        <v>135</v>
      </c>
      <c r="H1386" t="s">
        <v>93</v>
      </c>
      <c r="I1386" s="15">
        <v>-2101.4</v>
      </c>
    </row>
    <row r="1387" spans="1:9" hidden="1" x14ac:dyDescent="0.4">
      <c r="A1387" s="12">
        <v>41440</v>
      </c>
      <c r="B1387" t="s">
        <v>141</v>
      </c>
      <c r="C1387" t="s">
        <v>117</v>
      </c>
      <c r="D1387" t="s">
        <v>102</v>
      </c>
      <c r="E1387" t="s">
        <v>139</v>
      </c>
      <c r="F1387" t="s">
        <v>113</v>
      </c>
      <c r="G1387" t="s">
        <v>107</v>
      </c>
      <c r="H1387">
        <v>48</v>
      </c>
      <c r="I1387" s="15">
        <v>33763.39</v>
      </c>
    </row>
    <row r="1388" spans="1:9" hidden="1" x14ac:dyDescent="0.4">
      <c r="A1388" s="12">
        <v>40991</v>
      </c>
      <c r="B1388" t="s">
        <v>141</v>
      </c>
      <c r="C1388" t="s">
        <v>126</v>
      </c>
      <c r="D1388" t="s">
        <v>106</v>
      </c>
      <c r="E1388" t="s">
        <v>134</v>
      </c>
      <c r="F1388" t="s">
        <v>104</v>
      </c>
      <c r="G1388" t="s">
        <v>115</v>
      </c>
      <c r="H1388" t="s">
        <v>93</v>
      </c>
      <c r="I1388" s="15">
        <v>-1568.6</v>
      </c>
    </row>
    <row r="1389" spans="1:9" hidden="1" x14ac:dyDescent="0.4">
      <c r="A1389" s="12">
        <v>41541</v>
      </c>
      <c r="B1389" t="s">
        <v>141</v>
      </c>
      <c r="C1389" t="s">
        <v>103</v>
      </c>
      <c r="D1389" t="s">
        <v>110</v>
      </c>
      <c r="E1389" t="s">
        <v>121</v>
      </c>
      <c r="F1389" t="s">
        <v>100</v>
      </c>
      <c r="G1389" t="s">
        <v>137</v>
      </c>
      <c r="H1389" t="s">
        <v>93</v>
      </c>
      <c r="I1389" s="15">
        <v>-8472.6299999999992</v>
      </c>
    </row>
    <row r="1390" spans="1:9" hidden="1" x14ac:dyDescent="0.4">
      <c r="A1390" s="12">
        <v>40918</v>
      </c>
      <c r="B1390" t="s">
        <v>141</v>
      </c>
      <c r="C1390" t="s">
        <v>124</v>
      </c>
      <c r="D1390" t="s">
        <v>110</v>
      </c>
      <c r="E1390" t="s">
        <v>128</v>
      </c>
      <c r="F1390" t="s">
        <v>108</v>
      </c>
      <c r="G1390" t="s">
        <v>111</v>
      </c>
      <c r="H1390" t="s">
        <v>93</v>
      </c>
      <c r="I1390" s="15">
        <v>-1335.98</v>
      </c>
    </row>
    <row r="1391" spans="1:9" hidden="1" x14ac:dyDescent="0.4">
      <c r="A1391" s="12">
        <v>41186</v>
      </c>
      <c r="B1391" t="s">
        <v>141</v>
      </c>
      <c r="C1391" t="s">
        <v>122</v>
      </c>
      <c r="D1391" t="s">
        <v>106</v>
      </c>
      <c r="E1391" t="s">
        <v>138</v>
      </c>
      <c r="F1391" t="s">
        <v>108</v>
      </c>
      <c r="G1391" t="s">
        <v>111</v>
      </c>
      <c r="H1391" t="s">
        <v>93</v>
      </c>
      <c r="I1391" s="15">
        <v>-2751.76</v>
      </c>
    </row>
    <row r="1392" spans="1:9" hidden="1" x14ac:dyDescent="0.4">
      <c r="A1392" s="12">
        <v>41135</v>
      </c>
      <c r="B1392" t="s">
        <v>141</v>
      </c>
      <c r="C1392" t="s">
        <v>124</v>
      </c>
      <c r="D1392" t="s">
        <v>102</v>
      </c>
      <c r="E1392" t="s">
        <v>139</v>
      </c>
      <c r="F1392" t="s">
        <v>112</v>
      </c>
      <c r="G1392" t="s">
        <v>107</v>
      </c>
      <c r="H1392" t="s">
        <v>93</v>
      </c>
      <c r="I1392" s="15">
        <v>-1014.12</v>
      </c>
    </row>
    <row r="1393" spans="1:9" hidden="1" x14ac:dyDescent="0.4">
      <c r="A1393" s="12">
        <v>41483</v>
      </c>
      <c r="B1393" t="s">
        <v>141</v>
      </c>
      <c r="C1393" t="s">
        <v>122</v>
      </c>
      <c r="D1393" t="s">
        <v>119</v>
      </c>
      <c r="E1393" t="s">
        <v>127</v>
      </c>
      <c r="F1393" t="s">
        <v>112</v>
      </c>
      <c r="G1393" t="s">
        <v>115</v>
      </c>
      <c r="H1393" t="s">
        <v>93</v>
      </c>
      <c r="I1393" s="15">
        <v>-2532.0500000000002</v>
      </c>
    </row>
    <row r="1394" spans="1:9" hidden="1" x14ac:dyDescent="0.4">
      <c r="A1394" s="12">
        <v>40977</v>
      </c>
      <c r="B1394" t="s">
        <v>141</v>
      </c>
      <c r="C1394" t="s">
        <v>122</v>
      </c>
      <c r="D1394" t="s">
        <v>110</v>
      </c>
      <c r="E1394" t="s">
        <v>132</v>
      </c>
      <c r="F1394" t="s">
        <v>112</v>
      </c>
      <c r="G1394" t="s">
        <v>120</v>
      </c>
      <c r="H1394" t="s">
        <v>93</v>
      </c>
      <c r="I1394" s="15">
        <v>-1125.43</v>
      </c>
    </row>
    <row r="1395" spans="1:9" hidden="1" x14ac:dyDescent="0.4">
      <c r="A1395" s="12">
        <v>41068</v>
      </c>
      <c r="B1395" t="s">
        <v>141</v>
      </c>
      <c r="C1395" t="s">
        <v>103</v>
      </c>
      <c r="D1395" t="s">
        <v>97</v>
      </c>
      <c r="E1395" t="s">
        <v>133</v>
      </c>
      <c r="F1395" t="s">
        <v>112</v>
      </c>
      <c r="G1395" t="s">
        <v>130</v>
      </c>
      <c r="H1395" t="s">
        <v>93</v>
      </c>
      <c r="I1395" s="15">
        <v>-6738.25</v>
      </c>
    </row>
    <row r="1396" spans="1:9" hidden="1" x14ac:dyDescent="0.4">
      <c r="A1396" s="12">
        <v>40955</v>
      </c>
      <c r="B1396" t="s">
        <v>141</v>
      </c>
      <c r="C1396" t="s">
        <v>126</v>
      </c>
      <c r="D1396" t="s">
        <v>110</v>
      </c>
      <c r="E1396" t="s">
        <v>128</v>
      </c>
      <c r="F1396" t="s">
        <v>112</v>
      </c>
      <c r="G1396" t="s">
        <v>115</v>
      </c>
      <c r="H1396" t="s">
        <v>93</v>
      </c>
      <c r="I1396" s="15">
        <v>-3001.51</v>
      </c>
    </row>
    <row r="1397" spans="1:9" hidden="1" x14ac:dyDescent="0.4">
      <c r="A1397" s="12">
        <v>41392</v>
      </c>
      <c r="B1397" t="s">
        <v>141</v>
      </c>
      <c r="C1397" t="s">
        <v>124</v>
      </c>
      <c r="D1397" t="s">
        <v>119</v>
      </c>
      <c r="E1397" t="s">
        <v>125</v>
      </c>
      <c r="F1397" t="s">
        <v>95</v>
      </c>
      <c r="G1397" t="s">
        <v>120</v>
      </c>
      <c r="H1397" t="s">
        <v>93</v>
      </c>
      <c r="I1397" s="15">
        <v>-1377.87</v>
      </c>
    </row>
    <row r="1398" spans="1:9" hidden="1" x14ac:dyDescent="0.4">
      <c r="A1398" s="12">
        <v>41316</v>
      </c>
      <c r="B1398" t="s">
        <v>141</v>
      </c>
      <c r="C1398" t="s">
        <v>124</v>
      </c>
      <c r="D1398" t="s">
        <v>110</v>
      </c>
      <c r="E1398" t="s">
        <v>121</v>
      </c>
      <c r="F1398" t="s">
        <v>113</v>
      </c>
      <c r="G1398" t="s">
        <v>107</v>
      </c>
      <c r="H1398" t="s">
        <v>93</v>
      </c>
      <c r="I1398" s="15">
        <v>-915.48</v>
      </c>
    </row>
    <row r="1399" spans="1:9" hidden="1" x14ac:dyDescent="0.4">
      <c r="A1399" s="12">
        <v>41194</v>
      </c>
      <c r="B1399" t="s">
        <v>141</v>
      </c>
      <c r="C1399" t="s">
        <v>103</v>
      </c>
      <c r="D1399" t="s">
        <v>106</v>
      </c>
      <c r="E1399" t="s">
        <v>114</v>
      </c>
      <c r="F1399" t="s">
        <v>108</v>
      </c>
      <c r="G1399" t="s">
        <v>135</v>
      </c>
      <c r="H1399" t="s">
        <v>93</v>
      </c>
      <c r="I1399" s="15">
        <v>-7467.68</v>
      </c>
    </row>
    <row r="1400" spans="1:9" hidden="1" x14ac:dyDescent="0.4">
      <c r="A1400" s="12">
        <v>41482</v>
      </c>
      <c r="B1400" t="s">
        <v>141</v>
      </c>
      <c r="C1400" t="s">
        <v>126</v>
      </c>
      <c r="D1400" t="s">
        <v>110</v>
      </c>
      <c r="E1400" t="s">
        <v>128</v>
      </c>
      <c r="F1400" t="s">
        <v>112</v>
      </c>
      <c r="G1400" t="s">
        <v>111</v>
      </c>
      <c r="H1400" t="s">
        <v>93</v>
      </c>
      <c r="I1400" s="15">
        <v>-7407.44</v>
      </c>
    </row>
    <row r="1401" spans="1:9" hidden="1" x14ac:dyDescent="0.4">
      <c r="A1401" s="12">
        <v>41598</v>
      </c>
      <c r="B1401" t="s">
        <v>141</v>
      </c>
      <c r="C1401" t="s">
        <v>126</v>
      </c>
      <c r="D1401" t="s">
        <v>102</v>
      </c>
      <c r="E1401" t="s">
        <v>101</v>
      </c>
      <c r="F1401" t="s">
        <v>113</v>
      </c>
      <c r="G1401" t="s">
        <v>130</v>
      </c>
      <c r="H1401" t="s">
        <v>93</v>
      </c>
      <c r="I1401" s="15">
        <v>-3395.05</v>
      </c>
    </row>
    <row r="1402" spans="1:9" hidden="1" x14ac:dyDescent="0.4">
      <c r="A1402" s="12">
        <v>41520</v>
      </c>
      <c r="B1402" t="s">
        <v>141</v>
      </c>
      <c r="C1402" t="s">
        <v>98</v>
      </c>
      <c r="D1402" t="s">
        <v>119</v>
      </c>
      <c r="E1402" t="s">
        <v>131</v>
      </c>
      <c r="F1402" t="s">
        <v>112</v>
      </c>
      <c r="G1402" t="s">
        <v>135</v>
      </c>
      <c r="H1402" t="s">
        <v>93</v>
      </c>
      <c r="I1402" s="15">
        <v>-2597.16</v>
      </c>
    </row>
    <row r="1403" spans="1:9" hidden="1" x14ac:dyDescent="0.4">
      <c r="A1403" s="12">
        <v>41183</v>
      </c>
      <c r="B1403" t="s">
        <v>141</v>
      </c>
      <c r="C1403" t="s">
        <v>122</v>
      </c>
      <c r="D1403" t="s">
        <v>97</v>
      </c>
      <c r="E1403" t="s">
        <v>129</v>
      </c>
      <c r="F1403" t="s">
        <v>113</v>
      </c>
      <c r="G1403" t="s">
        <v>111</v>
      </c>
      <c r="H1403" t="s">
        <v>93</v>
      </c>
      <c r="I1403" s="15">
        <v>-2253</v>
      </c>
    </row>
    <row r="1404" spans="1:9" hidden="1" x14ac:dyDescent="0.4">
      <c r="A1404" s="12">
        <v>41439</v>
      </c>
      <c r="B1404" t="s">
        <v>141</v>
      </c>
      <c r="C1404" t="s">
        <v>126</v>
      </c>
      <c r="D1404" t="s">
        <v>119</v>
      </c>
      <c r="E1404" t="s">
        <v>125</v>
      </c>
      <c r="F1404" t="s">
        <v>112</v>
      </c>
      <c r="G1404" t="s">
        <v>130</v>
      </c>
      <c r="H1404" t="s">
        <v>93</v>
      </c>
      <c r="I1404" s="15">
        <v>-33635.43</v>
      </c>
    </row>
    <row r="1405" spans="1:9" hidden="1" x14ac:dyDescent="0.4">
      <c r="A1405" s="12">
        <v>41469</v>
      </c>
      <c r="B1405" t="s">
        <v>141</v>
      </c>
      <c r="C1405" t="s">
        <v>98</v>
      </c>
      <c r="D1405" t="s">
        <v>110</v>
      </c>
      <c r="E1405" t="s">
        <v>132</v>
      </c>
      <c r="F1405" t="s">
        <v>113</v>
      </c>
      <c r="G1405" t="s">
        <v>115</v>
      </c>
      <c r="H1405" t="s">
        <v>93</v>
      </c>
      <c r="I1405" s="15">
        <v>-3385.46</v>
      </c>
    </row>
    <row r="1406" spans="1:9" hidden="1" x14ac:dyDescent="0.4">
      <c r="A1406" s="12">
        <v>41581</v>
      </c>
      <c r="B1406" t="s">
        <v>141</v>
      </c>
      <c r="C1406" t="s">
        <v>117</v>
      </c>
      <c r="D1406" t="s">
        <v>119</v>
      </c>
      <c r="E1406" t="s">
        <v>118</v>
      </c>
      <c r="F1406" t="s">
        <v>112</v>
      </c>
      <c r="G1406" t="s">
        <v>135</v>
      </c>
      <c r="H1406">
        <v>14</v>
      </c>
      <c r="I1406" s="15">
        <v>8749.31</v>
      </c>
    </row>
    <row r="1407" spans="1:9" hidden="1" x14ac:dyDescent="0.4">
      <c r="A1407" s="12">
        <v>41167</v>
      </c>
      <c r="B1407" t="s">
        <v>141</v>
      </c>
      <c r="C1407" t="s">
        <v>124</v>
      </c>
      <c r="D1407" t="s">
        <v>102</v>
      </c>
      <c r="E1407" t="s">
        <v>139</v>
      </c>
      <c r="F1407" t="s">
        <v>100</v>
      </c>
      <c r="G1407" t="s">
        <v>107</v>
      </c>
      <c r="H1407" t="s">
        <v>93</v>
      </c>
      <c r="I1407" s="15">
        <v>-417.98</v>
      </c>
    </row>
    <row r="1408" spans="1:9" hidden="1" x14ac:dyDescent="0.4">
      <c r="A1408" s="12">
        <v>41375</v>
      </c>
      <c r="B1408" t="s">
        <v>141</v>
      </c>
      <c r="C1408" t="s">
        <v>126</v>
      </c>
      <c r="D1408" t="s">
        <v>102</v>
      </c>
      <c r="E1408" t="s">
        <v>116</v>
      </c>
      <c r="F1408" t="s">
        <v>104</v>
      </c>
      <c r="G1408" t="s">
        <v>115</v>
      </c>
      <c r="H1408" t="s">
        <v>93</v>
      </c>
      <c r="I1408" s="15">
        <v>-4854.49</v>
      </c>
    </row>
    <row r="1409" spans="1:9" hidden="1" x14ac:dyDescent="0.4">
      <c r="A1409" s="12">
        <v>41255</v>
      </c>
      <c r="B1409" t="s">
        <v>141</v>
      </c>
      <c r="C1409" t="s">
        <v>124</v>
      </c>
      <c r="D1409" t="s">
        <v>97</v>
      </c>
      <c r="E1409" t="s">
        <v>140</v>
      </c>
      <c r="F1409" t="s">
        <v>113</v>
      </c>
      <c r="G1409" t="s">
        <v>120</v>
      </c>
      <c r="H1409" t="s">
        <v>93</v>
      </c>
      <c r="I1409" s="15">
        <v>-796</v>
      </c>
    </row>
    <row r="1410" spans="1:9" hidden="1" x14ac:dyDescent="0.4">
      <c r="A1410" s="12">
        <v>41375</v>
      </c>
      <c r="B1410" t="s">
        <v>141</v>
      </c>
      <c r="C1410" t="s">
        <v>126</v>
      </c>
      <c r="D1410" t="s">
        <v>106</v>
      </c>
      <c r="E1410" t="s">
        <v>105</v>
      </c>
      <c r="F1410" t="s">
        <v>108</v>
      </c>
      <c r="G1410" t="s">
        <v>111</v>
      </c>
      <c r="H1410" t="s">
        <v>93</v>
      </c>
      <c r="I1410" s="15">
        <v>-3456.06</v>
      </c>
    </row>
    <row r="1411" spans="1:9" hidden="1" x14ac:dyDescent="0.4">
      <c r="A1411" s="12">
        <v>40962</v>
      </c>
      <c r="B1411" t="s">
        <v>141</v>
      </c>
      <c r="C1411" t="s">
        <v>117</v>
      </c>
      <c r="D1411" t="s">
        <v>97</v>
      </c>
      <c r="E1411" t="s">
        <v>133</v>
      </c>
      <c r="F1411" t="s">
        <v>100</v>
      </c>
      <c r="G1411" t="s">
        <v>99</v>
      </c>
      <c r="H1411">
        <v>36</v>
      </c>
      <c r="I1411" s="15">
        <v>21770.11</v>
      </c>
    </row>
    <row r="1412" spans="1:9" hidden="1" x14ac:dyDescent="0.4">
      <c r="A1412" s="12">
        <v>41586</v>
      </c>
      <c r="B1412" t="s">
        <v>141</v>
      </c>
      <c r="C1412" t="s">
        <v>117</v>
      </c>
      <c r="D1412" t="s">
        <v>97</v>
      </c>
      <c r="E1412" t="s">
        <v>96</v>
      </c>
      <c r="F1412" t="s">
        <v>113</v>
      </c>
      <c r="G1412" t="s">
        <v>135</v>
      </c>
      <c r="H1412">
        <v>22</v>
      </c>
      <c r="I1412" s="15">
        <v>14492.65</v>
      </c>
    </row>
    <row r="1413" spans="1:9" hidden="1" x14ac:dyDescent="0.4">
      <c r="A1413" s="12">
        <v>41623</v>
      </c>
      <c r="B1413" t="s">
        <v>141</v>
      </c>
      <c r="C1413" t="s">
        <v>126</v>
      </c>
      <c r="D1413" t="s">
        <v>97</v>
      </c>
      <c r="E1413" t="s">
        <v>133</v>
      </c>
      <c r="F1413" t="s">
        <v>113</v>
      </c>
      <c r="G1413" t="s">
        <v>130</v>
      </c>
      <c r="H1413" t="s">
        <v>93</v>
      </c>
      <c r="I1413" s="15">
        <v>-6981.76</v>
      </c>
    </row>
    <row r="1414" spans="1:9" hidden="1" x14ac:dyDescent="0.4">
      <c r="A1414" s="12">
        <v>41300</v>
      </c>
      <c r="B1414" t="s">
        <v>141</v>
      </c>
      <c r="C1414" t="s">
        <v>124</v>
      </c>
      <c r="D1414" t="s">
        <v>106</v>
      </c>
      <c r="E1414" t="s">
        <v>138</v>
      </c>
      <c r="F1414" t="s">
        <v>112</v>
      </c>
      <c r="G1414" t="s">
        <v>115</v>
      </c>
      <c r="H1414" t="s">
        <v>93</v>
      </c>
      <c r="I1414" s="15">
        <v>-342.01</v>
      </c>
    </row>
    <row r="1415" spans="1:9" hidden="1" x14ac:dyDescent="0.4">
      <c r="A1415" s="12">
        <v>41015</v>
      </c>
      <c r="B1415" t="s">
        <v>141</v>
      </c>
      <c r="C1415" t="s">
        <v>117</v>
      </c>
      <c r="D1415" t="s">
        <v>102</v>
      </c>
      <c r="E1415" t="s">
        <v>139</v>
      </c>
      <c r="F1415" t="s">
        <v>113</v>
      </c>
      <c r="G1415" t="s">
        <v>120</v>
      </c>
      <c r="H1415">
        <v>24</v>
      </c>
      <c r="I1415" s="15">
        <v>18132.189999999999</v>
      </c>
    </row>
    <row r="1416" spans="1:9" hidden="1" x14ac:dyDescent="0.4">
      <c r="A1416" s="12">
        <v>41545</v>
      </c>
      <c r="B1416" t="s">
        <v>141</v>
      </c>
      <c r="C1416" t="s">
        <v>98</v>
      </c>
      <c r="D1416" t="s">
        <v>97</v>
      </c>
      <c r="E1416" t="s">
        <v>96</v>
      </c>
      <c r="F1416" t="s">
        <v>113</v>
      </c>
      <c r="G1416" t="s">
        <v>115</v>
      </c>
      <c r="H1416" t="s">
        <v>93</v>
      </c>
      <c r="I1416" s="15">
        <v>-4367.8500000000004</v>
      </c>
    </row>
    <row r="1417" spans="1:9" hidden="1" x14ac:dyDescent="0.4">
      <c r="A1417" s="12">
        <v>41081</v>
      </c>
      <c r="B1417" t="s">
        <v>141</v>
      </c>
      <c r="C1417" t="s">
        <v>117</v>
      </c>
      <c r="D1417" t="s">
        <v>106</v>
      </c>
      <c r="E1417" t="s">
        <v>134</v>
      </c>
      <c r="F1417" t="s">
        <v>112</v>
      </c>
      <c r="G1417" t="s">
        <v>99</v>
      </c>
      <c r="H1417">
        <v>11</v>
      </c>
      <c r="I1417" s="15">
        <v>6087.07</v>
      </c>
    </row>
    <row r="1418" spans="1:9" hidden="1" x14ac:dyDescent="0.4">
      <c r="A1418" s="12">
        <v>41381</v>
      </c>
      <c r="B1418" t="s">
        <v>141</v>
      </c>
      <c r="C1418" t="s">
        <v>124</v>
      </c>
      <c r="D1418" t="s">
        <v>102</v>
      </c>
      <c r="E1418" t="s">
        <v>139</v>
      </c>
      <c r="F1418" t="s">
        <v>112</v>
      </c>
      <c r="G1418" t="s">
        <v>137</v>
      </c>
      <c r="H1418" t="s">
        <v>93</v>
      </c>
      <c r="I1418" s="15">
        <v>-456.19</v>
      </c>
    </row>
    <row r="1419" spans="1:9" hidden="1" x14ac:dyDescent="0.4">
      <c r="A1419" s="12">
        <v>41561</v>
      </c>
      <c r="B1419" t="s">
        <v>141</v>
      </c>
      <c r="C1419" t="s">
        <v>126</v>
      </c>
      <c r="D1419" t="s">
        <v>110</v>
      </c>
      <c r="E1419" t="s">
        <v>121</v>
      </c>
      <c r="F1419" t="s">
        <v>104</v>
      </c>
      <c r="G1419" t="s">
        <v>111</v>
      </c>
      <c r="H1419" t="s">
        <v>93</v>
      </c>
      <c r="I1419" s="15">
        <v>-11231.65</v>
      </c>
    </row>
    <row r="1420" spans="1:9" hidden="1" x14ac:dyDescent="0.4">
      <c r="A1420" s="12">
        <v>41105</v>
      </c>
      <c r="B1420" t="s">
        <v>141</v>
      </c>
      <c r="C1420" t="s">
        <v>122</v>
      </c>
      <c r="D1420" t="s">
        <v>119</v>
      </c>
      <c r="E1420" t="s">
        <v>131</v>
      </c>
      <c r="F1420" t="s">
        <v>104</v>
      </c>
      <c r="G1420" t="s">
        <v>120</v>
      </c>
      <c r="H1420" t="s">
        <v>93</v>
      </c>
      <c r="I1420" s="15">
        <v>-936.18</v>
      </c>
    </row>
    <row r="1421" spans="1:9" hidden="1" x14ac:dyDescent="0.4">
      <c r="A1421" s="12">
        <v>41543</v>
      </c>
      <c r="B1421" t="s">
        <v>141</v>
      </c>
      <c r="C1421" t="s">
        <v>124</v>
      </c>
      <c r="D1421" t="s">
        <v>106</v>
      </c>
      <c r="E1421" t="s">
        <v>138</v>
      </c>
      <c r="F1421" t="s">
        <v>113</v>
      </c>
      <c r="G1421" t="s">
        <v>94</v>
      </c>
      <c r="H1421" t="s">
        <v>93</v>
      </c>
      <c r="I1421" s="15">
        <v>-321.54000000000002</v>
      </c>
    </row>
    <row r="1422" spans="1:9" hidden="1" x14ac:dyDescent="0.4">
      <c r="A1422" s="12">
        <v>41235</v>
      </c>
      <c r="B1422" t="s">
        <v>141</v>
      </c>
      <c r="C1422" t="s">
        <v>126</v>
      </c>
      <c r="D1422" t="s">
        <v>102</v>
      </c>
      <c r="E1422" t="s">
        <v>101</v>
      </c>
      <c r="F1422" t="s">
        <v>108</v>
      </c>
      <c r="G1422" t="s">
        <v>99</v>
      </c>
      <c r="H1422" t="s">
        <v>93</v>
      </c>
      <c r="I1422" s="15">
        <v>-1845.46</v>
      </c>
    </row>
    <row r="1423" spans="1:9" hidden="1" x14ac:dyDescent="0.4">
      <c r="A1423" s="12">
        <v>41291</v>
      </c>
      <c r="B1423" t="s">
        <v>141</v>
      </c>
      <c r="C1423" t="s">
        <v>98</v>
      </c>
      <c r="D1423" t="s">
        <v>106</v>
      </c>
      <c r="E1423" t="s">
        <v>105</v>
      </c>
      <c r="F1423" t="s">
        <v>104</v>
      </c>
      <c r="G1423" t="s">
        <v>135</v>
      </c>
      <c r="H1423" t="s">
        <v>93</v>
      </c>
      <c r="I1423" s="15">
        <v>-2429.31</v>
      </c>
    </row>
    <row r="1424" spans="1:9" hidden="1" x14ac:dyDescent="0.4">
      <c r="A1424" s="12">
        <v>41396</v>
      </c>
      <c r="B1424" t="s">
        <v>141</v>
      </c>
      <c r="C1424" t="s">
        <v>98</v>
      </c>
      <c r="D1424" t="s">
        <v>110</v>
      </c>
      <c r="E1424" t="s">
        <v>121</v>
      </c>
      <c r="F1424" t="s">
        <v>108</v>
      </c>
      <c r="G1424" t="s">
        <v>137</v>
      </c>
      <c r="H1424" t="s">
        <v>93</v>
      </c>
      <c r="I1424" s="15">
        <v>-12385.59</v>
      </c>
    </row>
    <row r="1425" spans="1:9" hidden="1" x14ac:dyDescent="0.4">
      <c r="A1425" s="12">
        <v>41194</v>
      </c>
      <c r="B1425" t="s">
        <v>141</v>
      </c>
      <c r="C1425" t="s">
        <v>117</v>
      </c>
      <c r="D1425" t="s">
        <v>119</v>
      </c>
      <c r="E1425" t="s">
        <v>123</v>
      </c>
      <c r="F1425" t="s">
        <v>100</v>
      </c>
      <c r="G1425" t="s">
        <v>94</v>
      </c>
      <c r="H1425">
        <v>12</v>
      </c>
      <c r="I1425" s="15">
        <v>10156.06</v>
      </c>
    </row>
    <row r="1426" spans="1:9" hidden="1" x14ac:dyDescent="0.4">
      <c r="A1426" s="12">
        <v>41114</v>
      </c>
      <c r="B1426" t="s">
        <v>141</v>
      </c>
      <c r="C1426" t="s">
        <v>124</v>
      </c>
      <c r="D1426" t="s">
        <v>102</v>
      </c>
      <c r="E1426" t="s">
        <v>101</v>
      </c>
      <c r="F1426" t="s">
        <v>113</v>
      </c>
      <c r="G1426" t="s">
        <v>94</v>
      </c>
      <c r="H1426" t="s">
        <v>93</v>
      </c>
      <c r="I1426" s="15">
        <v>-298.61</v>
      </c>
    </row>
    <row r="1427" spans="1:9" hidden="1" x14ac:dyDescent="0.4">
      <c r="A1427" s="12">
        <v>41183</v>
      </c>
      <c r="B1427" t="s">
        <v>141</v>
      </c>
      <c r="C1427" t="s">
        <v>126</v>
      </c>
      <c r="D1427" t="s">
        <v>110</v>
      </c>
      <c r="E1427" t="s">
        <v>109</v>
      </c>
      <c r="F1427" t="s">
        <v>95</v>
      </c>
      <c r="G1427" t="s">
        <v>94</v>
      </c>
      <c r="H1427" t="s">
        <v>93</v>
      </c>
      <c r="I1427" s="15">
        <v>-4528.6899999999996</v>
      </c>
    </row>
    <row r="1428" spans="1:9" hidden="1" x14ac:dyDescent="0.4">
      <c r="A1428" s="12">
        <v>40943</v>
      </c>
      <c r="B1428" t="s">
        <v>141</v>
      </c>
      <c r="C1428" t="s">
        <v>124</v>
      </c>
      <c r="D1428" t="s">
        <v>106</v>
      </c>
      <c r="E1428" t="s">
        <v>105</v>
      </c>
      <c r="F1428" t="s">
        <v>112</v>
      </c>
      <c r="G1428" t="s">
        <v>130</v>
      </c>
      <c r="H1428" t="s">
        <v>93</v>
      </c>
      <c r="I1428" s="15">
        <v>-322.05</v>
      </c>
    </row>
    <row r="1429" spans="1:9" hidden="1" x14ac:dyDescent="0.4">
      <c r="A1429" s="12">
        <v>40932</v>
      </c>
      <c r="B1429" t="s">
        <v>141</v>
      </c>
      <c r="C1429" t="s">
        <v>117</v>
      </c>
      <c r="D1429" t="s">
        <v>119</v>
      </c>
      <c r="E1429" t="s">
        <v>127</v>
      </c>
      <c r="F1429" t="s">
        <v>108</v>
      </c>
      <c r="G1429" t="s">
        <v>94</v>
      </c>
      <c r="H1429">
        <v>33</v>
      </c>
      <c r="I1429" s="15">
        <v>25913.01</v>
      </c>
    </row>
    <row r="1430" spans="1:9" hidden="1" x14ac:dyDescent="0.4">
      <c r="A1430" s="12">
        <v>40957</v>
      </c>
      <c r="B1430" t="s">
        <v>141</v>
      </c>
      <c r="C1430" t="s">
        <v>124</v>
      </c>
      <c r="D1430" t="s">
        <v>106</v>
      </c>
      <c r="E1430" t="s">
        <v>138</v>
      </c>
      <c r="F1430" t="s">
        <v>113</v>
      </c>
      <c r="G1430" t="s">
        <v>135</v>
      </c>
      <c r="H1430" t="s">
        <v>93</v>
      </c>
      <c r="I1430" s="15">
        <v>-324.77</v>
      </c>
    </row>
    <row r="1431" spans="1:9" hidden="1" x14ac:dyDescent="0.4">
      <c r="A1431" s="12">
        <v>41626</v>
      </c>
      <c r="B1431" t="s">
        <v>141</v>
      </c>
      <c r="C1431" t="s">
        <v>124</v>
      </c>
      <c r="D1431" t="s">
        <v>110</v>
      </c>
      <c r="E1431" t="s">
        <v>128</v>
      </c>
      <c r="F1431" t="s">
        <v>108</v>
      </c>
      <c r="G1431" t="s">
        <v>137</v>
      </c>
      <c r="H1431" t="s">
        <v>93</v>
      </c>
      <c r="I1431" s="15">
        <v>-488.72</v>
      </c>
    </row>
    <row r="1432" spans="1:9" hidden="1" x14ac:dyDescent="0.4">
      <c r="A1432" s="12">
        <v>41034</v>
      </c>
      <c r="B1432" t="s">
        <v>141</v>
      </c>
      <c r="C1432" t="s">
        <v>122</v>
      </c>
      <c r="D1432" t="s">
        <v>106</v>
      </c>
      <c r="E1432" t="s">
        <v>114</v>
      </c>
      <c r="F1432" t="s">
        <v>108</v>
      </c>
      <c r="G1432" t="s">
        <v>120</v>
      </c>
      <c r="H1432" t="s">
        <v>93</v>
      </c>
      <c r="I1432" s="15">
        <v>-1444.06</v>
      </c>
    </row>
    <row r="1433" spans="1:9" hidden="1" x14ac:dyDescent="0.4">
      <c r="A1433" s="12">
        <v>40993</v>
      </c>
      <c r="B1433" t="s">
        <v>141</v>
      </c>
      <c r="C1433" t="s">
        <v>122</v>
      </c>
      <c r="D1433" t="s">
        <v>106</v>
      </c>
      <c r="E1433" t="s">
        <v>138</v>
      </c>
      <c r="F1433" t="s">
        <v>108</v>
      </c>
      <c r="G1433" t="s">
        <v>135</v>
      </c>
      <c r="H1433" t="s">
        <v>93</v>
      </c>
      <c r="I1433" s="15">
        <v>-1156.46</v>
      </c>
    </row>
    <row r="1434" spans="1:9" hidden="1" x14ac:dyDescent="0.4">
      <c r="A1434" s="12">
        <v>40947</v>
      </c>
      <c r="B1434" t="s">
        <v>141</v>
      </c>
      <c r="C1434" t="s">
        <v>117</v>
      </c>
      <c r="D1434" t="s">
        <v>102</v>
      </c>
      <c r="E1434" t="s">
        <v>136</v>
      </c>
      <c r="F1434" t="s">
        <v>113</v>
      </c>
      <c r="G1434" t="s">
        <v>115</v>
      </c>
      <c r="H1434">
        <v>31</v>
      </c>
      <c r="I1434" s="15">
        <v>22515.52</v>
      </c>
    </row>
    <row r="1435" spans="1:9" hidden="1" x14ac:dyDescent="0.4">
      <c r="A1435" s="12">
        <v>40976</v>
      </c>
      <c r="B1435" t="s">
        <v>141</v>
      </c>
      <c r="C1435" t="s">
        <v>98</v>
      </c>
      <c r="D1435" t="s">
        <v>102</v>
      </c>
      <c r="E1435" t="s">
        <v>136</v>
      </c>
      <c r="F1435" t="s">
        <v>100</v>
      </c>
      <c r="G1435" t="s">
        <v>99</v>
      </c>
      <c r="H1435" t="s">
        <v>93</v>
      </c>
      <c r="I1435" s="15">
        <v>-7079.29</v>
      </c>
    </row>
    <row r="1436" spans="1:9" hidden="1" x14ac:dyDescent="0.4">
      <c r="A1436" s="12">
        <v>41068</v>
      </c>
      <c r="B1436" t="s">
        <v>141</v>
      </c>
      <c r="C1436" t="s">
        <v>122</v>
      </c>
      <c r="D1436" t="s">
        <v>110</v>
      </c>
      <c r="E1436" t="s">
        <v>109</v>
      </c>
      <c r="F1436" t="s">
        <v>108</v>
      </c>
      <c r="G1436" t="s">
        <v>130</v>
      </c>
      <c r="H1436" t="s">
        <v>93</v>
      </c>
      <c r="I1436" s="15">
        <v>-1955.04</v>
      </c>
    </row>
    <row r="1437" spans="1:9" x14ac:dyDescent="0.4">
      <c r="A1437" s="12">
        <v>41259</v>
      </c>
      <c r="B1437" t="s">
        <v>141</v>
      </c>
      <c r="C1437" t="s">
        <v>117</v>
      </c>
      <c r="D1437" t="s">
        <v>110</v>
      </c>
      <c r="E1437" t="s">
        <v>132</v>
      </c>
      <c r="F1437" t="s">
        <v>112</v>
      </c>
      <c r="G1437" t="s">
        <v>111</v>
      </c>
      <c r="H1437">
        <v>15</v>
      </c>
      <c r="I1437" s="15">
        <v>17724.669999999998</v>
      </c>
    </row>
    <row r="1438" spans="1:9" hidden="1" x14ac:dyDescent="0.4">
      <c r="A1438" s="12">
        <v>41251</v>
      </c>
      <c r="B1438" t="s">
        <v>141</v>
      </c>
      <c r="C1438" t="s">
        <v>117</v>
      </c>
      <c r="D1438" t="s">
        <v>106</v>
      </c>
      <c r="E1438" t="s">
        <v>105</v>
      </c>
      <c r="F1438" t="s">
        <v>113</v>
      </c>
      <c r="G1438" t="s">
        <v>115</v>
      </c>
      <c r="H1438">
        <v>9</v>
      </c>
      <c r="I1438" s="15">
        <v>6320.45</v>
      </c>
    </row>
    <row r="1439" spans="1:9" hidden="1" x14ac:dyDescent="0.4">
      <c r="A1439" s="12">
        <v>41208</v>
      </c>
      <c r="B1439" t="s">
        <v>141</v>
      </c>
      <c r="C1439" t="s">
        <v>126</v>
      </c>
      <c r="D1439" t="s">
        <v>102</v>
      </c>
      <c r="E1439" t="s">
        <v>101</v>
      </c>
      <c r="F1439" t="s">
        <v>112</v>
      </c>
      <c r="G1439" t="s">
        <v>94</v>
      </c>
      <c r="H1439" t="s">
        <v>93</v>
      </c>
      <c r="I1439" s="15">
        <v>-2032.2</v>
      </c>
    </row>
    <row r="1440" spans="1:9" hidden="1" x14ac:dyDescent="0.4">
      <c r="A1440" s="12">
        <v>41593</v>
      </c>
      <c r="B1440" t="s">
        <v>141</v>
      </c>
      <c r="C1440" t="s">
        <v>117</v>
      </c>
      <c r="D1440" t="s">
        <v>97</v>
      </c>
      <c r="E1440" t="s">
        <v>140</v>
      </c>
      <c r="F1440" t="s">
        <v>100</v>
      </c>
      <c r="G1440" t="s">
        <v>107</v>
      </c>
      <c r="H1440">
        <v>42</v>
      </c>
      <c r="I1440" s="15">
        <v>30222.52</v>
      </c>
    </row>
    <row r="1441" spans="1:9" hidden="1" x14ac:dyDescent="0.4">
      <c r="A1441" s="12">
        <v>41281</v>
      </c>
      <c r="B1441" t="s">
        <v>141</v>
      </c>
      <c r="C1441" t="s">
        <v>124</v>
      </c>
      <c r="D1441" t="s">
        <v>110</v>
      </c>
      <c r="E1441" t="s">
        <v>109</v>
      </c>
      <c r="F1441" t="s">
        <v>100</v>
      </c>
      <c r="G1441" t="s">
        <v>107</v>
      </c>
      <c r="H1441" t="s">
        <v>93</v>
      </c>
      <c r="I1441" s="15">
        <v>-572.16</v>
      </c>
    </row>
    <row r="1442" spans="1:9" hidden="1" x14ac:dyDescent="0.4">
      <c r="A1442" s="12">
        <v>41103</v>
      </c>
      <c r="B1442" t="s">
        <v>141</v>
      </c>
      <c r="C1442" t="s">
        <v>126</v>
      </c>
      <c r="D1442" t="s">
        <v>102</v>
      </c>
      <c r="E1442" t="s">
        <v>136</v>
      </c>
      <c r="F1442" t="s">
        <v>100</v>
      </c>
      <c r="G1442" t="s">
        <v>130</v>
      </c>
      <c r="H1442" t="s">
        <v>93</v>
      </c>
      <c r="I1442" s="15">
        <v>-7180.8</v>
      </c>
    </row>
    <row r="1443" spans="1:9" hidden="1" x14ac:dyDescent="0.4">
      <c r="A1443" s="12">
        <v>41579</v>
      </c>
      <c r="B1443" t="s">
        <v>141</v>
      </c>
      <c r="C1443" t="s">
        <v>122</v>
      </c>
      <c r="D1443" t="s">
        <v>106</v>
      </c>
      <c r="E1443" t="s">
        <v>105</v>
      </c>
      <c r="F1443" t="s">
        <v>112</v>
      </c>
      <c r="G1443" t="s">
        <v>130</v>
      </c>
      <c r="H1443" t="s">
        <v>93</v>
      </c>
      <c r="I1443" s="15">
        <v>-908.34</v>
      </c>
    </row>
    <row r="1444" spans="1:9" hidden="1" x14ac:dyDescent="0.4">
      <c r="A1444" s="12">
        <v>41467</v>
      </c>
      <c r="B1444" t="s">
        <v>141</v>
      </c>
      <c r="C1444" t="s">
        <v>117</v>
      </c>
      <c r="D1444" t="s">
        <v>97</v>
      </c>
      <c r="E1444" t="s">
        <v>133</v>
      </c>
      <c r="F1444" t="s">
        <v>112</v>
      </c>
      <c r="G1444" t="s">
        <v>130</v>
      </c>
      <c r="H1444">
        <v>30</v>
      </c>
      <c r="I1444" s="15">
        <v>25969.61</v>
      </c>
    </row>
    <row r="1445" spans="1:9" hidden="1" x14ac:dyDescent="0.4">
      <c r="A1445" s="12">
        <v>41243</v>
      </c>
      <c r="B1445" t="s">
        <v>141</v>
      </c>
      <c r="C1445" t="s">
        <v>124</v>
      </c>
      <c r="D1445" t="s">
        <v>119</v>
      </c>
      <c r="E1445" t="s">
        <v>123</v>
      </c>
      <c r="F1445" t="s">
        <v>100</v>
      </c>
      <c r="G1445" t="s">
        <v>130</v>
      </c>
      <c r="H1445" t="s">
        <v>93</v>
      </c>
      <c r="I1445" s="15">
        <v>-246.13</v>
      </c>
    </row>
    <row r="1446" spans="1:9" x14ac:dyDescent="0.4">
      <c r="A1446" s="12">
        <v>40986</v>
      </c>
      <c r="B1446" t="s">
        <v>141</v>
      </c>
      <c r="C1446" t="s">
        <v>117</v>
      </c>
      <c r="D1446" t="s">
        <v>110</v>
      </c>
      <c r="E1446" t="s">
        <v>132</v>
      </c>
      <c r="F1446" t="s">
        <v>113</v>
      </c>
      <c r="G1446" t="s">
        <v>115</v>
      </c>
      <c r="H1446">
        <v>24</v>
      </c>
      <c r="I1446" s="15">
        <v>16629.349999999999</v>
      </c>
    </row>
    <row r="1447" spans="1:9" hidden="1" x14ac:dyDescent="0.4">
      <c r="A1447" s="12">
        <v>41307</v>
      </c>
      <c r="B1447" t="s">
        <v>141</v>
      </c>
      <c r="C1447" t="s">
        <v>126</v>
      </c>
      <c r="D1447" t="s">
        <v>102</v>
      </c>
      <c r="E1447" t="s">
        <v>136</v>
      </c>
      <c r="F1447" t="s">
        <v>95</v>
      </c>
      <c r="G1447" t="s">
        <v>137</v>
      </c>
      <c r="H1447" t="s">
        <v>93</v>
      </c>
      <c r="I1447" s="15">
        <v>-7713.66</v>
      </c>
    </row>
    <row r="1448" spans="1:9" hidden="1" x14ac:dyDescent="0.4">
      <c r="A1448" s="12">
        <v>41038</v>
      </c>
      <c r="B1448" t="s">
        <v>141</v>
      </c>
      <c r="C1448" t="s">
        <v>126</v>
      </c>
      <c r="D1448" t="s">
        <v>97</v>
      </c>
      <c r="E1448" t="s">
        <v>133</v>
      </c>
      <c r="F1448" t="s">
        <v>95</v>
      </c>
      <c r="G1448" t="s">
        <v>115</v>
      </c>
      <c r="H1448" t="s">
        <v>93</v>
      </c>
      <c r="I1448" s="15">
        <v>-5045.7700000000004</v>
      </c>
    </row>
    <row r="1449" spans="1:9" hidden="1" x14ac:dyDescent="0.4">
      <c r="A1449" s="12">
        <v>40982</v>
      </c>
      <c r="B1449" t="s">
        <v>141</v>
      </c>
      <c r="C1449" t="s">
        <v>103</v>
      </c>
      <c r="D1449" t="s">
        <v>97</v>
      </c>
      <c r="E1449" t="s">
        <v>129</v>
      </c>
      <c r="F1449" t="s">
        <v>100</v>
      </c>
      <c r="G1449" t="s">
        <v>130</v>
      </c>
      <c r="H1449" t="s">
        <v>93</v>
      </c>
      <c r="I1449" s="15">
        <v>-4374.2</v>
      </c>
    </row>
    <row r="1450" spans="1:9" hidden="1" x14ac:dyDescent="0.4">
      <c r="A1450" s="12">
        <v>41484</v>
      </c>
      <c r="B1450" t="s">
        <v>141</v>
      </c>
      <c r="C1450" t="s">
        <v>122</v>
      </c>
      <c r="D1450" t="s">
        <v>102</v>
      </c>
      <c r="E1450" t="s">
        <v>116</v>
      </c>
      <c r="F1450" t="s">
        <v>113</v>
      </c>
      <c r="G1450" t="s">
        <v>130</v>
      </c>
      <c r="H1450" t="s">
        <v>93</v>
      </c>
      <c r="I1450" s="15">
        <v>-2305.96</v>
      </c>
    </row>
    <row r="1451" spans="1:9" hidden="1" x14ac:dyDescent="0.4">
      <c r="A1451" s="12">
        <v>41259</v>
      </c>
      <c r="B1451" t="s">
        <v>141</v>
      </c>
      <c r="C1451" t="s">
        <v>98</v>
      </c>
      <c r="D1451" t="s">
        <v>106</v>
      </c>
      <c r="E1451" t="s">
        <v>114</v>
      </c>
      <c r="F1451" t="s">
        <v>104</v>
      </c>
      <c r="G1451" t="s">
        <v>94</v>
      </c>
      <c r="H1451" t="s">
        <v>93</v>
      </c>
      <c r="I1451" s="15">
        <v>-6170.78</v>
      </c>
    </row>
    <row r="1452" spans="1:9" hidden="1" x14ac:dyDescent="0.4">
      <c r="A1452" s="12">
        <v>41037</v>
      </c>
      <c r="B1452" t="s">
        <v>141</v>
      </c>
      <c r="C1452" t="s">
        <v>103</v>
      </c>
      <c r="D1452" t="s">
        <v>97</v>
      </c>
      <c r="E1452" t="s">
        <v>129</v>
      </c>
      <c r="F1452" t="s">
        <v>104</v>
      </c>
      <c r="G1452" t="s">
        <v>130</v>
      </c>
      <c r="H1452" t="s">
        <v>93</v>
      </c>
      <c r="I1452" s="15">
        <v>-5662.39</v>
      </c>
    </row>
    <row r="1453" spans="1:9" hidden="1" x14ac:dyDescent="0.4">
      <c r="A1453" s="12">
        <v>41069</v>
      </c>
      <c r="B1453" t="s">
        <v>141</v>
      </c>
      <c r="C1453" t="s">
        <v>126</v>
      </c>
      <c r="D1453" t="s">
        <v>97</v>
      </c>
      <c r="E1453" t="s">
        <v>96</v>
      </c>
      <c r="F1453" t="s">
        <v>95</v>
      </c>
      <c r="G1453" t="s">
        <v>135</v>
      </c>
      <c r="H1453" t="s">
        <v>93</v>
      </c>
      <c r="I1453" s="15">
        <v>-5016.6899999999996</v>
      </c>
    </row>
    <row r="1454" spans="1:9" hidden="1" x14ac:dyDescent="0.4">
      <c r="A1454" s="12">
        <v>41453</v>
      </c>
      <c r="B1454" t="s">
        <v>141</v>
      </c>
      <c r="C1454" t="s">
        <v>124</v>
      </c>
      <c r="D1454" t="s">
        <v>97</v>
      </c>
      <c r="E1454" t="s">
        <v>140</v>
      </c>
      <c r="F1454" t="s">
        <v>113</v>
      </c>
      <c r="G1454" t="s">
        <v>99</v>
      </c>
      <c r="H1454" t="s">
        <v>93</v>
      </c>
      <c r="I1454" s="15">
        <v>-669.14</v>
      </c>
    </row>
    <row r="1455" spans="1:9" hidden="1" x14ac:dyDescent="0.4">
      <c r="A1455" s="12">
        <v>40969</v>
      </c>
      <c r="B1455" t="s">
        <v>141</v>
      </c>
      <c r="C1455" t="s">
        <v>117</v>
      </c>
      <c r="D1455" t="s">
        <v>119</v>
      </c>
      <c r="E1455" t="s">
        <v>125</v>
      </c>
      <c r="F1455" t="s">
        <v>113</v>
      </c>
      <c r="G1455" t="s">
        <v>130</v>
      </c>
      <c r="H1455">
        <v>115</v>
      </c>
      <c r="I1455" s="15">
        <v>106898.31</v>
      </c>
    </row>
    <row r="1456" spans="1:9" hidden="1" x14ac:dyDescent="0.4">
      <c r="A1456" s="12">
        <v>41399</v>
      </c>
      <c r="B1456" t="s">
        <v>141</v>
      </c>
      <c r="C1456" t="s">
        <v>117</v>
      </c>
      <c r="D1456" t="s">
        <v>119</v>
      </c>
      <c r="E1456" t="s">
        <v>123</v>
      </c>
      <c r="F1456" t="s">
        <v>95</v>
      </c>
      <c r="G1456" t="s">
        <v>99</v>
      </c>
      <c r="H1456">
        <v>14</v>
      </c>
      <c r="I1456" s="15">
        <v>8153.33</v>
      </c>
    </row>
    <row r="1457" spans="1:9" hidden="1" x14ac:dyDescent="0.4">
      <c r="A1457" s="12">
        <v>41046</v>
      </c>
      <c r="B1457" t="s">
        <v>141</v>
      </c>
      <c r="C1457" t="s">
        <v>103</v>
      </c>
      <c r="D1457" t="s">
        <v>102</v>
      </c>
      <c r="E1457" t="s">
        <v>116</v>
      </c>
      <c r="F1457" t="s">
        <v>112</v>
      </c>
      <c r="G1457" t="s">
        <v>137</v>
      </c>
      <c r="H1457" t="s">
        <v>93</v>
      </c>
      <c r="I1457" s="15">
        <v>-8703.26</v>
      </c>
    </row>
    <row r="1458" spans="1:9" hidden="1" x14ac:dyDescent="0.4">
      <c r="A1458" s="12">
        <v>41109</v>
      </c>
      <c r="B1458" t="s">
        <v>141</v>
      </c>
      <c r="C1458" t="s">
        <v>124</v>
      </c>
      <c r="D1458" t="s">
        <v>110</v>
      </c>
      <c r="E1458" t="s">
        <v>109</v>
      </c>
      <c r="F1458" t="s">
        <v>108</v>
      </c>
      <c r="G1458" t="s">
        <v>120</v>
      </c>
      <c r="H1458" t="s">
        <v>93</v>
      </c>
      <c r="I1458" s="15">
        <v>-379.42</v>
      </c>
    </row>
    <row r="1459" spans="1:9" hidden="1" x14ac:dyDescent="0.4">
      <c r="A1459" s="12">
        <v>41262</v>
      </c>
      <c r="B1459" t="s">
        <v>141</v>
      </c>
      <c r="C1459" t="s">
        <v>117</v>
      </c>
      <c r="D1459" t="s">
        <v>119</v>
      </c>
      <c r="E1459" t="s">
        <v>127</v>
      </c>
      <c r="F1459" t="s">
        <v>100</v>
      </c>
      <c r="G1459" t="s">
        <v>107</v>
      </c>
      <c r="H1459">
        <v>23</v>
      </c>
      <c r="I1459" s="15">
        <v>15463.06</v>
      </c>
    </row>
    <row r="1460" spans="1:9" hidden="1" x14ac:dyDescent="0.4">
      <c r="A1460" s="12">
        <v>41287</v>
      </c>
      <c r="B1460" t="s">
        <v>141</v>
      </c>
      <c r="C1460" t="s">
        <v>117</v>
      </c>
      <c r="D1460" t="s">
        <v>119</v>
      </c>
      <c r="E1460" t="s">
        <v>125</v>
      </c>
      <c r="F1460" t="s">
        <v>100</v>
      </c>
      <c r="G1460" t="s">
        <v>135</v>
      </c>
      <c r="H1460">
        <v>72</v>
      </c>
      <c r="I1460" s="15">
        <v>47531.67</v>
      </c>
    </row>
    <row r="1461" spans="1:9" hidden="1" x14ac:dyDescent="0.4">
      <c r="A1461" s="12">
        <v>41066</v>
      </c>
      <c r="B1461" t="s">
        <v>141</v>
      </c>
      <c r="C1461" t="s">
        <v>103</v>
      </c>
      <c r="D1461" t="s">
        <v>119</v>
      </c>
      <c r="E1461" t="s">
        <v>131</v>
      </c>
      <c r="F1461" t="s">
        <v>113</v>
      </c>
      <c r="G1461" t="s">
        <v>135</v>
      </c>
      <c r="H1461" t="s">
        <v>93</v>
      </c>
      <c r="I1461" s="15">
        <v>-1463.64</v>
      </c>
    </row>
    <row r="1462" spans="1:9" hidden="1" x14ac:dyDescent="0.4">
      <c r="A1462" s="12">
        <v>41270</v>
      </c>
      <c r="B1462" t="s">
        <v>141</v>
      </c>
      <c r="C1462" t="s">
        <v>122</v>
      </c>
      <c r="D1462" t="s">
        <v>97</v>
      </c>
      <c r="E1462" t="s">
        <v>96</v>
      </c>
      <c r="F1462" t="s">
        <v>113</v>
      </c>
      <c r="G1462" t="s">
        <v>120</v>
      </c>
      <c r="H1462" t="s">
        <v>93</v>
      </c>
      <c r="I1462" s="15">
        <v>-4060.74</v>
      </c>
    </row>
    <row r="1463" spans="1:9" hidden="1" x14ac:dyDescent="0.4">
      <c r="A1463" s="12">
        <v>40947</v>
      </c>
      <c r="B1463" t="s">
        <v>141</v>
      </c>
      <c r="C1463" t="s">
        <v>126</v>
      </c>
      <c r="D1463" t="s">
        <v>97</v>
      </c>
      <c r="E1463" t="s">
        <v>96</v>
      </c>
      <c r="F1463" t="s">
        <v>104</v>
      </c>
      <c r="G1463" t="s">
        <v>130</v>
      </c>
      <c r="H1463" t="s">
        <v>93</v>
      </c>
      <c r="I1463" s="15">
        <v>-2713.56</v>
      </c>
    </row>
    <row r="1464" spans="1:9" hidden="1" x14ac:dyDescent="0.4">
      <c r="A1464" s="12">
        <v>41417</v>
      </c>
      <c r="B1464" t="s">
        <v>141</v>
      </c>
      <c r="C1464" t="s">
        <v>126</v>
      </c>
      <c r="D1464" t="s">
        <v>97</v>
      </c>
      <c r="E1464" t="s">
        <v>129</v>
      </c>
      <c r="F1464" t="s">
        <v>104</v>
      </c>
      <c r="G1464" t="s">
        <v>94</v>
      </c>
      <c r="H1464" t="s">
        <v>93</v>
      </c>
      <c r="I1464" s="15">
        <v>-2117.9299999999998</v>
      </c>
    </row>
    <row r="1465" spans="1:9" hidden="1" x14ac:dyDescent="0.4">
      <c r="A1465" s="12">
        <v>41122</v>
      </c>
      <c r="B1465" t="s">
        <v>141</v>
      </c>
      <c r="C1465" t="s">
        <v>98</v>
      </c>
      <c r="D1465" t="s">
        <v>102</v>
      </c>
      <c r="E1465" t="s">
        <v>139</v>
      </c>
      <c r="F1465" t="s">
        <v>113</v>
      </c>
      <c r="G1465" t="s">
        <v>130</v>
      </c>
      <c r="H1465" t="s">
        <v>93</v>
      </c>
      <c r="I1465" s="15">
        <v>-19212.07</v>
      </c>
    </row>
    <row r="1466" spans="1:9" hidden="1" x14ac:dyDescent="0.4">
      <c r="A1466" s="12">
        <v>41365</v>
      </c>
      <c r="B1466" t="s">
        <v>141</v>
      </c>
      <c r="C1466" t="s">
        <v>117</v>
      </c>
      <c r="D1466" t="s">
        <v>97</v>
      </c>
      <c r="E1466" t="s">
        <v>140</v>
      </c>
      <c r="F1466" t="s">
        <v>95</v>
      </c>
      <c r="G1466" t="s">
        <v>115</v>
      </c>
      <c r="H1466">
        <v>30</v>
      </c>
      <c r="I1466" s="15">
        <v>21333.21</v>
      </c>
    </row>
    <row r="1467" spans="1:9" hidden="1" x14ac:dyDescent="0.4">
      <c r="A1467" s="12">
        <v>41297</v>
      </c>
      <c r="B1467" t="s">
        <v>141</v>
      </c>
      <c r="C1467" t="s">
        <v>126</v>
      </c>
      <c r="D1467" t="s">
        <v>97</v>
      </c>
      <c r="E1467" t="s">
        <v>140</v>
      </c>
      <c r="F1467" t="s">
        <v>95</v>
      </c>
      <c r="G1467" t="s">
        <v>130</v>
      </c>
      <c r="H1467" t="s">
        <v>93</v>
      </c>
      <c r="I1467" s="15">
        <v>-6033.96</v>
      </c>
    </row>
    <row r="1468" spans="1:9" hidden="1" x14ac:dyDescent="0.4">
      <c r="A1468" s="12">
        <v>41334</v>
      </c>
      <c r="B1468" t="s">
        <v>141</v>
      </c>
      <c r="C1468" t="s">
        <v>98</v>
      </c>
      <c r="D1468" t="s">
        <v>106</v>
      </c>
      <c r="E1468" t="s">
        <v>138</v>
      </c>
      <c r="F1468" t="s">
        <v>112</v>
      </c>
      <c r="G1468" t="s">
        <v>107</v>
      </c>
      <c r="H1468" t="s">
        <v>93</v>
      </c>
      <c r="I1468" s="15">
        <v>-4780.26</v>
      </c>
    </row>
    <row r="1469" spans="1:9" hidden="1" x14ac:dyDescent="0.4">
      <c r="A1469" s="12">
        <v>41324</v>
      </c>
      <c r="B1469" t="s">
        <v>141</v>
      </c>
      <c r="C1469" t="s">
        <v>126</v>
      </c>
      <c r="D1469" t="s">
        <v>119</v>
      </c>
      <c r="E1469" t="s">
        <v>127</v>
      </c>
      <c r="F1469" t="s">
        <v>113</v>
      </c>
      <c r="G1469" t="s">
        <v>137</v>
      </c>
      <c r="H1469" t="s">
        <v>93</v>
      </c>
      <c r="I1469" s="15">
        <v>-2515.73</v>
      </c>
    </row>
    <row r="1470" spans="1:9" hidden="1" x14ac:dyDescent="0.4">
      <c r="A1470" s="12">
        <v>41001</v>
      </c>
      <c r="B1470" t="s">
        <v>141</v>
      </c>
      <c r="C1470" t="s">
        <v>98</v>
      </c>
      <c r="D1470" t="s">
        <v>102</v>
      </c>
      <c r="E1470" t="s">
        <v>101</v>
      </c>
      <c r="F1470" t="s">
        <v>108</v>
      </c>
      <c r="G1470" t="s">
        <v>99</v>
      </c>
      <c r="H1470" t="s">
        <v>93</v>
      </c>
      <c r="I1470" s="15">
        <v>-2817.78</v>
      </c>
    </row>
    <row r="1471" spans="1:9" hidden="1" x14ac:dyDescent="0.4">
      <c r="A1471" s="12">
        <v>41544</v>
      </c>
      <c r="B1471" t="s">
        <v>141</v>
      </c>
      <c r="C1471" t="s">
        <v>98</v>
      </c>
      <c r="D1471" t="s">
        <v>119</v>
      </c>
      <c r="E1471" t="s">
        <v>125</v>
      </c>
      <c r="F1471" t="s">
        <v>95</v>
      </c>
      <c r="G1471" t="s">
        <v>94</v>
      </c>
      <c r="H1471" t="s">
        <v>93</v>
      </c>
      <c r="I1471" s="15">
        <v>-35838.39</v>
      </c>
    </row>
    <row r="1472" spans="1:9" hidden="1" x14ac:dyDescent="0.4">
      <c r="A1472" s="12">
        <v>41335</v>
      </c>
      <c r="B1472" t="s">
        <v>141</v>
      </c>
      <c r="C1472" t="s">
        <v>103</v>
      </c>
      <c r="D1472" t="s">
        <v>110</v>
      </c>
      <c r="E1472" t="s">
        <v>121</v>
      </c>
      <c r="F1472" t="s">
        <v>104</v>
      </c>
      <c r="G1472" t="s">
        <v>137</v>
      </c>
      <c r="H1472" t="s">
        <v>93</v>
      </c>
      <c r="I1472" s="15">
        <v>-10858.13</v>
      </c>
    </row>
    <row r="1473" spans="1:9" hidden="1" x14ac:dyDescent="0.4">
      <c r="A1473" s="12">
        <v>41006</v>
      </c>
      <c r="B1473" t="s">
        <v>141</v>
      </c>
      <c r="C1473" t="s">
        <v>122</v>
      </c>
      <c r="D1473" t="s">
        <v>97</v>
      </c>
      <c r="E1473" t="s">
        <v>96</v>
      </c>
      <c r="F1473" t="s">
        <v>95</v>
      </c>
      <c r="G1473" t="s">
        <v>99</v>
      </c>
      <c r="H1473" t="s">
        <v>93</v>
      </c>
      <c r="I1473" s="15">
        <v>-1086.92</v>
      </c>
    </row>
    <row r="1474" spans="1:9" hidden="1" x14ac:dyDescent="0.4">
      <c r="A1474" s="12">
        <v>41287</v>
      </c>
      <c r="B1474" t="s">
        <v>141</v>
      </c>
      <c r="C1474" t="s">
        <v>98</v>
      </c>
      <c r="D1474" t="s">
        <v>97</v>
      </c>
      <c r="E1474" t="s">
        <v>140</v>
      </c>
      <c r="F1474" t="s">
        <v>104</v>
      </c>
      <c r="G1474" t="s">
        <v>130</v>
      </c>
      <c r="H1474" t="s">
        <v>93</v>
      </c>
      <c r="I1474" s="15">
        <v>-7507.49</v>
      </c>
    </row>
    <row r="1475" spans="1:9" hidden="1" x14ac:dyDescent="0.4">
      <c r="A1475" s="12">
        <v>41274</v>
      </c>
      <c r="B1475" t="s">
        <v>141</v>
      </c>
      <c r="C1475" t="s">
        <v>98</v>
      </c>
      <c r="D1475" t="s">
        <v>110</v>
      </c>
      <c r="E1475" t="s">
        <v>132</v>
      </c>
      <c r="F1475" t="s">
        <v>95</v>
      </c>
      <c r="G1475" t="s">
        <v>137</v>
      </c>
      <c r="H1475" t="s">
        <v>93</v>
      </c>
      <c r="I1475" s="15">
        <v>-3160.87</v>
      </c>
    </row>
    <row r="1476" spans="1:9" hidden="1" x14ac:dyDescent="0.4">
      <c r="A1476" s="12">
        <v>41018</v>
      </c>
      <c r="B1476" t="s">
        <v>141</v>
      </c>
      <c r="C1476" t="s">
        <v>126</v>
      </c>
      <c r="D1476" t="s">
        <v>106</v>
      </c>
      <c r="E1476" t="s">
        <v>134</v>
      </c>
      <c r="F1476" t="s">
        <v>112</v>
      </c>
      <c r="G1476" t="s">
        <v>137</v>
      </c>
      <c r="H1476" t="s">
        <v>93</v>
      </c>
      <c r="I1476" s="15">
        <v>-801.64</v>
      </c>
    </row>
    <row r="1477" spans="1:9" hidden="1" x14ac:dyDescent="0.4">
      <c r="A1477" s="12">
        <v>40981</v>
      </c>
      <c r="B1477" t="s">
        <v>141</v>
      </c>
      <c r="C1477" t="s">
        <v>124</v>
      </c>
      <c r="D1477" t="s">
        <v>97</v>
      </c>
      <c r="E1477" t="s">
        <v>129</v>
      </c>
      <c r="F1477" t="s">
        <v>113</v>
      </c>
      <c r="G1477" t="s">
        <v>94</v>
      </c>
      <c r="H1477" t="s">
        <v>93</v>
      </c>
      <c r="I1477" s="15">
        <v>-540.83000000000004</v>
      </c>
    </row>
    <row r="1478" spans="1:9" hidden="1" x14ac:dyDescent="0.4">
      <c r="A1478" s="12">
        <v>41486</v>
      </c>
      <c r="B1478" t="s">
        <v>141</v>
      </c>
      <c r="C1478" t="s">
        <v>98</v>
      </c>
      <c r="D1478" t="s">
        <v>119</v>
      </c>
      <c r="E1478" t="s">
        <v>131</v>
      </c>
      <c r="F1478" t="s">
        <v>95</v>
      </c>
      <c r="G1478" t="s">
        <v>130</v>
      </c>
      <c r="H1478" t="s">
        <v>93</v>
      </c>
      <c r="I1478" s="15">
        <v>-6097.93</v>
      </c>
    </row>
    <row r="1479" spans="1:9" hidden="1" x14ac:dyDescent="0.4">
      <c r="A1479" s="12">
        <v>41342</v>
      </c>
      <c r="B1479" t="s">
        <v>141</v>
      </c>
      <c r="C1479" t="s">
        <v>117</v>
      </c>
      <c r="D1479" t="s">
        <v>110</v>
      </c>
      <c r="E1479" t="s">
        <v>132</v>
      </c>
      <c r="F1479" t="s">
        <v>113</v>
      </c>
      <c r="G1479" t="s">
        <v>115</v>
      </c>
      <c r="H1479">
        <v>26</v>
      </c>
      <c r="I1479" s="15">
        <v>18015.13</v>
      </c>
    </row>
    <row r="1480" spans="1:9" hidden="1" x14ac:dyDescent="0.4">
      <c r="A1480" s="12">
        <v>41243</v>
      </c>
      <c r="B1480" t="s">
        <v>141</v>
      </c>
      <c r="C1480" t="s">
        <v>117</v>
      </c>
      <c r="D1480" t="s">
        <v>119</v>
      </c>
      <c r="E1480" t="s">
        <v>118</v>
      </c>
      <c r="F1480" t="s">
        <v>104</v>
      </c>
      <c r="G1480" t="s">
        <v>130</v>
      </c>
      <c r="H1480">
        <v>12</v>
      </c>
      <c r="I1480" s="15">
        <v>10244.68</v>
      </c>
    </row>
    <row r="1481" spans="1:9" hidden="1" x14ac:dyDescent="0.4">
      <c r="A1481" s="12">
        <v>41430</v>
      </c>
      <c r="B1481" t="s">
        <v>141</v>
      </c>
      <c r="C1481" t="s">
        <v>117</v>
      </c>
      <c r="D1481" t="s">
        <v>119</v>
      </c>
      <c r="E1481" t="s">
        <v>131</v>
      </c>
      <c r="F1481" t="s">
        <v>104</v>
      </c>
      <c r="G1481" t="s">
        <v>137</v>
      </c>
      <c r="H1481">
        <v>13</v>
      </c>
      <c r="I1481" s="15">
        <v>7574.32</v>
      </c>
    </row>
    <row r="1482" spans="1:9" hidden="1" x14ac:dyDescent="0.4">
      <c r="A1482" s="12">
        <v>41280</v>
      </c>
      <c r="B1482" t="s">
        <v>141</v>
      </c>
      <c r="C1482" t="s">
        <v>126</v>
      </c>
      <c r="D1482" t="s">
        <v>119</v>
      </c>
      <c r="E1482" t="s">
        <v>118</v>
      </c>
      <c r="F1482" t="s">
        <v>113</v>
      </c>
      <c r="G1482" t="s">
        <v>111</v>
      </c>
      <c r="H1482" t="s">
        <v>93</v>
      </c>
      <c r="I1482" s="15">
        <v>-5633.79</v>
      </c>
    </row>
    <row r="1483" spans="1:9" hidden="1" x14ac:dyDescent="0.4">
      <c r="A1483" s="12">
        <v>41161</v>
      </c>
      <c r="B1483" t="s">
        <v>141</v>
      </c>
      <c r="C1483" t="s">
        <v>103</v>
      </c>
      <c r="D1483" t="s">
        <v>106</v>
      </c>
      <c r="E1483" t="s">
        <v>105</v>
      </c>
      <c r="F1483" t="s">
        <v>112</v>
      </c>
      <c r="G1483" t="s">
        <v>130</v>
      </c>
      <c r="H1483" t="s">
        <v>93</v>
      </c>
      <c r="I1483" s="15">
        <v>-2066.0700000000002</v>
      </c>
    </row>
    <row r="1484" spans="1:9" hidden="1" x14ac:dyDescent="0.4">
      <c r="A1484" s="12">
        <v>40950</v>
      </c>
      <c r="B1484" t="s">
        <v>141</v>
      </c>
      <c r="C1484" t="s">
        <v>98</v>
      </c>
      <c r="D1484" t="s">
        <v>110</v>
      </c>
      <c r="E1484" t="s">
        <v>121</v>
      </c>
      <c r="F1484" t="s">
        <v>104</v>
      </c>
      <c r="G1484" t="s">
        <v>115</v>
      </c>
      <c r="H1484" t="s">
        <v>93</v>
      </c>
      <c r="I1484" s="15">
        <v>-12273.45</v>
      </c>
    </row>
    <row r="1485" spans="1:9" hidden="1" x14ac:dyDescent="0.4">
      <c r="A1485" s="12">
        <v>41354</v>
      </c>
      <c r="B1485" t="s">
        <v>141</v>
      </c>
      <c r="C1485" t="s">
        <v>122</v>
      </c>
      <c r="D1485" t="s">
        <v>106</v>
      </c>
      <c r="E1485" t="s">
        <v>138</v>
      </c>
      <c r="F1485" t="s">
        <v>104</v>
      </c>
      <c r="G1485" t="s">
        <v>111</v>
      </c>
      <c r="H1485" t="s">
        <v>93</v>
      </c>
      <c r="I1485" s="15">
        <v>-1830.87</v>
      </c>
    </row>
    <row r="1486" spans="1:9" hidden="1" x14ac:dyDescent="0.4">
      <c r="A1486" s="12">
        <v>41164</v>
      </c>
      <c r="B1486" t="s">
        <v>141</v>
      </c>
      <c r="C1486" t="s">
        <v>122</v>
      </c>
      <c r="D1486" t="s">
        <v>97</v>
      </c>
      <c r="E1486" t="s">
        <v>96</v>
      </c>
      <c r="F1486" t="s">
        <v>100</v>
      </c>
      <c r="G1486" t="s">
        <v>99</v>
      </c>
      <c r="H1486" t="s">
        <v>93</v>
      </c>
      <c r="I1486" s="15">
        <v>-2261.67</v>
      </c>
    </row>
    <row r="1487" spans="1:9" hidden="1" x14ac:dyDescent="0.4">
      <c r="A1487" s="12">
        <v>41506</v>
      </c>
      <c r="B1487" t="s">
        <v>141</v>
      </c>
      <c r="C1487" t="s">
        <v>122</v>
      </c>
      <c r="D1487" t="s">
        <v>106</v>
      </c>
      <c r="E1487" t="s">
        <v>114</v>
      </c>
      <c r="F1487" t="s">
        <v>113</v>
      </c>
      <c r="G1487" t="s">
        <v>94</v>
      </c>
      <c r="H1487" t="s">
        <v>93</v>
      </c>
      <c r="I1487" s="15">
        <v>-3114.73</v>
      </c>
    </row>
    <row r="1488" spans="1:9" hidden="1" x14ac:dyDescent="0.4">
      <c r="A1488" s="12">
        <v>41273</v>
      </c>
      <c r="B1488" t="s">
        <v>141</v>
      </c>
      <c r="C1488" t="s">
        <v>103</v>
      </c>
      <c r="D1488" t="s">
        <v>119</v>
      </c>
      <c r="E1488" t="s">
        <v>123</v>
      </c>
      <c r="F1488" t="s">
        <v>104</v>
      </c>
      <c r="G1488" t="s">
        <v>115</v>
      </c>
      <c r="H1488" t="s">
        <v>93</v>
      </c>
      <c r="I1488" s="15">
        <v>-2839.34</v>
      </c>
    </row>
    <row r="1489" spans="1:9" hidden="1" x14ac:dyDescent="0.4">
      <c r="A1489" s="12">
        <v>41248</v>
      </c>
      <c r="B1489" t="s">
        <v>141</v>
      </c>
      <c r="C1489" t="s">
        <v>126</v>
      </c>
      <c r="D1489" t="s">
        <v>102</v>
      </c>
      <c r="E1489" t="s">
        <v>116</v>
      </c>
      <c r="F1489" t="s">
        <v>112</v>
      </c>
      <c r="G1489" t="s">
        <v>107</v>
      </c>
      <c r="H1489" t="s">
        <v>93</v>
      </c>
      <c r="I1489" s="15">
        <v>-9104.36</v>
      </c>
    </row>
    <row r="1490" spans="1:9" hidden="1" x14ac:dyDescent="0.4">
      <c r="A1490" s="12">
        <v>41308</v>
      </c>
      <c r="B1490" t="s">
        <v>141</v>
      </c>
      <c r="C1490" t="s">
        <v>103</v>
      </c>
      <c r="D1490" t="s">
        <v>119</v>
      </c>
      <c r="E1490" t="s">
        <v>123</v>
      </c>
      <c r="F1490" t="s">
        <v>95</v>
      </c>
      <c r="G1490" t="s">
        <v>135</v>
      </c>
      <c r="H1490" t="s">
        <v>93</v>
      </c>
      <c r="I1490" s="15">
        <v>-2445.4</v>
      </c>
    </row>
    <row r="1491" spans="1:9" hidden="1" x14ac:dyDescent="0.4">
      <c r="A1491" s="12">
        <v>40975</v>
      </c>
      <c r="B1491" t="s">
        <v>141</v>
      </c>
      <c r="C1491" t="s">
        <v>103</v>
      </c>
      <c r="D1491" t="s">
        <v>106</v>
      </c>
      <c r="E1491" t="s">
        <v>138</v>
      </c>
      <c r="F1491" t="s">
        <v>95</v>
      </c>
      <c r="G1491" t="s">
        <v>120</v>
      </c>
      <c r="H1491" t="s">
        <v>93</v>
      </c>
      <c r="I1491" s="15">
        <v>-3541.34</v>
      </c>
    </row>
    <row r="1492" spans="1:9" hidden="1" x14ac:dyDescent="0.4">
      <c r="A1492" s="12">
        <v>41246</v>
      </c>
      <c r="B1492" t="s">
        <v>141</v>
      </c>
      <c r="C1492" t="s">
        <v>126</v>
      </c>
      <c r="D1492" t="s">
        <v>110</v>
      </c>
      <c r="E1492" t="s">
        <v>121</v>
      </c>
      <c r="F1492" t="s">
        <v>113</v>
      </c>
      <c r="G1492" t="s">
        <v>137</v>
      </c>
      <c r="H1492" t="s">
        <v>93</v>
      </c>
      <c r="I1492" s="15">
        <v>-7308.58</v>
      </c>
    </row>
    <row r="1493" spans="1:9" hidden="1" x14ac:dyDescent="0.4">
      <c r="A1493" s="12">
        <v>41561</v>
      </c>
      <c r="B1493" t="s">
        <v>141</v>
      </c>
      <c r="C1493" t="s">
        <v>122</v>
      </c>
      <c r="D1493" t="s">
        <v>119</v>
      </c>
      <c r="E1493" t="s">
        <v>131</v>
      </c>
      <c r="F1493" t="s">
        <v>100</v>
      </c>
      <c r="G1493" t="s">
        <v>107</v>
      </c>
      <c r="H1493" t="s">
        <v>93</v>
      </c>
      <c r="I1493" s="15">
        <v>-779.31</v>
      </c>
    </row>
    <row r="1494" spans="1:9" hidden="1" x14ac:dyDescent="0.4">
      <c r="A1494" s="12">
        <v>41474</v>
      </c>
      <c r="B1494" t="s">
        <v>141</v>
      </c>
      <c r="C1494" t="s">
        <v>124</v>
      </c>
      <c r="D1494" t="s">
        <v>110</v>
      </c>
      <c r="E1494" t="s">
        <v>109</v>
      </c>
      <c r="F1494" t="s">
        <v>113</v>
      </c>
      <c r="G1494" t="s">
        <v>135</v>
      </c>
      <c r="H1494" t="s">
        <v>93</v>
      </c>
      <c r="I1494" s="15">
        <v>-413.39</v>
      </c>
    </row>
    <row r="1495" spans="1:9" hidden="1" x14ac:dyDescent="0.4">
      <c r="A1495" s="12">
        <v>41175</v>
      </c>
      <c r="B1495" t="s">
        <v>141</v>
      </c>
      <c r="C1495" t="s">
        <v>98</v>
      </c>
      <c r="D1495" t="s">
        <v>97</v>
      </c>
      <c r="E1495" t="s">
        <v>129</v>
      </c>
      <c r="F1495" t="s">
        <v>108</v>
      </c>
      <c r="G1495" t="s">
        <v>99</v>
      </c>
      <c r="H1495" t="s">
        <v>93</v>
      </c>
      <c r="I1495" s="15">
        <v>-2783.7</v>
      </c>
    </row>
    <row r="1496" spans="1:9" hidden="1" x14ac:dyDescent="0.4">
      <c r="A1496" s="12">
        <v>41073</v>
      </c>
      <c r="B1496" t="s">
        <v>141</v>
      </c>
      <c r="C1496" t="s">
        <v>124</v>
      </c>
      <c r="D1496" t="s">
        <v>97</v>
      </c>
      <c r="E1496" t="s">
        <v>133</v>
      </c>
      <c r="F1496" t="s">
        <v>100</v>
      </c>
      <c r="G1496" t="s">
        <v>111</v>
      </c>
      <c r="H1496" t="s">
        <v>93</v>
      </c>
      <c r="I1496" s="15">
        <v>-1900.16</v>
      </c>
    </row>
    <row r="1497" spans="1:9" hidden="1" x14ac:dyDescent="0.4">
      <c r="A1497" s="12">
        <v>41086</v>
      </c>
      <c r="B1497" t="s">
        <v>141</v>
      </c>
      <c r="C1497" t="s">
        <v>126</v>
      </c>
      <c r="D1497" t="s">
        <v>97</v>
      </c>
      <c r="E1497" t="s">
        <v>140</v>
      </c>
      <c r="F1497" t="s">
        <v>100</v>
      </c>
      <c r="G1497" t="s">
        <v>135</v>
      </c>
      <c r="H1497" t="s">
        <v>93</v>
      </c>
      <c r="I1497" s="15">
        <v>-3045.28</v>
      </c>
    </row>
    <row r="1498" spans="1:9" hidden="1" x14ac:dyDescent="0.4">
      <c r="A1498" s="12">
        <v>40958</v>
      </c>
      <c r="B1498" t="s">
        <v>141</v>
      </c>
      <c r="C1498" t="s">
        <v>124</v>
      </c>
      <c r="D1498" t="s">
        <v>110</v>
      </c>
      <c r="E1498" t="s">
        <v>109</v>
      </c>
      <c r="F1498" t="s">
        <v>113</v>
      </c>
      <c r="G1498" t="s">
        <v>137</v>
      </c>
      <c r="H1498" t="s">
        <v>93</v>
      </c>
      <c r="I1498" s="15">
        <v>-453.12</v>
      </c>
    </row>
    <row r="1499" spans="1:9" hidden="1" x14ac:dyDescent="0.4">
      <c r="A1499" s="12">
        <v>41590</v>
      </c>
      <c r="B1499" t="s">
        <v>141</v>
      </c>
      <c r="C1499" t="s">
        <v>122</v>
      </c>
      <c r="D1499" t="s">
        <v>102</v>
      </c>
      <c r="E1499" t="s">
        <v>101</v>
      </c>
      <c r="F1499" t="s">
        <v>104</v>
      </c>
      <c r="G1499" t="s">
        <v>135</v>
      </c>
      <c r="H1499" t="s">
        <v>93</v>
      </c>
      <c r="I1499" s="15">
        <v>-1951.59</v>
      </c>
    </row>
    <row r="1500" spans="1:9" hidden="1" x14ac:dyDescent="0.4">
      <c r="A1500" s="12">
        <v>40959</v>
      </c>
      <c r="B1500" t="s">
        <v>141</v>
      </c>
      <c r="C1500" t="s">
        <v>122</v>
      </c>
      <c r="D1500" t="s">
        <v>106</v>
      </c>
      <c r="E1500" t="s">
        <v>134</v>
      </c>
      <c r="F1500" t="s">
        <v>104</v>
      </c>
      <c r="G1500" t="s">
        <v>137</v>
      </c>
      <c r="H1500" t="s">
        <v>93</v>
      </c>
      <c r="I1500" s="15">
        <v>-617</v>
      </c>
    </row>
    <row r="1501" spans="1:9" hidden="1" x14ac:dyDescent="0.4">
      <c r="A1501" s="12">
        <v>41338</v>
      </c>
      <c r="B1501" t="s">
        <v>141</v>
      </c>
      <c r="C1501" t="s">
        <v>98</v>
      </c>
      <c r="D1501" t="s">
        <v>102</v>
      </c>
      <c r="E1501" t="s">
        <v>139</v>
      </c>
      <c r="F1501" t="s">
        <v>95</v>
      </c>
      <c r="G1501" t="s">
        <v>137</v>
      </c>
      <c r="H1501" t="s">
        <v>93</v>
      </c>
      <c r="I1501" s="15">
        <v>-7010.71</v>
      </c>
    </row>
    <row r="1502" spans="1:9" hidden="1" x14ac:dyDescent="0.4">
      <c r="A1502" s="12">
        <v>41595</v>
      </c>
      <c r="B1502" t="s">
        <v>141</v>
      </c>
      <c r="C1502" t="s">
        <v>124</v>
      </c>
      <c r="D1502" t="s">
        <v>119</v>
      </c>
      <c r="E1502" t="s">
        <v>118</v>
      </c>
      <c r="F1502" t="s">
        <v>108</v>
      </c>
      <c r="G1502" t="s">
        <v>111</v>
      </c>
      <c r="H1502" t="s">
        <v>93</v>
      </c>
      <c r="I1502" s="15">
        <v>-351.72</v>
      </c>
    </row>
    <row r="1503" spans="1:9" hidden="1" x14ac:dyDescent="0.4">
      <c r="A1503" s="12">
        <v>41590</v>
      </c>
      <c r="B1503" t="s">
        <v>141</v>
      </c>
      <c r="C1503" t="s">
        <v>103</v>
      </c>
      <c r="D1503" t="s">
        <v>106</v>
      </c>
      <c r="E1503" t="s">
        <v>134</v>
      </c>
      <c r="F1503" t="s">
        <v>112</v>
      </c>
      <c r="G1503" t="s">
        <v>130</v>
      </c>
      <c r="H1503" t="s">
        <v>93</v>
      </c>
      <c r="I1503" s="15">
        <v>-3008.85</v>
      </c>
    </row>
    <row r="1504" spans="1:9" hidden="1" x14ac:dyDescent="0.4">
      <c r="A1504" s="12">
        <v>41345</v>
      </c>
      <c r="B1504" t="s">
        <v>141</v>
      </c>
      <c r="C1504" t="s">
        <v>126</v>
      </c>
      <c r="D1504" t="s">
        <v>106</v>
      </c>
      <c r="E1504" t="s">
        <v>134</v>
      </c>
      <c r="F1504" t="s">
        <v>108</v>
      </c>
      <c r="G1504" t="s">
        <v>135</v>
      </c>
      <c r="H1504" t="s">
        <v>93</v>
      </c>
      <c r="I1504" s="15">
        <v>-2461.17</v>
      </c>
    </row>
    <row r="1505" spans="1:9" hidden="1" x14ac:dyDescent="0.4">
      <c r="A1505" s="12">
        <v>41063</v>
      </c>
      <c r="B1505" t="s">
        <v>141</v>
      </c>
      <c r="C1505" t="s">
        <v>103</v>
      </c>
      <c r="D1505" t="s">
        <v>102</v>
      </c>
      <c r="E1505" t="s">
        <v>101</v>
      </c>
      <c r="F1505" t="s">
        <v>108</v>
      </c>
      <c r="G1505" t="s">
        <v>135</v>
      </c>
      <c r="H1505" t="s">
        <v>93</v>
      </c>
      <c r="I1505" s="15">
        <v>-2940.48</v>
      </c>
    </row>
    <row r="1506" spans="1:9" hidden="1" x14ac:dyDescent="0.4">
      <c r="A1506" s="12">
        <v>40933</v>
      </c>
      <c r="B1506" t="s">
        <v>141</v>
      </c>
      <c r="C1506" t="s">
        <v>122</v>
      </c>
      <c r="D1506" t="s">
        <v>119</v>
      </c>
      <c r="E1506" t="s">
        <v>127</v>
      </c>
      <c r="F1506" t="s">
        <v>95</v>
      </c>
      <c r="G1506" t="s">
        <v>111</v>
      </c>
      <c r="H1506" t="s">
        <v>93</v>
      </c>
      <c r="I1506" s="15">
        <v>-3967.94</v>
      </c>
    </row>
    <row r="1507" spans="1:9" hidden="1" x14ac:dyDescent="0.4">
      <c r="A1507" s="12">
        <v>41032</v>
      </c>
      <c r="B1507" t="s">
        <v>141</v>
      </c>
      <c r="C1507" t="s">
        <v>117</v>
      </c>
      <c r="D1507" t="s">
        <v>119</v>
      </c>
      <c r="E1507" t="s">
        <v>118</v>
      </c>
      <c r="F1507" t="s">
        <v>112</v>
      </c>
      <c r="G1507" t="s">
        <v>99</v>
      </c>
      <c r="H1507">
        <v>11</v>
      </c>
      <c r="I1507" s="15">
        <v>6371.88</v>
      </c>
    </row>
    <row r="1508" spans="1:9" hidden="1" x14ac:dyDescent="0.4">
      <c r="A1508" s="12">
        <v>41008</v>
      </c>
      <c r="B1508" t="s">
        <v>141</v>
      </c>
      <c r="C1508" t="s">
        <v>122</v>
      </c>
      <c r="D1508" t="s">
        <v>97</v>
      </c>
      <c r="E1508" t="s">
        <v>140</v>
      </c>
      <c r="F1508" t="s">
        <v>113</v>
      </c>
      <c r="G1508" t="s">
        <v>135</v>
      </c>
      <c r="H1508" t="s">
        <v>93</v>
      </c>
      <c r="I1508" s="15">
        <v>-2499.98</v>
      </c>
    </row>
    <row r="1509" spans="1:9" hidden="1" x14ac:dyDescent="0.4">
      <c r="A1509" s="12">
        <v>41606</v>
      </c>
      <c r="B1509" t="s">
        <v>141</v>
      </c>
      <c r="C1509" t="s">
        <v>117</v>
      </c>
      <c r="D1509" t="s">
        <v>119</v>
      </c>
      <c r="E1509" t="s">
        <v>127</v>
      </c>
      <c r="F1509" t="s">
        <v>112</v>
      </c>
      <c r="G1509" t="s">
        <v>137</v>
      </c>
      <c r="H1509">
        <v>25</v>
      </c>
      <c r="I1509" s="15">
        <v>14110.66</v>
      </c>
    </row>
    <row r="1510" spans="1:9" hidden="1" x14ac:dyDescent="0.4">
      <c r="A1510" s="12">
        <v>40912</v>
      </c>
      <c r="B1510" t="s">
        <v>141</v>
      </c>
      <c r="C1510" t="s">
        <v>98</v>
      </c>
      <c r="D1510" t="s">
        <v>110</v>
      </c>
      <c r="E1510" t="s">
        <v>121</v>
      </c>
      <c r="F1510" t="s">
        <v>95</v>
      </c>
      <c r="G1510" t="s">
        <v>99</v>
      </c>
      <c r="H1510" t="s">
        <v>93</v>
      </c>
      <c r="I1510" s="15">
        <v>-9880.14</v>
      </c>
    </row>
    <row r="1511" spans="1:9" hidden="1" x14ac:dyDescent="0.4">
      <c r="A1511" s="12">
        <v>41286</v>
      </c>
      <c r="B1511" t="s">
        <v>141</v>
      </c>
      <c r="C1511" t="s">
        <v>103</v>
      </c>
      <c r="D1511" t="s">
        <v>119</v>
      </c>
      <c r="E1511" t="s">
        <v>131</v>
      </c>
      <c r="F1511" t="s">
        <v>113</v>
      </c>
      <c r="G1511" t="s">
        <v>137</v>
      </c>
      <c r="H1511" t="s">
        <v>93</v>
      </c>
      <c r="I1511" s="15">
        <v>-1403.77</v>
      </c>
    </row>
    <row r="1512" spans="1:9" hidden="1" x14ac:dyDescent="0.4">
      <c r="A1512" s="12">
        <v>41532</v>
      </c>
      <c r="B1512" t="s">
        <v>141</v>
      </c>
      <c r="C1512" t="s">
        <v>103</v>
      </c>
      <c r="D1512" t="s">
        <v>119</v>
      </c>
      <c r="E1512" t="s">
        <v>125</v>
      </c>
      <c r="F1512" t="s">
        <v>95</v>
      </c>
      <c r="G1512" t="s">
        <v>115</v>
      </c>
      <c r="H1512" t="s">
        <v>93</v>
      </c>
      <c r="I1512" s="15">
        <v>-13207.97</v>
      </c>
    </row>
    <row r="1513" spans="1:9" hidden="1" x14ac:dyDescent="0.4">
      <c r="A1513" s="12">
        <v>41564</v>
      </c>
      <c r="B1513" t="s">
        <v>141</v>
      </c>
      <c r="C1513" t="s">
        <v>124</v>
      </c>
      <c r="D1513" t="s">
        <v>102</v>
      </c>
      <c r="E1513" t="s">
        <v>116</v>
      </c>
      <c r="F1513" t="s">
        <v>100</v>
      </c>
      <c r="G1513" t="s">
        <v>130</v>
      </c>
      <c r="H1513" t="s">
        <v>93</v>
      </c>
      <c r="I1513" s="15">
        <v>-920.74</v>
      </c>
    </row>
    <row r="1514" spans="1:9" hidden="1" x14ac:dyDescent="0.4">
      <c r="A1514" s="12">
        <v>41233</v>
      </c>
      <c r="B1514" t="s">
        <v>141</v>
      </c>
      <c r="C1514" t="s">
        <v>122</v>
      </c>
      <c r="D1514" t="s">
        <v>102</v>
      </c>
      <c r="E1514" t="s">
        <v>139</v>
      </c>
      <c r="F1514" t="s">
        <v>112</v>
      </c>
      <c r="G1514" t="s">
        <v>130</v>
      </c>
      <c r="H1514" t="s">
        <v>93</v>
      </c>
      <c r="I1514" s="15">
        <v>-2899.79</v>
      </c>
    </row>
    <row r="1515" spans="1:9" hidden="1" x14ac:dyDescent="0.4">
      <c r="A1515" s="12">
        <v>41592</v>
      </c>
      <c r="B1515" t="s">
        <v>141</v>
      </c>
      <c r="C1515" t="s">
        <v>126</v>
      </c>
      <c r="D1515" t="s">
        <v>97</v>
      </c>
      <c r="E1515" t="s">
        <v>140</v>
      </c>
      <c r="F1515" t="s">
        <v>113</v>
      </c>
      <c r="G1515" t="s">
        <v>135</v>
      </c>
      <c r="H1515" t="s">
        <v>93</v>
      </c>
      <c r="I1515" s="15">
        <v>-5614.93</v>
      </c>
    </row>
    <row r="1516" spans="1:9" hidden="1" x14ac:dyDescent="0.4">
      <c r="A1516" s="12">
        <v>40974</v>
      </c>
      <c r="B1516" t="s">
        <v>141</v>
      </c>
      <c r="C1516" t="s">
        <v>98</v>
      </c>
      <c r="D1516" t="s">
        <v>119</v>
      </c>
      <c r="E1516" t="s">
        <v>125</v>
      </c>
      <c r="F1516" t="s">
        <v>100</v>
      </c>
      <c r="G1516" t="s">
        <v>99</v>
      </c>
      <c r="H1516" t="s">
        <v>93</v>
      </c>
      <c r="I1516" s="15">
        <v>-14308.04</v>
      </c>
    </row>
    <row r="1517" spans="1:9" hidden="1" x14ac:dyDescent="0.4">
      <c r="A1517" s="12">
        <v>41154</v>
      </c>
      <c r="B1517" t="s">
        <v>141</v>
      </c>
      <c r="C1517" t="s">
        <v>126</v>
      </c>
      <c r="D1517" t="s">
        <v>119</v>
      </c>
      <c r="E1517" t="s">
        <v>118</v>
      </c>
      <c r="F1517" t="s">
        <v>104</v>
      </c>
      <c r="G1517" t="s">
        <v>115</v>
      </c>
      <c r="H1517" t="s">
        <v>93</v>
      </c>
      <c r="I1517" s="15">
        <v>-1505.16</v>
      </c>
    </row>
    <row r="1518" spans="1:9" hidden="1" x14ac:dyDescent="0.4">
      <c r="A1518" s="12">
        <v>41244</v>
      </c>
      <c r="B1518" t="s">
        <v>141</v>
      </c>
      <c r="C1518" t="s">
        <v>98</v>
      </c>
      <c r="D1518" t="s">
        <v>102</v>
      </c>
      <c r="E1518" t="s">
        <v>116</v>
      </c>
      <c r="F1518" t="s">
        <v>104</v>
      </c>
      <c r="G1518" t="s">
        <v>115</v>
      </c>
      <c r="H1518" t="s">
        <v>93</v>
      </c>
      <c r="I1518" s="15">
        <v>-12471.32</v>
      </c>
    </row>
    <row r="1519" spans="1:9" hidden="1" x14ac:dyDescent="0.4">
      <c r="A1519" s="12">
        <v>40909</v>
      </c>
      <c r="B1519" t="s">
        <v>141</v>
      </c>
      <c r="C1519" t="s">
        <v>126</v>
      </c>
      <c r="D1519" t="s">
        <v>119</v>
      </c>
      <c r="E1519" t="s">
        <v>127</v>
      </c>
      <c r="F1519" t="s">
        <v>104</v>
      </c>
      <c r="G1519" t="s">
        <v>99</v>
      </c>
      <c r="H1519" t="s">
        <v>93</v>
      </c>
      <c r="I1519" s="15">
        <v>-2778.57</v>
      </c>
    </row>
    <row r="1520" spans="1:9" hidden="1" x14ac:dyDescent="0.4">
      <c r="A1520" s="12">
        <v>41142</v>
      </c>
      <c r="B1520" t="s">
        <v>141</v>
      </c>
      <c r="C1520" t="s">
        <v>98</v>
      </c>
      <c r="D1520" t="s">
        <v>119</v>
      </c>
      <c r="E1520" t="s">
        <v>127</v>
      </c>
      <c r="F1520" t="s">
        <v>100</v>
      </c>
      <c r="G1520" t="s">
        <v>130</v>
      </c>
      <c r="H1520" t="s">
        <v>93</v>
      </c>
      <c r="I1520" s="15">
        <v>-8428.7900000000009</v>
      </c>
    </row>
    <row r="1521" spans="1:9" hidden="1" x14ac:dyDescent="0.4">
      <c r="A1521" s="12">
        <v>41294</v>
      </c>
      <c r="B1521" t="s">
        <v>141</v>
      </c>
      <c r="C1521" t="s">
        <v>117</v>
      </c>
      <c r="D1521" t="s">
        <v>102</v>
      </c>
      <c r="E1521" t="s">
        <v>101</v>
      </c>
      <c r="F1521" t="s">
        <v>108</v>
      </c>
      <c r="G1521" t="s">
        <v>115</v>
      </c>
      <c r="H1521">
        <v>13</v>
      </c>
      <c r="I1521" s="15">
        <v>9039.32</v>
      </c>
    </row>
    <row r="1522" spans="1:9" hidden="1" x14ac:dyDescent="0.4">
      <c r="A1522" s="12">
        <v>41124</v>
      </c>
      <c r="B1522" t="s">
        <v>141</v>
      </c>
      <c r="C1522" t="s">
        <v>124</v>
      </c>
      <c r="D1522" t="s">
        <v>102</v>
      </c>
      <c r="E1522" t="s">
        <v>101</v>
      </c>
      <c r="F1522" t="s">
        <v>108</v>
      </c>
      <c r="G1522" t="s">
        <v>130</v>
      </c>
      <c r="H1522" t="s">
        <v>93</v>
      </c>
      <c r="I1522" s="15">
        <v>-338.39</v>
      </c>
    </row>
    <row r="1523" spans="1:9" hidden="1" x14ac:dyDescent="0.4">
      <c r="A1523" s="12">
        <v>41250</v>
      </c>
      <c r="B1523" t="s">
        <v>141</v>
      </c>
      <c r="C1523" t="s">
        <v>122</v>
      </c>
      <c r="D1523" t="s">
        <v>110</v>
      </c>
      <c r="E1523" t="s">
        <v>121</v>
      </c>
      <c r="F1523" t="s">
        <v>113</v>
      </c>
      <c r="G1523" t="s">
        <v>115</v>
      </c>
      <c r="H1523" t="s">
        <v>93</v>
      </c>
      <c r="I1523" s="15">
        <v>-3697.76</v>
      </c>
    </row>
    <row r="1524" spans="1:9" hidden="1" x14ac:dyDescent="0.4">
      <c r="A1524" s="12">
        <v>40932</v>
      </c>
      <c r="B1524" t="s">
        <v>141</v>
      </c>
      <c r="C1524" t="s">
        <v>117</v>
      </c>
      <c r="D1524" t="s">
        <v>102</v>
      </c>
      <c r="E1524" t="s">
        <v>101</v>
      </c>
      <c r="F1524" t="s">
        <v>108</v>
      </c>
      <c r="G1524" t="s">
        <v>130</v>
      </c>
      <c r="H1524">
        <v>26</v>
      </c>
      <c r="I1524" s="15">
        <v>22559.23</v>
      </c>
    </row>
    <row r="1525" spans="1:9" hidden="1" x14ac:dyDescent="0.4">
      <c r="A1525" s="12">
        <v>41531</v>
      </c>
      <c r="B1525" t="s">
        <v>141</v>
      </c>
      <c r="C1525" t="s">
        <v>126</v>
      </c>
      <c r="D1525" t="s">
        <v>119</v>
      </c>
      <c r="E1525" t="s">
        <v>118</v>
      </c>
      <c r="F1525" t="s">
        <v>100</v>
      </c>
      <c r="G1525" t="s">
        <v>94</v>
      </c>
      <c r="H1525" t="s">
        <v>93</v>
      </c>
      <c r="I1525" s="15">
        <v>-1870.87</v>
      </c>
    </row>
    <row r="1526" spans="1:9" hidden="1" x14ac:dyDescent="0.4">
      <c r="A1526" s="12">
        <v>41301</v>
      </c>
      <c r="B1526" t="s">
        <v>141</v>
      </c>
      <c r="C1526" t="s">
        <v>126</v>
      </c>
      <c r="D1526" t="s">
        <v>97</v>
      </c>
      <c r="E1526" t="s">
        <v>133</v>
      </c>
      <c r="F1526" t="s">
        <v>104</v>
      </c>
      <c r="G1526" t="s">
        <v>120</v>
      </c>
      <c r="H1526" t="s">
        <v>93</v>
      </c>
      <c r="I1526" s="15">
        <v>-5111.42</v>
      </c>
    </row>
    <row r="1527" spans="1:9" hidden="1" x14ac:dyDescent="0.4">
      <c r="A1527" s="12">
        <v>41124</v>
      </c>
      <c r="B1527" t="s">
        <v>141</v>
      </c>
      <c r="C1527" t="s">
        <v>98</v>
      </c>
      <c r="D1527" t="s">
        <v>106</v>
      </c>
      <c r="E1527" t="s">
        <v>138</v>
      </c>
      <c r="F1527" t="s">
        <v>113</v>
      </c>
      <c r="G1527" t="s">
        <v>107</v>
      </c>
      <c r="H1527" t="s">
        <v>93</v>
      </c>
      <c r="I1527" s="15">
        <v>-3381.95</v>
      </c>
    </row>
    <row r="1528" spans="1:9" hidden="1" x14ac:dyDescent="0.4">
      <c r="A1528" s="12">
        <v>41437</v>
      </c>
      <c r="B1528" t="s">
        <v>141</v>
      </c>
      <c r="C1528" t="s">
        <v>124</v>
      </c>
      <c r="D1528" t="s">
        <v>97</v>
      </c>
      <c r="E1528" t="s">
        <v>133</v>
      </c>
      <c r="F1528" t="s">
        <v>104</v>
      </c>
      <c r="G1528" t="s">
        <v>111</v>
      </c>
      <c r="H1528" t="s">
        <v>93</v>
      </c>
      <c r="I1528" s="15">
        <v>-2066.19</v>
      </c>
    </row>
    <row r="1529" spans="1:9" hidden="1" x14ac:dyDescent="0.4">
      <c r="A1529" s="12">
        <v>41372</v>
      </c>
      <c r="B1529" t="s">
        <v>141</v>
      </c>
      <c r="C1529" t="s">
        <v>124</v>
      </c>
      <c r="D1529" t="s">
        <v>102</v>
      </c>
      <c r="E1529" t="s">
        <v>136</v>
      </c>
      <c r="F1529" t="s">
        <v>95</v>
      </c>
      <c r="G1529" t="s">
        <v>99</v>
      </c>
      <c r="H1529" t="s">
        <v>93</v>
      </c>
      <c r="I1529" s="15">
        <v>-860.15</v>
      </c>
    </row>
    <row r="1530" spans="1:9" hidden="1" x14ac:dyDescent="0.4">
      <c r="A1530" s="12">
        <v>41388</v>
      </c>
      <c r="B1530" t="s">
        <v>141</v>
      </c>
      <c r="C1530" t="s">
        <v>122</v>
      </c>
      <c r="D1530" t="s">
        <v>102</v>
      </c>
      <c r="E1530" t="s">
        <v>101</v>
      </c>
      <c r="F1530" t="s">
        <v>112</v>
      </c>
      <c r="G1530" t="s">
        <v>107</v>
      </c>
      <c r="H1530" t="s">
        <v>93</v>
      </c>
      <c r="I1530" s="15">
        <v>-1876.75</v>
      </c>
    </row>
    <row r="1531" spans="1:9" hidden="1" x14ac:dyDescent="0.4">
      <c r="A1531" s="12">
        <v>41003</v>
      </c>
      <c r="B1531" t="s">
        <v>141</v>
      </c>
      <c r="C1531" t="s">
        <v>124</v>
      </c>
      <c r="D1531" t="s">
        <v>97</v>
      </c>
      <c r="E1531" t="s">
        <v>96</v>
      </c>
      <c r="F1531" t="s">
        <v>108</v>
      </c>
      <c r="G1531" t="s">
        <v>137</v>
      </c>
      <c r="H1531" t="s">
        <v>93</v>
      </c>
      <c r="I1531" s="15">
        <v>-662.67</v>
      </c>
    </row>
    <row r="1532" spans="1:9" hidden="1" x14ac:dyDescent="0.4">
      <c r="A1532" s="12">
        <v>41356</v>
      </c>
      <c r="B1532" t="s">
        <v>141</v>
      </c>
      <c r="C1532" t="s">
        <v>98</v>
      </c>
      <c r="D1532" t="s">
        <v>119</v>
      </c>
      <c r="E1532" t="s">
        <v>127</v>
      </c>
      <c r="F1532" t="s">
        <v>95</v>
      </c>
      <c r="G1532" t="s">
        <v>99</v>
      </c>
      <c r="H1532" t="s">
        <v>93</v>
      </c>
      <c r="I1532" s="15">
        <v>-6346.32</v>
      </c>
    </row>
    <row r="1533" spans="1:9" hidden="1" x14ac:dyDescent="0.4">
      <c r="A1533" s="12">
        <v>41096</v>
      </c>
      <c r="B1533" t="s">
        <v>141</v>
      </c>
      <c r="C1533" t="s">
        <v>103</v>
      </c>
      <c r="D1533" t="s">
        <v>119</v>
      </c>
      <c r="E1533" t="s">
        <v>127</v>
      </c>
      <c r="F1533" t="s">
        <v>95</v>
      </c>
      <c r="G1533" t="s">
        <v>130</v>
      </c>
      <c r="H1533" t="s">
        <v>93</v>
      </c>
      <c r="I1533" s="15">
        <v>-4839.9799999999996</v>
      </c>
    </row>
    <row r="1534" spans="1:9" hidden="1" x14ac:dyDescent="0.4">
      <c r="A1534" s="12">
        <v>40993</v>
      </c>
      <c r="B1534" t="s">
        <v>141</v>
      </c>
      <c r="C1534" t="s">
        <v>117</v>
      </c>
      <c r="D1534" t="s">
        <v>106</v>
      </c>
      <c r="E1534" t="s">
        <v>114</v>
      </c>
      <c r="F1534" t="s">
        <v>113</v>
      </c>
      <c r="G1534" t="s">
        <v>115</v>
      </c>
      <c r="H1534">
        <v>36</v>
      </c>
      <c r="I1534" s="15">
        <v>25879.43</v>
      </c>
    </row>
    <row r="1535" spans="1:9" hidden="1" x14ac:dyDescent="0.4">
      <c r="A1535" s="12">
        <v>41194</v>
      </c>
      <c r="B1535" t="s">
        <v>141</v>
      </c>
      <c r="C1535" t="s">
        <v>117</v>
      </c>
      <c r="D1535" t="s">
        <v>102</v>
      </c>
      <c r="E1535" t="s">
        <v>116</v>
      </c>
      <c r="F1535" t="s">
        <v>100</v>
      </c>
      <c r="G1535" t="s">
        <v>120</v>
      </c>
      <c r="H1535">
        <v>63</v>
      </c>
      <c r="I1535" s="15">
        <v>47609.79</v>
      </c>
    </row>
    <row r="1536" spans="1:9" hidden="1" x14ac:dyDescent="0.4">
      <c r="A1536" s="12">
        <v>41115</v>
      </c>
      <c r="B1536" t="s">
        <v>141</v>
      </c>
      <c r="C1536" t="s">
        <v>103</v>
      </c>
      <c r="D1536" t="s">
        <v>119</v>
      </c>
      <c r="E1536" t="s">
        <v>127</v>
      </c>
      <c r="F1536" t="s">
        <v>104</v>
      </c>
      <c r="G1536" t="s">
        <v>107</v>
      </c>
      <c r="H1536" t="s">
        <v>93</v>
      </c>
      <c r="I1536" s="15">
        <v>-5574.38</v>
      </c>
    </row>
    <row r="1537" spans="1:9" hidden="1" x14ac:dyDescent="0.4">
      <c r="A1537" s="12">
        <v>41600</v>
      </c>
      <c r="B1537" t="s">
        <v>141</v>
      </c>
      <c r="C1537" t="s">
        <v>126</v>
      </c>
      <c r="D1537" t="s">
        <v>110</v>
      </c>
      <c r="E1537" t="s">
        <v>128</v>
      </c>
      <c r="F1537" t="s">
        <v>108</v>
      </c>
      <c r="G1537" t="s">
        <v>115</v>
      </c>
      <c r="H1537" t="s">
        <v>93</v>
      </c>
      <c r="I1537" s="15">
        <v>-4218.26</v>
      </c>
    </row>
    <row r="1538" spans="1:9" hidden="1" x14ac:dyDescent="0.4">
      <c r="A1538" s="12">
        <v>41510</v>
      </c>
      <c r="B1538" t="s">
        <v>141</v>
      </c>
      <c r="C1538" t="s">
        <v>117</v>
      </c>
      <c r="D1538" t="s">
        <v>119</v>
      </c>
      <c r="E1538" t="s">
        <v>118</v>
      </c>
      <c r="F1538" t="s">
        <v>104</v>
      </c>
      <c r="G1538" t="s">
        <v>99</v>
      </c>
      <c r="H1538">
        <v>20</v>
      </c>
      <c r="I1538" s="15">
        <v>11348.81</v>
      </c>
    </row>
    <row r="1539" spans="1:9" hidden="1" x14ac:dyDescent="0.4">
      <c r="A1539" s="12">
        <v>41635</v>
      </c>
      <c r="B1539" t="s">
        <v>141</v>
      </c>
      <c r="C1539" t="s">
        <v>103</v>
      </c>
      <c r="D1539" t="s">
        <v>97</v>
      </c>
      <c r="E1539" t="s">
        <v>133</v>
      </c>
      <c r="F1539" t="s">
        <v>112</v>
      </c>
      <c r="G1539" t="s">
        <v>111</v>
      </c>
      <c r="H1539" t="s">
        <v>93</v>
      </c>
      <c r="I1539" s="15">
        <v>-9074.74</v>
      </c>
    </row>
    <row r="1540" spans="1:9" hidden="1" x14ac:dyDescent="0.4">
      <c r="A1540" s="12">
        <v>41584</v>
      </c>
      <c r="B1540" t="s">
        <v>141</v>
      </c>
      <c r="C1540" t="s">
        <v>126</v>
      </c>
      <c r="D1540" t="s">
        <v>119</v>
      </c>
      <c r="E1540" t="s">
        <v>125</v>
      </c>
      <c r="F1540" t="s">
        <v>113</v>
      </c>
      <c r="G1540" t="s">
        <v>111</v>
      </c>
      <c r="H1540" t="s">
        <v>93</v>
      </c>
      <c r="I1540" s="15">
        <v>-31007.919999999998</v>
      </c>
    </row>
    <row r="1541" spans="1:9" hidden="1" x14ac:dyDescent="0.4">
      <c r="A1541" s="12">
        <v>41072</v>
      </c>
      <c r="B1541" t="s">
        <v>141</v>
      </c>
      <c r="C1541" t="s">
        <v>103</v>
      </c>
      <c r="D1541" t="s">
        <v>102</v>
      </c>
      <c r="E1541" t="s">
        <v>101</v>
      </c>
      <c r="F1541" t="s">
        <v>108</v>
      </c>
      <c r="G1541" t="s">
        <v>115</v>
      </c>
      <c r="H1541" t="s">
        <v>93</v>
      </c>
      <c r="I1541" s="15">
        <v>-6378.98</v>
      </c>
    </row>
    <row r="1542" spans="1:9" hidden="1" x14ac:dyDescent="0.4">
      <c r="A1542" s="12">
        <v>41318</v>
      </c>
      <c r="B1542" t="s">
        <v>141</v>
      </c>
      <c r="C1542" t="s">
        <v>103</v>
      </c>
      <c r="D1542" t="s">
        <v>110</v>
      </c>
      <c r="E1542" t="s">
        <v>132</v>
      </c>
      <c r="F1542" t="s">
        <v>112</v>
      </c>
      <c r="G1542" t="s">
        <v>99</v>
      </c>
      <c r="H1542" t="s">
        <v>93</v>
      </c>
      <c r="I1542" s="15">
        <v>-2709.79</v>
      </c>
    </row>
    <row r="1543" spans="1:9" hidden="1" x14ac:dyDescent="0.4">
      <c r="A1543" s="12">
        <v>41435</v>
      </c>
      <c r="B1543" t="s">
        <v>141</v>
      </c>
      <c r="C1543" t="s">
        <v>98</v>
      </c>
      <c r="D1543" t="s">
        <v>97</v>
      </c>
      <c r="E1543" t="s">
        <v>129</v>
      </c>
      <c r="F1543" t="s">
        <v>100</v>
      </c>
      <c r="G1543" t="s">
        <v>120</v>
      </c>
      <c r="H1543" t="s">
        <v>93</v>
      </c>
      <c r="I1543" s="15">
        <v>-6385.09</v>
      </c>
    </row>
    <row r="1544" spans="1:9" hidden="1" x14ac:dyDescent="0.4">
      <c r="A1544" s="12">
        <v>41014</v>
      </c>
      <c r="B1544" t="s">
        <v>141</v>
      </c>
      <c r="C1544" t="s">
        <v>122</v>
      </c>
      <c r="D1544" t="s">
        <v>97</v>
      </c>
      <c r="E1544" t="s">
        <v>140</v>
      </c>
      <c r="F1544" t="s">
        <v>100</v>
      </c>
      <c r="G1544" t="s">
        <v>99</v>
      </c>
      <c r="H1544" t="s">
        <v>93</v>
      </c>
      <c r="I1544" s="15">
        <v>-1687.45</v>
      </c>
    </row>
    <row r="1545" spans="1:9" hidden="1" x14ac:dyDescent="0.4">
      <c r="A1545" s="12">
        <v>41370</v>
      </c>
      <c r="B1545" t="s">
        <v>141</v>
      </c>
      <c r="C1545" t="s">
        <v>98</v>
      </c>
      <c r="D1545" t="s">
        <v>102</v>
      </c>
      <c r="E1545" t="s">
        <v>101</v>
      </c>
      <c r="F1545" t="s">
        <v>113</v>
      </c>
      <c r="G1545" t="s">
        <v>130</v>
      </c>
      <c r="H1545" t="s">
        <v>93</v>
      </c>
      <c r="I1545" s="15">
        <v>-6859.79</v>
      </c>
    </row>
    <row r="1546" spans="1:9" hidden="1" x14ac:dyDescent="0.4">
      <c r="A1546" s="12">
        <v>41077</v>
      </c>
      <c r="B1546" t="s">
        <v>141</v>
      </c>
      <c r="C1546" t="s">
        <v>122</v>
      </c>
      <c r="D1546" t="s">
        <v>119</v>
      </c>
      <c r="E1546" t="s">
        <v>125</v>
      </c>
      <c r="F1546" t="s">
        <v>95</v>
      </c>
      <c r="G1546" t="s">
        <v>137</v>
      </c>
      <c r="H1546" t="s">
        <v>93</v>
      </c>
      <c r="I1546" s="15">
        <v>-5154.6000000000004</v>
      </c>
    </row>
    <row r="1547" spans="1:9" hidden="1" x14ac:dyDescent="0.4">
      <c r="A1547" s="12">
        <v>41567</v>
      </c>
      <c r="B1547" t="s">
        <v>141</v>
      </c>
      <c r="C1547" t="s">
        <v>126</v>
      </c>
      <c r="D1547" t="s">
        <v>102</v>
      </c>
      <c r="E1547" t="s">
        <v>139</v>
      </c>
      <c r="F1547" t="s">
        <v>113</v>
      </c>
      <c r="G1547" t="s">
        <v>99</v>
      </c>
      <c r="H1547" t="s">
        <v>93</v>
      </c>
      <c r="I1547" s="15">
        <v>-3718.89</v>
      </c>
    </row>
    <row r="1548" spans="1:9" hidden="1" x14ac:dyDescent="0.4">
      <c r="A1548" s="12">
        <v>41394</v>
      </c>
      <c r="B1548" t="s">
        <v>141</v>
      </c>
      <c r="C1548" t="s">
        <v>122</v>
      </c>
      <c r="D1548" t="s">
        <v>110</v>
      </c>
      <c r="E1548" t="s">
        <v>121</v>
      </c>
      <c r="F1548" t="s">
        <v>100</v>
      </c>
      <c r="G1548" t="s">
        <v>111</v>
      </c>
      <c r="H1548" t="s">
        <v>93</v>
      </c>
      <c r="I1548" s="15">
        <v>-5744.13</v>
      </c>
    </row>
    <row r="1549" spans="1:9" hidden="1" x14ac:dyDescent="0.4">
      <c r="A1549" s="12">
        <v>41206</v>
      </c>
      <c r="B1549" t="s">
        <v>141</v>
      </c>
      <c r="C1549" t="s">
        <v>98</v>
      </c>
      <c r="D1549" t="s">
        <v>110</v>
      </c>
      <c r="E1549" t="s">
        <v>109</v>
      </c>
      <c r="F1549" t="s">
        <v>100</v>
      </c>
      <c r="G1549" t="s">
        <v>115</v>
      </c>
      <c r="H1549" t="s">
        <v>93</v>
      </c>
      <c r="I1549" s="15">
        <v>-6083.13</v>
      </c>
    </row>
    <row r="1550" spans="1:9" hidden="1" x14ac:dyDescent="0.4">
      <c r="A1550" s="12">
        <v>41241</v>
      </c>
      <c r="B1550" t="s">
        <v>141</v>
      </c>
      <c r="C1550" t="s">
        <v>103</v>
      </c>
      <c r="D1550" t="s">
        <v>102</v>
      </c>
      <c r="E1550" t="s">
        <v>101</v>
      </c>
      <c r="F1550" t="s">
        <v>112</v>
      </c>
      <c r="G1550" t="s">
        <v>137</v>
      </c>
      <c r="H1550" t="s">
        <v>93</v>
      </c>
      <c r="I1550" s="15">
        <v>-2253.54</v>
      </c>
    </row>
    <row r="1551" spans="1:9" hidden="1" x14ac:dyDescent="0.4">
      <c r="A1551" s="12">
        <v>41008</v>
      </c>
      <c r="B1551" t="s">
        <v>141</v>
      </c>
      <c r="C1551" t="s">
        <v>122</v>
      </c>
      <c r="D1551" t="s">
        <v>106</v>
      </c>
      <c r="E1551" t="s">
        <v>134</v>
      </c>
      <c r="F1551" t="s">
        <v>100</v>
      </c>
      <c r="G1551" t="s">
        <v>130</v>
      </c>
      <c r="H1551" t="s">
        <v>93</v>
      </c>
      <c r="I1551" s="15">
        <v>-962.54</v>
      </c>
    </row>
    <row r="1552" spans="1:9" hidden="1" x14ac:dyDescent="0.4">
      <c r="A1552" s="12">
        <v>40984</v>
      </c>
      <c r="B1552" t="s">
        <v>141</v>
      </c>
      <c r="C1552" t="s">
        <v>122</v>
      </c>
      <c r="D1552" t="s">
        <v>119</v>
      </c>
      <c r="E1552" t="s">
        <v>123</v>
      </c>
      <c r="F1552" t="s">
        <v>113</v>
      </c>
      <c r="G1552" t="s">
        <v>94</v>
      </c>
      <c r="H1552" t="s">
        <v>93</v>
      </c>
      <c r="I1552" s="15">
        <v>-1222.01</v>
      </c>
    </row>
    <row r="1553" spans="1:9" hidden="1" x14ac:dyDescent="0.4">
      <c r="A1553" s="12">
        <v>41443</v>
      </c>
      <c r="B1553" t="s">
        <v>141</v>
      </c>
      <c r="C1553" t="s">
        <v>126</v>
      </c>
      <c r="D1553" t="s">
        <v>106</v>
      </c>
      <c r="E1553" t="s">
        <v>138</v>
      </c>
      <c r="F1553" t="s">
        <v>112</v>
      </c>
      <c r="G1553" t="s">
        <v>111</v>
      </c>
      <c r="H1553" t="s">
        <v>93</v>
      </c>
      <c r="I1553" s="15">
        <v>-8738.26</v>
      </c>
    </row>
    <row r="1554" spans="1:9" x14ac:dyDescent="0.4">
      <c r="A1554" s="12">
        <v>41147</v>
      </c>
      <c r="B1554" t="s">
        <v>141</v>
      </c>
      <c r="C1554" t="s">
        <v>117</v>
      </c>
      <c r="D1554" t="s">
        <v>110</v>
      </c>
      <c r="E1554" t="s">
        <v>128</v>
      </c>
      <c r="F1554" t="s">
        <v>112</v>
      </c>
      <c r="G1554" t="s">
        <v>120</v>
      </c>
      <c r="H1554">
        <v>64</v>
      </c>
      <c r="I1554" s="15">
        <v>45608.42</v>
      </c>
    </row>
    <row r="1555" spans="1:9" hidden="1" x14ac:dyDescent="0.4">
      <c r="A1555" s="12">
        <v>40958</v>
      </c>
      <c r="B1555" t="s">
        <v>141</v>
      </c>
      <c r="C1555" t="s">
        <v>122</v>
      </c>
      <c r="D1555" t="s">
        <v>102</v>
      </c>
      <c r="E1555" t="s">
        <v>101</v>
      </c>
      <c r="F1555" t="s">
        <v>100</v>
      </c>
      <c r="G1555" t="s">
        <v>120</v>
      </c>
      <c r="H1555" t="s">
        <v>93</v>
      </c>
      <c r="I1555" s="15">
        <v>-1629.71</v>
      </c>
    </row>
    <row r="1556" spans="1:9" hidden="1" x14ac:dyDescent="0.4">
      <c r="A1556" s="12">
        <v>41555</v>
      </c>
      <c r="B1556" t="s">
        <v>141</v>
      </c>
      <c r="C1556" t="s">
        <v>98</v>
      </c>
      <c r="D1556" t="s">
        <v>110</v>
      </c>
      <c r="E1556" t="s">
        <v>121</v>
      </c>
      <c r="F1556" t="s">
        <v>104</v>
      </c>
      <c r="G1556" t="s">
        <v>137</v>
      </c>
      <c r="H1556" t="s">
        <v>93</v>
      </c>
      <c r="I1556" s="15">
        <v>-14870.45</v>
      </c>
    </row>
    <row r="1557" spans="1:9" hidden="1" x14ac:dyDescent="0.4">
      <c r="A1557" s="12">
        <v>41514</v>
      </c>
      <c r="B1557" t="s">
        <v>141</v>
      </c>
      <c r="C1557" t="s">
        <v>98</v>
      </c>
      <c r="D1557" t="s">
        <v>97</v>
      </c>
      <c r="E1557" t="s">
        <v>129</v>
      </c>
      <c r="F1557" t="s">
        <v>113</v>
      </c>
      <c r="G1557" t="s">
        <v>137</v>
      </c>
      <c r="H1557" t="s">
        <v>93</v>
      </c>
      <c r="I1557" s="15">
        <v>-4660.82</v>
      </c>
    </row>
    <row r="1558" spans="1:9" hidden="1" x14ac:dyDescent="0.4">
      <c r="A1558" s="12">
        <v>41191</v>
      </c>
      <c r="B1558" t="s">
        <v>141</v>
      </c>
      <c r="C1558" t="s">
        <v>103</v>
      </c>
      <c r="D1558" t="s">
        <v>97</v>
      </c>
      <c r="E1558" t="s">
        <v>129</v>
      </c>
      <c r="F1558" t="s">
        <v>104</v>
      </c>
      <c r="G1558" t="s">
        <v>107</v>
      </c>
      <c r="H1558" t="s">
        <v>93</v>
      </c>
      <c r="I1558" s="15">
        <v>-2648.12</v>
      </c>
    </row>
    <row r="1559" spans="1:9" hidden="1" x14ac:dyDescent="0.4">
      <c r="A1559" s="12">
        <v>41012</v>
      </c>
      <c r="B1559" t="s">
        <v>141</v>
      </c>
      <c r="C1559" t="s">
        <v>98</v>
      </c>
      <c r="D1559" t="s">
        <v>110</v>
      </c>
      <c r="E1559" t="s">
        <v>132</v>
      </c>
      <c r="F1559" t="s">
        <v>113</v>
      </c>
      <c r="G1559" t="s">
        <v>115</v>
      </c>
      <c r="H1559" t="s">
        <v>93</v>
      </c>
      <c r="I1559" s="15">
        <v>-2901.82</v>
      </c>
    </row>
    <row r="1560" spans="1:9" hidden="1" x14ac:dyDescent="0.4">
      <c r="A1560" s="12">
        <v>41613</v>
      </c>
      <c r="B1560" t="s">
        <v>141</v>
      </c>
      <c r="C1560" t="s">
        <v>122</v>
      </c>
      <c r="D1560" t="s">
        <v>106</v>
      </c>
      <c r="E1560" t="s">
        <v>105</v>
      </c>
      <c r="F1560" t="s">
        <v>113</v>
      </c>
      <c r="G1560" t="s">
        <v>94</v>
      </c>
      <c r="H1560" t="s">
        <v>93</v>
      </c>
      <c r="I1560" s="15">
        <v>-805.45</v>
      </c>
    </row>
    <row r="1561" spans="1:9" hidden="1" x14ac:dyDescent="0.4">
      <c r="A1561" s="12">
        <v>40922</v>
      </c>
      <c r="B1561" t="s">
        <v>141</v>
      </c>
      <c r="C1561" t="s">
        <v>117</v>
      </c>
      <c r="D1561" t="s">
        <v>102</v>
      </c>
      <c r="E1561" t="s">
        <v>116</v>
      </c>
      <c r="F1561" t="s">
        <v>108</v>
      </c>
      <c r="G1561" t="s">
        <v>120</v>
      </c>
      <c r="H1561">
        <v>30</v>
      </c>
      <c r="I1561" s="15">
        <v>22231.11</v>
      </c>
    </row>
    <row r="1562" spans="1:9" hidden="1" x14ac:dyDescent="0.4">
      <c r="A1562" s="12">
        <v>41126</v>
      </c>
      <c r="B1562" t="s">
        <v>141</v>
      </c>
      <c r="C1562" t="s">
        <v>124</v>
      </c>
      <c r="D1562" t="s">
        <v>97</v>
      </c>
      <c r="E1562" t="s">
        <v>129</v>
      </c>
      <c r="F1562" t="s">
        <v>108</v>
      </c>
      <c r="G1562" t="s">
        <v>99</v>
      </c>
      <c r="H1562" t="s">
        <v>93</v>
      </c>
      <c r="I1562" s="15">
        <v>-427.3</v>
      </c>
    </row>
    <row r="1563" spans="1:9" x14ac:dyDescent="0.4">
      <c r="A1563" s="12">
        <v>41046</v>
      </c>
      <c r="B1563" t="s">
        <v>141</v>
      </c>
      <c r="C1563" t="s">
        <v>117</v>
      </c>
      <c r="D1563" t="s">
        <v>110</v>
      </c>
      <c r="E1563" t="s">
        <v>132</v>
      </c>
      <c r="F1563" t="s">
        <v>95</v>
      </c>
      <c r="G1563" t="s">
        <v>120</v>
      </c>
      <c r="H1563">
        <v>29</v>
      </c>
      <c r="I1563" s="15">
        <v>19982.16</v>
      </c>
    </row>
    <row r="1564" spans="1:9" hidden="1" x14ac:dyDescent="0.4">
      <c r="A1564" s="12">
        <v>41628</v>
      </c>
      <c r="B1564" t="s">
        <v>141</v>
      </c>
      <c r="C1564" t="s">
        <v>117</v>
      </c>
      <c r="D1564" t="s">
        <v>102</v>
      </c>
      <c r="E1564" t="s">
        <v>136</v>
      </c>
      <c r="F1564" t="s">
        <v>113</v>
      </c>
      <c r="G1564" t="s">
        <v>130</v>
      </c>
      <c r="H1564">
        <v>47</v>
      </c>
      <c r="I1564" s="15">
        <v>42596.76</v>
      </c>
    </row>
    <row r="1565" spans="1:9" hidden="1" x14ac:dyDescent="0.4">
      <c r="A1565" s="12">
        <v>41541</v>
      </c>
      <c r="B1565" t="s">
        <v>141</v>
      </c>
      <c r="C1565" t="s">
        <v>126</v>
      </c>
      <c r="D1565" t="s">
        <v>97</v>
      </c>
      <c r="E1565" t="s">
        <v>133</v>
      </c>
      <c r="F1565" t="s">
        <v>100</v>
      </c>
      <c r="G1565" t="s">
        <v>115</v>
      </c>
      <c r="H1565" t="s">
        <v>93</v>
      </c>
      <c r="I1565" s="15">
        <v>-8749.4</v>
      </c>
    </row>
    <row r="1566" spans="1:9" hidden="1" x14ac:dyDescent="0.4">
      <c r="A1566" s="12">
        <v>41521</v>
      </c>
      <c r="B1566" t="s">
        <v>141</v>
      </c>
      <c r="C1566" t="s">
        <v>126</v>
      </c>
      <c r="D1566" t="s">
        <v>97</v>
      </c>
      <c r="E1566" t="s">
        <v>140</v>
      </c>
      <c r="F1566" t="s">
        <v>108</v>
      </c>
      <c r="G1566" t="s">
        <v>99</v>
      </c>
      <c r="H1566" t="s">
        <v>93</v>
      </c>
      <c r="I1566" s="15">
        <v>-3850.9</v>
      </c>
    </row>
    <row r="1567" spans="1:9" hidden="1" x14ac:dyDescent="0.4">
      <c r="A1567" s="12">
        <v>41381</v>
      </c>
      <c r="B1567" t="s">
        <v>141</v>
      </c>
      <c r="C1567" t="s">
        <v>103</v>
      </c>
      <c r="D1567" t="s">
        <v>97</v>
      </c>
      <c r="E1567" t="s">
        <v>129</v>
      </c>
      <c r="F1567" t="s">
        <v>108</v>
      </c>
      <c r="G1567" t="s">
        <v>111</v>
      </c>
      <c r="H1567" t="s">
        <v>93</v>
      </c>
      <c r="I1567" s="15">
        <v>-7948.95</v>
      </c>
    </row>
    <row r="1568" spans="1:9" hidden="1" x14ac:dyDescent="0.4">
      <c r="A1568" s="12">
        <v>41240</v>
      </c>
      <c r="B1568" t="s">
        <v>141</v>
      </c>
      <c r="C1568" t="s">
        <v>124</v>
      </c>
      <c r="D1568" t="s">
        <v>102</v>
      </c>
      <c r="E1568" t="s">
        <v>101</v>
      </c>
      <c r="F1568" t="s">
        <v>108</v>
      </c>
      <c r="G1568" t="s">
        <v>115</v>
      </c>
      <c r="H1568" t="s">
        <v>93</v>
      </c>
      <c r="I1568" s="15">
        <v>-834.4</v>
      </c>
    </row>
    <row r="1569" spans="1:9" hidden="1" x14ac:dyDescent="0.4">
      <c r="A1569" s="12">
        <v>41190</v>
      </c>
      <c r="B1569" t="s">
        <v>141</v>
      </c>
      <c r="C1569" t="s">
        <v>117</v>
      </c>
      <c r="D1569" t="s">
        <v>106</v>
      </c>
      <c r="E1569" t="s">
        <v>114</v>
      </c>
      <c r="F1569" t="s">
        <v>108</v>
      </c>
      <c r="G1569" t="s">
        <v>135</v>
      </c>
      <c r="H1569">
        <v>26</v>
      </c>
      <c r="I1569" s="15">
        <v>16242.23</v>
      </c>
    </row>
    <row r="1570" spans="1:9" hidden="1" x14ac:dyDescent="0.4">
      <c r="A1570" s="12">
        <v>41608</v>
      </c>
      <c r="B1570" t="s">
        <v>141</v>
      </c>
      <c r="C1570" t="s">
        <v>122</v>
      </c>
      <c r="D1570" t="s">
        <v>110</v>
      </c>
      <c r="E1570" t="s">
        <v>132</v>
      </c>
      <c r="F1570" t="s">
        <v>113</v>
      </c>
      <c r="G1570" t="s">
        <v>99</v>
      </c>
      <c r="H1570" t="s">
        <v>93</v>
      </c>
      <c r="I1570" s="15">
        <v>-948.22</v>
      </c>
    </row>
    <row r="1571" spans="1:9" hidden="1" x14ac:dyDescent="0.4">
      <c r="A1571" s="12">
        <v>41023</v>
      </c>
      <c r="B1571" t="s">
        <v>141</v>
      </c>
      <c r="C1571" t="s">
        <v>126</v>
      </c>
      <c r="D1571" t="s">
        <v>119</v>
      </c>
      <c r="E1571" t="s">
        <v>127</v>
      </c>
      <c r="F1571" t="s">
        <v>113</v>
      </c>
      <c r="G1571" t="s">
        <v>107</v>
      </c>
      <c r="H1571" t="s">
        <v>93</v>
      </c>
      <c r="I1571" s="15">
        <v>-4344.54</v>
      </c>
    </row>
    <row r="1572" spans="1:9" hidden="1" x14ac:dyDescent="0.4">
      <c r="A1572" s="12">
        <v>41630</v>
      </c>
      <c r="B1572" t="s">
        <v>141</v>
      </c>
      <c r="C1572" t="s">
        <v>126</v>
      </c>
      <c r="D1572" t="s">
        <v>106</v>
      </c>
      <c r="E1572" t="s">
        <v>105</v>
      </c>
      <c r="F1572" t="s">
        <v>100</v>
      </c>
      <c r="G1572" t="s">
        <v>115</v>
      </c>
      <c r="H1572" t="s">
        <v>93</v>
      </c>
      <c r="I1572" s="15">
        <v>-2086.56</v>
      </c>
    </row>
    <row r="1573" spans="1:9" hidden="1" x14ac:dyDescent="0.4">
      <c r="A1573" s="12">
        <v>41216</v>
      </c>
      <c r="B1573" t="s">
        <v>141</v>
      </c>
      <c r="C1573" t="s">
        <v>122</v>
      </c>
      <c r="D1573" t="s">
        <v>106</v>
      </c>
      <c r="E1573" t="s">
        <v>134</v>
      </c>
      <c r="F1573" t="s">
        <v>100</v>
      </c>
      <c r="G1573" t="s">
        <v>137</v>
      </c>
      <c r="H1573" t="s">
        <v>93</v>
      </c>
      <c r="I1573" s="15">
        <v>-794.39</v>
      </c>
    </row>
    <row r="1574" spans="1:9" hidden="1" x14ac:dyDescent="0.4">
      <c r="A1574" s="12">
        <v>41004</v>
      </c>
      <c r="B1574" t="s">
        <v>141</v>
      </c>
      <c r="C1574" t="s">
        <v>126</v>
      </c>
      <c r="D1574" t="s">
        <v>102</v>
      </c>
      <c r="E1574" t="s">
        <v>101</v>
      </c>
      <c r="F1574" t="s">
        <v>112</v>
      </c>
      <c r="G1574" t="s">
        <v>111</v>
      </c>
      <c r="H1574" t="s">
        <v>93</v>
      </c>
      <c r="I1574" s="15">
        <v>-4151.51</v>
      </c>
    </row>
    <row r="1575" spans="1:9" hidden="1" x14ac:dyDescent="0.4">
      <c r="A1575" s="12">
        <v>41334</v>
      </c>
      <c r="B1575" t="s">
        <v>141</v>
      </c>
      <c r="C1575" t="s">
        <v>98</v>
      </c>
      <c r="D1575" t="s">
        <v>106</v>
      </c>
      <c r="E1575" t="s">
        <v>138</v>
      </c>
      <c r="F1575" t="s">
        <v>108</v>
      </c>
      <c r="G1575" t="s">
        <v>107</v>
      </c>
      <c r="H1575" t="s">
        <v>93</v>
      </c>
      <c r="I1575" s="15">
        <v>-5161.1899999999996</v>
      </c>
    </row>
    <row r="1576" spans="1:9" hidden="1" x14ac:dyDescent="0.4">
      <c r="A1576" s="12">
        <v>41077</v>
      </c>
      <c r="B1576" t="s">
        <v>141</v>
      </c>
      <c r="C1576" t="s">
        <v>103</v>
      </c>
      <c r="D1576" t="s">
        <v>106</v>
      </c>
      <c r="E1576" t="s">
        <v>138</v>
      </c>
      <c r="F1576" t="s">
        <v>95</v>
      </c>
      <c r="G1576" t="s">
        <v>135</v>
      </c>
      <c r="H1576" t="s">
        <v>93</v>
      </c>
      <c r="I1576" s="15">
        <v>-2864.82</v>
      </c>
    </row>
    <row r="1577" spans="1:9" hidden="1" x14ac:dyDescent="0.4">
      <c r="A1577" s="12">
        <v>41474</v>
      </c>
      <c r="B1577" t="s">
        <v>141</v>
      </c>
      <c r="C1577" t="s">
        <v>126</v>
      </c>
      <c r="D1577" t="s">
        <v>106</v>
      </c>
      <c r="E1577" t="s">
        <v>114</v>
      </c>
      <c r="F1577" t="s">
        <v>100</v>
      </c>
      <c r="G1577" t="s">
        <v>137</v>
      </c>
      <c r="H1577" t="s">
        <v>93</v>
      </c>
      <c r="I1577" s="15">
        <v>-4399.3</v>
      </c>
    </row>
    <row r="1578" spans="1:9" hidden="1" x14ac:dyDescent="0.4">
      <c r="A1578" s="12">
        <v>41332</v>
      </c>
      <c r="B1578" t="s">
        <v>141</v>
      </c>
      <c r="C1578" t="s">
        <v>124</v>
      </c>
      <c r="D1578" t="s">
        <v>102</v>
      </c>
      <c r="E1578" t="s">
        <v>101</v>
      </c>
      <c r="F1578" t="s">
        <v>113</v>
      </c>
      <c r="G1578" t="s">
        <v>137</v>
      </c>
      <c r="H1578" t="s">
        <v>93</v>
      </c>
      <c r="I1578" s="15">
        <v>-294.94</v>
      </c>
    </row>
    <row r="1579" spans="1:9" hidden="1" x14ac:dyDescent="0.4">
      <c r="A1579" s="12">
        <v>41012</v>
      </c>
      <c r="B1579" t="s">
        <v>141</v>
      </c>
      <c r="C1579" t="s">
        <v>124</v>
      </c>
      <c r="D1579" t="s">
        <v>97</v>
      </c>
      <c r="E1579" t="s">
        <v>133</v>
      </c>
      <c r="F1579" t="s">
        <v>108</v>
      </c>
      <c r="G1579" t="s">
        <v>137</v>
      </c>
      <c r="H1579" t="s">
        <v>93</v>
      </c>
      <c r="I1579" s="15">
        <v>-809.93</v>
      </c>
    </row>
    <row r="1580" spans="1:9" hidden="1" x14ac:dyDescent="0.4">
      <c r="A1580" s="12">
        <v>40962</v>
      </c>
      <c r="B1580" t="s">
        <v>141</v>
      </c>
      <c r="C1580" t="s">
        <v>122</v>
      </c>
      <c r="D1580" t="s">
        <v>119</v>
      </c>
      <c r="E1580" t="s">
        <v>118</v>
      </c>
      <c r="F1580" t="s">
        <v>95</v>
      </c>
      <c r="G1580" t="s">
        <v>115</v>
      </c>
      <c r="H1580" t="s">
        <v>93</v>
      </c>
      <c r="I1580" s="15">
        <v>-1164.1400000000001</v>
      </c>
    </row>
    <row r="1581" spans="1:9" hidden="1" x14ac:dyDescent="0.4">
      <c r="A1581" s="12">
        <v>41592</v>
      </c>
      <c r="B1581" t="s">
        <v>141</v>
      </c>
      <c r="C1581" t="s">
        <v>122</v>
      </c>
      <c r="D1581" t="s">
        <v>119</v>
      </c>
      <c r="E1581" t="s">
        <v>125</v>
      </c>
      <c r="F1581" t="s">
        <v>100</v>
      </c>
      <c r="G1581" t="s">
        <v>115</v>
      </c>
      <c r="H1581" t="s">
        <v>93</v>
      </c>
      <c r="I1581" s="15">
        <v>-5437.33</v>
      </c>
    </row>
    <row r="1582" spans="1:9" hidden="1" x14ac:dyDescent="0.4">
      <c r="A1582" s="12">
        <v>41587</v>
      </c>
      <c r="B1582" t="s">
        <v>141</v>
      </c>
      <c r="C1582" t="s">
        <v>126</v>
      </c>
      <c r="D1582" t="s">
        <v>119</v>
      </c>
      <c r="E1582" t="s">
        <v>118</v>
      </c>
      <c r="F1582" t="s">
        <v>100</v>
      </c>
      <c r="G1582" t="s">
        <v>137</v>
      </c>
      <c r="H1582" t="s">
        <v>93</v>
      </c>
      <c r="I1582" s="15">
        <v>-1259.94</v>
      </c>
    </row>
    <row r="1583" spans="1:9" hidden="1" x14ac:dyDescent="0.4">
      <c r="A1583" s="12">
        <v>41161</v>
      </c>
      <c r="B1583" t="s">
        <v>141</v>
      </c>
      <c r="C1583" t="s">
        <v>103</v>
      </c>
      <c r="D1583" t="s">
        <v>97</v>
      </c>
      <c r="E1583" t="s">
        <v>129</v>
      </c>
      <c r="F1583" t="s">
        <v>113</v>
      </c>
      <c r="G1583" t="s">
        <v>137</v>
      </c>
      <c r="H1583" t="s">
        <v>93</v>
      </c>
      <c r="I1583" s="15">
        <v>-2025.07</v>
      </c>
    </row>
    <row r="1584" spans="1:9" hidden="1" x14ac:dyDescent="0.4">
      <c r="A1584" s="12">
        <v>41338</v>
      </c>
      <c r="B1584" t="s">
        <v>141</v>
      </c>
      <c r="C1584" t="s">
        <v>124</v>
      </c>
      <c r="D1584" t="s">
        <v>102</v>
      </c>
      <c r="E1584" t="s">
        <v>136</v>
      </c>
      <c r="F1584" t="s">
        <v>108</v>
      </c>
      <c r="G1584" t="s">
        <v>94</v>
      </c>
      <c r="H1584" t="s">
        <v>93</v>
      </c>
      <c r="I1584" s="15">
        <v>-1446.37</v>
      </c>
    </row>
    <row r="1585" spans="1:9" hidden="1" x14ac:dyDescent="0.4">
      <c r="A1585" s="12">
        <v>41618</v>
      </c>
      <c r="B1585" t="s">
        <v>141</v>
      </c>
      <c r="C1585" t="s">
        <v>117</v>
      </c>
      <c r="D1585" t="s">
        <v>102</v>
      </c>
      <c r="E1585" t="s">
        <v>116</v>
      </c>
      <c r="F1585" t="s">
        <v>108</v>
      </c>
      <c r="G1585" t="s">
        <v>107</v>
      </c>
      <c r="H1585">
        <v>34</v>
      </c>
      <c r="I1585" s="15">
        <v>23457.65</v>
      </c>
    </row>
    <row r="1586" spans="1:9" hidden="1" x14ac:dyDescent="0.4">
      <c r="A1586" s="12">
        <v>41330</v>
      </c>
      <c r="B1586" t="s">
        <v>141</v>
      </c>
      <c r="C1586" t="s">
        <v>103</v>
      </c>
      <c r="D1586" t="s">
        <v>97</v>
      </c>
      <c r="E1586" t="s">
        <v>133</v>
      </c>
      <c r="F1586" t="s">
        <v>104</v>
      </c>
      <c r="G1586" t="s">
        <v>107</v>
      </c>
      <c r="H1586" t="s">
        <v>93</v>
      </c>
      <c r="I1586" s="15">
        <v>-4409.93</v>
      </c>
    </row>
    <row r="1587" spans="1:9" hidden="1" x14ac:dyDescent="0.4">
      <c r="A1587" s="12">
        <v>41208</v>
      </c>
      <c r="B1587" t="s">
        <v>141</v>
      </c>
      <c r="C1587" t="s">
        <v>98</v>
      </c>
      <c r="D1587" t="s">
        <v>110</v>
      </c>
      <c r="E1587" t="s">
        <v>128</v>
      </c>
      <c r="F1587" t="s">
        <v>104</v>
      </c>
      <c r="G1587" t="s">
        <v>137</v>
      </c>
      <c r="H1587" t="s">
        <v>93</v>
      </c>
      <c r="I1587" s="15">
        <v>-4203.12</v>
      </c>
    </row>
    <row r="1588" spans="1:9" hidden="1" x14ac:dyDescent="0.4">
      <c r="A1588" s="12">
        <v>41131</v>
      </c>
      <c r="B1588" t="s">
        <v>141</v>
      </c>
      <c r="C1588" t="s">
        <v>103</v>
      </c>
      <c r="D1588" t="s">
        <v>119</v>
      </c>
      <c r="E1588" t="s">
        <v>118</v>
      </c>
      <c r="F1588" t="s">
        <v>112</v>
      </c>
      <c r="G1588" t="s">
        <v>120</v>
      </c>
      <c r="H1588" t="s">
        <v>93</v>
      </c>
      <c r="I1588" s="15">
        <v>-2231.15</v>
      </c>
    </row>
    <row r="1589" spans="1:9" hidden="1" x14ac:dyDescent="0.4">
      <c r="A1589" s="12">
        <v>41266</v>
      </c>
      <c r="B1589" t="s">
        <v>141</v>
      </c>
      <c r="C1589" t="s">
        <v>126</v>
      </c>
      <c r="D1589" t="s">
        <v>110</v>
      </c>
      <c r="E1589" t="s">
        <v>109</v>
      </c>
      <c r="F1589" t="s">
        <v>113</v>
      </c>
      <c r="G1589" t="s">
        <v>130</v>
      </c>
      <c r="H1589" t="s">
        <v>93</v>
      </c>
      <c r="I1589" s="15">
        <v>-4941.2700000000004</v>
      </c>
    </row>
    <row r="1590" spans="1:9" hidden="1" x14ac:dyDescent="0.4">
      <c r="A1590" s="12">
        <v>41557</v>
      </c>
      <c r="B1590" t="s">
        <v>141</v>
      </c>
      <c r="C1590" t="s">
        <v>103</v>
      </c>
      <c r="D1590" t="s">
        <v>119</v>
      </c>
      <c r="E1590" t="s">
        <v>131</v>
      </c>
      <c r="F1590" t="s">
        <v>108</v>
      </c>
      <c r="G1590" t="s">
        <v>120</v>
      </c>
      <c r="H1590" t="s">
        <v>93</v>
      </c>
      <c r="I1590" s="15">
        <v>-2074.33</v>
      </c>
    </row>
    <row r="1591" spans="1:9" hidden="1" x14ac:dyDescent="0.4">
      <c r="A1591" s="12">
        <v>41432</v>
      </c>
      <c r="B1591" t="s">
        <v>141</v>
      </c>
      <c r="C1591" t="s">
        <v>126</v>
      </c>
      <c r="D1591" t="s">
        <v>97</v>
      </c>
      <c r="E1591" t="s">
        <v>133</v>
      </c>
      <c r="F1591" t="s">
        <v>113</v>
      </c>
      <c r="G1591" t="s">
        <v>130</v>
      </c>
      <c r="H1591" t="s">
        <v>93</v>
      </c>
      <c r="I1591" s="15">
        <v>-12126.22</v>
      </c>
    </row>
    <row r="1592" spans="1:9" hidden="1" x14ac:dyDescent="0.4">
      <c r="A1592" s="12">
        <v>41316</v>
      </c>
      <c r="B1592" t="s">
        <v>141</v>
      </c>
      <c r="C1592" t="s">
        <v>124</v>
      </c>
      <c r="D1592" t="s">
        <v>110</v>
      </c>
      <c r="E1592" t="s">
        <v>109</v>
      </c>
      <c r="F1592" t="s">
        <v>112</v>
      </c>
      <c r="G1592" t="s">
        <v>135</v>
      </c>
      <c r="H1592" t="s">
        <v>93</v>
      </c>
      <c r="I1592" s="15">
        <v>-370.99</v>
      </c>
    </row>
    <row r="1593" spans="1:9" hidden="1" x14ac:dyDescent="0.4">
      <c r="A1593" s="12">
        <v>40918</v>
      </c>
      <c r="B1593" t="s">
        <v>141</v>
      </c>
      <c r="C1593" t="s">
        <v>122</v>
      </c>
      <c r="D1593" t="s">
        <v>106</v>
      </c>
      <c r="E1593" t="s">
        <v>105</v>
      </c>
      <c r="F1593" t="s">
        <v>104</v>
      </c>
      <c r="G1593" t="s">
        <v>107</v>
      </c>
      <c r="H1593" t="s">
        <v>93</v>
      </c>
      <c r="I1593" s="15">
        <v>-693.55</v>
      </c>
    </row>
    <row r="1594" spans="1:9" hidden="1" x14ac:dyDescent="0.4">
      <c r="A1594" s="12">
        <v>40923</v>
      </c>
      <c r="B1594" t="s">
        <v>141</v>
      </c>
      <c r="C1594" t="s">
        <v>122</v>
      </c>
      <c r="D1594" t="s">
        <v>97</v>
      </c>
      <c r="E1594" t="s">
        <v>133</v>
      </c>
      <c r="F1594" t="s">
        <v>113</v>
      </c>
      <c r="G1594" t="s">
        <v>99</v>
      </c>
      <c r="H1594" t="s">
        <v>93</v>
      </c>
      <c r="I1594" s="15">
        <v>-3492.61</v>
      </c>
    </row>
    <row r="1595" spans="1:9" hidden="1" x14ac:dyDescent="0.4">
      <c r="A1595" s="12">
        <v>41620</v>
      </c>
      <c r="B1595" t="s">
        <v>141</v>
      </c>
      <c r="C1595" t="s">
        <v>117</v>
      </c>
      <c r="D1595" t="s">
        <v>110</v>
      </c>
      <c r="E1595" t="s">
        <v>109</v>
      </c>
      <c r="F1595" t="s">
        <v>113</v>
      </c>
      <c r="G1595" t="s">
        <v>120</v>
      </c>
      <c r="H1595">
        <v>34</v>
      </c>
      <c r="I1595" s="15">
        <v>26046.18</v>
      </c>
    </row>
    <row r="1596" spans="1:9" hidden="1" x14ac:dyDescent="0.4">
      <c r="A1596" s="12">
        <v>40974</v>
      </c>
      <c r="B1596" t="s">
        <v>141</v>
      </c>
      <c r="C1596" t="s">
        <v>124</v>
      </c>
      <c r="D1596" t="s">
        <v>119</v>
      </c>
      <c r="E1596" t="s">
        <v>118</v>
      </c>
      <c r="F1596" t="s">
        <v>112</v>
      </c>
      <c r="G1596" t="s">
        <v>130</v>
      </c>
      <c r="H1596" t="s">
        <v>93</v>
      </c>
      <c r="I1596" s="15">
        <v>-784.36</v>
      </c>
    </row>
    <row r="1597" spans="1:9" hidden="1" x14ac:dyDescent="0.4">
      <c r="A1597" s="12">
        <v>41603</v>
      </c>
      <c r="B1597" t="s">
        <v>141</v>
      </c>
      <c r="C1597" t="s">
        <v>117</v>
      </c>
      <c r="D1597" t="s">
        <v>110</v>
      </c>
      <c r="E1597" t="s">
        <v>109</v>
      </c>
      <c r="F1597" t="s">
        <v>113</v>
      </c>
      <c r="G1597" t="s">
        <v>94</v>
      </c>
      <c r="H1597">
        <v>24</v>
      </c>
      <c r="I1597" s="15">
        <v>20388.93</v>
      </c>
    </row>
    <row r="1598" spans="1:9" hidden="1" x14ac:dyDescent="0.4">
      <c r="A1598" s="12">
        <v>41568</v>
      </c>
      <c r="B1598" t="s">
        <v>141</v>
      </c>
      <c r="C1598" t="s">
        <v>103</v>
      </c>
      <c r="D1598" t="s">
        <v>119</v>
      </c>
      <c r="E1598" t="s">
        <v>131</v>
      </c>
      <c r="F1598" t="s">
        <v>113</v>
      </c>
      <c r="G1598" t="s">
        <v>99</v>
      </c>
      <c r="H1598" t="s">
        <v>93</v>
      </c>
      <c r="I1598" s="15">
        <v>-2034.95</v>
      </c>
    </row>
    <row r="1599" spans="1:9" hidden="1" x14ac:dyDescent="0.4">
      <c r="A1599" s="12">
        <v>40951</v>
      </c>
      <c r="B1599" t="s">
        <v>141</v>
      </c>
      <c r="C1599" t="s">
        <v>98</v>
      </c>
      <c r="D1599" t="s">
        <v>119</v>
      </c>
      <c r="E1599" t="s">
        <v>118</v>
      </c>
      <c r="F1599" t="s">
        <v>100</v>
      </c>
      <c r="G1599" t="s">
        <v>99</v>
      </c>
      <c r="H1599" t="s">
        <v>93</v>
      </c>
      <c r="I1599" s="15">
        <v>-5736.87</v>
      </c>
    </row>
    <row r="1600" spans="1:9" hidden="1" x14ac:dyDescent="0.4">
      <c r="A1600" s="12">
        <v>40940</v>
      </c>
      <c r="B1600" t="s">
        <v>141</v>
      </c>
      <c r="C1600" t="s">
        <v>98</v>
      </c>
      <c r="D1600" t="s">
        <v>97</v>
      </c>
      <c r="E1600" t="s">
        <v>133</v>
      </c>
      <c r="F1600" t="s">
        <v>95</v>
      </c>
      <c r="G1600" t="s">
        <v>94</v>
      </c>
      <c r="H1600" t="s">
        <v>93</v>
      </c>
      <c r="I1600" s="15">
        <v>-13600.6</v>
      </c>
    </row>
    <row r="1601" spans="1:9" hidden="1" x14ac:dyDescent="0.4">
      <c r="A1601" s="12">
        <v>40989</v>
      </c>
      <c r="B1601" t="s">
        <v>141</v>
      </c>
      <c r="C1601" t="s">
        <v>98</v>
      </c>
      <c r="D1601" t="s">
        <v>97</v>
      </c>
      <c r="E1601" t="s">
        <v>140</v>
      </c>
      <c r="F1601" t="s">
        <v>108</v>
      </c>
      <c r="G1601" t="s">
        <v>99</v>
      </c>
      <c r="H1601" t="s">
        <v>93</v>
      </c>
      <c r="I1601" s="15">
        <v>-5249.86</v>
      </c>
    </row>
    <row r="1602" spans="1:9" hidden="1" x14ac:dyDescent="0.4">
      <c r="A1602" s="12">
        <v>41205</v>
      </c>
      <c r="B1602" t="s">
        <v>141</v>
      </c>
      <c r="C1602" t="s">
        <v>122</v>
      </c>
      <c r="D1602" t="s">
        <v>106</v>
      </c>
      <c r="E1602" t="s">
        <v>105</v>
      </c>
      <c r="F1602" t="s">
        <v>108</v>
      </c>
      <c r="G1602" t="s">
        <v>137</v>
      </c>
      <c r="H1602" t="s">
        <v>93</v>
      </c>
      <c r="I1602" s="15">
        <v>-643.85</v>
      </c>
    </row>
    <row r="1603" spans="1:9" hidden="1" x14ac:dyDescent="0.4">
      <c r="A1603" s="12">
        <v>41537</v>
      </c>
      <c r="B1603" t="s">
        <v>141</v>
      </c>
      <c r="C1603" t="s">
        <v>122</v>
      </c>
      <c r="D1603" t="s">
        <v>119</v>
      </c>
      <c r="E1603" t="s">
        <v>123</v>
      </c>
      <c r="F1603" t="s">
        <v>113</v>
      </c>
      <c r="G1603" t="s">
        <v>99</v>
      </c>
      <c r="H1603" t="s">
        <v>93</v>
      </c>
      <c r="I1603" s="15">
        <v>-1884.32</v>
      </c>
    </row>
    <row r="1604" spans="1:9" hidden="1" x14ac:dyDescent="0.4">
      <c r="A1604" s="12">
        <v>41346</v>
      </c>
      <c r="B1604" t="s">
        <v>141</v>
      </c>
      <c r="C1604" t="s">
        <v>117</v>
      </c>
      <c r="D1604" t="s">
        <v>119</v>
      </c>
      <c r="E1604" t="s">
        <v>118</v>
      </c>
      <c r="F1604" t="s">
        <v>112</v>
      </c>
      <c r="G1604" t="s">
        <v>120</v>
      </c>
      <c r="H1604">
        <v>21</v>
      </c>
      <c r="I1604" s="15">
        <v>15321.86</v>
      </c>
    </row>
    <row r="1605" spans="1:9" hidden="1" x14ac:dyDescent="0.4">
      <c r="A1605" s="12">
        <v>41163</v>
      </c>
      <c r="B1605" t="s">
        <v>141</v>
      </c>
      <c r="C1605" t="s">
        <v>122</v>
      </c>
      <c r="D1605" t="s">
        <v>106</v>
      </c>
      <c r="E1605" t="s">
        <v>138</v>
      </c>
      <c r="F1605" t="s">
        <v>104</v>
      </c>
      <c r="G1605" t="s">
        <v>130</v>
      </c>
      <c r="H1605" t="s">
        <v>93</v>
      </c>
      <c r="I1605" s="15">
        <v>-1623.05</v>
      </c>
    </row>
    <row r="1606" spans="1:9" hidden="1" x14ac:dyDescent="0.4">
      <c r="A1606" s="12">
        <v>41167</v>
      </c>
      <c r="B1606" t="s">
        <v>141</v>
      </c>
      <c r="C1606" t="s">
        <v>124</v>
      </c>
      <c r="D1606" t="s">
        <v>110</v>
      </c>
      <c r="E1606" t="s">
        <v>109</v>
      </c>
      <c r="F1606" t="s">
        <v>104</v>
      </c>
      <c r="G1606" t="s">
        <v>135</v>
      </c>
      <c r="H1606" t="s">
        <v>93</v>
      </c>
      <c r="I1606" s="15">
        <v>-835.86</v>
      </c>
    </row>
    <row r="1607" spans="1:9" hidden="1" x14ac:dyDescent="0.4">
      <c r="A1607" s="12">
        <v>41535</v>
      </c>
      <c r="B1607" t="s">
        <v>141</v>
      </c>
      <c r="C1607" t="s">
        <v>124</v>
      </c>
      <c r="D1607" t="s">
        <v>119</v>
      </c>
      <c r="E1607" t="s">
        <v>118</v>
      </c>
      <c r="F1607" t="s">
        <v>100</v>
      </c>
      <c r="G1607" t="s">
        <v>137</v>
      </c>
      <c r="H1607" t="s">
        <v>93</v>
      </c>
      <c r="I1607" s="15">
        <v>-207.89</v>
      </c>
    </row>
    <row r="1608" spans="1:9" x14ac:dyDescent="0.4">
      <c r="A1608" s="12">
        <v>41095</v>
      </c>
      <c r="B1608" t="s">
        <v>141</v>
      </c>
      <c r="C1608" t="s">
        <v>117</v>
      </c>
      <c r="D1608" t="s">
        <v>110</v>
      </c>
      <c r="E1608" t="s">
        <v>128</v>
      </c>
      <c r="F1608" t="s">
        <v>104</v>
      </c>
      <c r="G1608" t="s">
        <v>137</v>
      </c>
      <c r="H1608">
        <v>45</v>
      </c>
      <c r="I1608" s="15">
        <v>25807.11</v>
      </c>
    </row>
    <row r="1609" spans="1:9" hidden="1" x14ac:dyDescent="0.4">
      <c r="A1609" s="12">
        <v>41542</v>
      </c>
      <c r="B1609" t="s">
        <v>141</v>
      </c>
      <c r="C1609" t="s">
        <v>103</v>
      </c>
      <c r="D1609" t="s">
        <v>102</v>
      </c>
      <c r="E1609" t="s">
        <v>136</v>
      </c>
      <c r="F1609" t="s">
        <v>95</v>
      </c>
      <c r="G1609" t="s">
        <v>130</v>
      </c>
      <c r="H1609" t="s">
        <v>93</v>
      </c>
      <c r="I1609" s="15">
        <v>-6955.42</v>
      </c>
    </row>
    <row r="1610" spans="1:9" hidden="1" x14ac:dyDescent="0.4">
      <c r="A1610" s="12">
        <v>40941</v>
      </c>
      <c r="B1610" t="s">
        <v>141</v>
      </c>
      <c r="C1610" t="s">
        <v>98</v>
      </c>
      <c r="D1610" t="s">
        <v>102</v>
      </c>
      <c r="E1610" t="s">
        <v>101</v>
      </c>
      <c r="F1610" t="s">
        <v>108</v>
      </c>
      <c r="G1610" t="s">
        <v>115</v>
      </c>
      <c r="H1610" t="s">
        <v>93</v>
      </c>
      <c r="I1610" s="15">
        <v>-2912.05</v>
      </c>
    </row>
    <row r="1611" spans="1:9" hidden="1" x14ac:dyDescent="0.4">
      <c r="A1611" s="12">
        <v>41635</v>
      </c>
      <c r="B1611" t="s">
        <v>141</v>
      </c>
      <c r="C1611" t="s">
        <v>103</v>
      </c>
      <c r="D1611" t="s">
        <v>110</v>
      </c>
      <c r="E1611" t="s">
        <v>109</v>
      </c>
      <c r="F1611" t="s">
        <v>112</v>
      </c>
      <c r="G1611" t="s">
        <v>130</v>
      </c>
      <c r="H1611" t="s">
        <v>93</v>
      </c>
      <c r="I1611" s="15">
        <v>-10067.73</v>
      </c>
    </row>
    <row r="1612" spans="1:9" hidden="1" x14ac:dyDescent="0.4">
      <c r="A1612" s="12">
        <v>41178</v>
      </c>
      <c r="B1612" t="s">
        <v>141</v>
      </c>
      <c r="C1612" t="s">
        <v>122</v>
      </c>
      <c r="D1612" t="s">
        <v>110</v>
      </c>
      <c r="E1612" t="s">
        <v>132</v>
      </c>
      <c r="F1612" t="s">
        <v>112</v>
      </c>
      <c r="G1612" t="s">
        <v>137</v>
      </c>
      <c r="H1612" t="s">
        <v>93</v>
      </c>
      <c r="I1612" s="15">
        <v>-1294.3900000000001</v>
      </c>
    </row>
    <row r="1613" spans="1:9" hidden="1" x14ac:dyDescent="0.4">
      <c r="A1613" s="12">
        <v>41324</v>
      </c>
      <c r="B1613" t="s">
        <v>141</v>
      </c>
      <c r="C1613" t="s">
        <v>98</v>
      </c>
      <c r="D1613" t="s">
        <v>110</v>
      </c>
      <c r="E1613" t="s">
        <v>109</v>
      </c>
      <c r="F1613" t="s">
        <v>113</v>
      </c>
      <c r="G1613" t="s">
        <v>107</v>
      </c>
      <c r="H1613" t="s">
        <v>93</v>
      </c>
      <c r="I1613" s="15">
        <v>-4978.3599999999997</v>
      </c>
    </row>
    <row r="1614" spans="1:9" hidden="1" x14ac:dyDescent="0.4">
      <c r="A1614" s="12">
        <v>41102</v>
      </c>
      <c r="B1614" t="s">
        <v>141</v>
      </c>
      <c r="C1614" t="s">
        <v>117</v>
      </c>
      <c r="D1614" t="s">
        <v>97</v>
      </c>
      <c r="E1614" t="s">
        <v>129</v>
      </c>
      <c r="F1614" t="s">
        <v>100</v>
      </c>
      <c r="G1614" t="s">
        <v>135</v>
      </c>
      <c r="H1614">
        <v>18</v>
      </c>
      <c r="I1614" s="15">
        <v>11283.07</v>
      </c>
    </row>
    <row r="1615" spans="1:9" hidden="1" x14ac:dyDescent="0.4">
      <c r="A1615" s="12">
        <v>41086</v>
      </c>
      <c r="B1615" t="s">
        <v>141</v>
      </c>
      <c r="C1615" t="s">
        <v>117</v>
      </c>
      <c r="D1615" t="s">
        <v>119</v>
      </c>
      <c r="E1615" t="s">
        <v>127</v>
      </c>
      <c r="F1615" t="s">
        <v>104</v>
      </c>
      <c r="G1615" t="s">
        <v>130</v>
      </c>
      <c r="H1615">
        <v>30</v>
      </c>
      <c r="I1615" s="15">
        <v>24117.75</v>
      </c>
    </row>
    <row r="1616" spans="1:9" hidden="1" x14ac:dyDescent="0.4">
      <c r="A1616" s="12">
        <v>41091</v>
      </c>
      <c r="B1616" t="s">
        <v>141</v>
      </c>
      <c r="C1616" t="s">
        <v>126</v>
      </c>
      <c r="D1616" t="s">
        <v>110</v>
      </c>
      <c r="E1616" t="s">
        <v>121</v>
      </c>
      <c r="F1616" t="s">
        <v>112</v>
      </c>
      <c r="G1616" t="s">
        <v>130</v>
      </c>
      <c r="H1616" t="s">
        <v>93</v>
      </c>
      <c r="I1616" s="15">
        <v>-10013.58</v>
      </c>
    </row>
    <row r="1617" spans="1:9" hidden="1" x14ac:dyDescent="0.4">
      <c r="A1617" s="12">
        <v>41156</v>
      </c>
      <c r="B1617" t="s">
        <v>141</v>
      </c>
      <c r="C1617" t="s">
        <v>122</v>
      </c>
      <c r="D1617" t="s">
        <v>110</v>
      </c>
      <c r="E1617" t="s">
        <v>132</v>
      </c>
      <c r="F1617" t="s">
        <v>112</v>
      </c>
      <c r="G1617" t="s">
        <v>135</v>
      </c>
      <c r="H1617" t="s">
        <v>93</v>
      </c>
      <c r="I1617" s="15">
        <v>-2056.5100000000002</v>
      </c>
    </row>
    <row r="1618" spans="1:9" hidden="1" x14ac:dyDescent="0.4">
      <c r="A1618" s="12">
        <v>41143</v>
      </c>
      <c r="B1618" t="s">
        <v>141</v>
      </c>
      <c r="C1618" t="s">
        <v>103</v>
      </c>
      <c r="D1618" t="s">
        <v>119</v>
      </c>
      <c r="E1618" t="s">
        <v>127</v>
      </c>
      <c r="F1618" t="s">
        <v>112</v>
      </c>
      <c r="G1618" t="s">
        <v>120</v>
      </c>
      <c r="H1618" t="s">
        <v>93</v>
      </c>
      <c r="I1618" s="15">
        <v>-4393.0200000000004</v>
      </c>
    </row>
    <row r="1619" spans="1:9" hidden="1" x14ac:dyDescent="0.4">
      <c r="A1619" s="12">
        <v>41166</v>
      </c>
      <c r="B1619" t="s">
        <v>141</v>
      </c>
      <c r="C1619" t="s">
        <v>117</v>
      </c>
      <c r="D1619" t="s">
        <v>106</v>
      </c>
      <c r="E1619" t="s">
        <v>134</v>
      </c>
      <c r="F1619" t="s">
        <v>112</v>
      </c>
      <c r="G1619" t="s">
        <v>130</v>
      </c>
      <c r="H1619">
        <v>8</v>
      </c>
      <c r="I1619" s="15">
        <v>6660.44</v>
      </c>
    </row>
    <row r="1620" spans="1:9" hidden="1" x14ac:dyDescent="0.4">
      <c r="A1620" s="12">
        <v>41637</v>
      </c>
      <c r="B1620" t="s">
        <v>141</v>
      </c>
      <c r="C1620" t="s">
        <v>124</v>
      </c>
      <c r="D1620" t="s">
        <v>106</v>
      </c>
      <c r="E1620" t="s">
        <v>134</v>
      </c>
      <c r="F1620" t="s">
        <v>108</v>
      </c>
      <c r="G1620" t="s">
        <v>130</v>
      </c>
      <c r="H1620" t="s">
        <v>93</v>
      </c>
      <c r="I1620" s="15">
        <v>-617.79</v>
      </c>
    </row>
    <row r="1621" spans="1:9" hidden="1" x14ac:dyDescent="0.4">
      <c r="A1621" s="12">
        <v>41529</v>
      </c>
      <c r="B1621" t="s">
        <v>141</v>
      </c>
      <c r="C1621" t="s">
        <v>103</v>
      </c>
      <c r="D1621" t="s">
        <v>102</v>
      </c>
      <c r="E1621" t="s">
        <v>136</v>
      </c>
      <c r="F1621" t="s">
        <v>108</v>
      </c>
      <c r="G1621" t="s">
        <v>107</v>
      </c>
      <c r="H1621" t="s">
        <v>93</v>
      </c>
      <c r="I1621" s="15">
        <v>-13731.88</v>
      </c>
    </row>
    <row r="1622" spans="1:9" hidden="1" x14ac:dyDescent="0.4">
      <c r="A1622" s="12">
        <v>41469</v>
      </c>
      <c r="B1622" t="s">
        <v>141</v>
      </c>
      <c r="C1622" t="s">
        <v>122</v>
      </c>
      <c r="D1622" t="s">
        <v>102</v>
      </c>
      <c r="E1622" t="s">
        <v>116</v>
      </c>
      <c r="F1622" t="s">
        <v>100</v>
      </c>
      <c r="G1622" t="s">
        <v>111</v>
      </c>
      <c r="H1622" t="s">
        <v>93</v>
      </c>
      <c r="I1622" s="15">
        <v>-3312.29</v>
      </c>
    </row>
    <row r="1623" spans="1:9" hidden="1" x14ac:dyDescent="0.4">
      <c r="A1623" s="12">
        <v>40914</v>
      </c>
      <c r="B1623" t="s">
        <v>141</v>
      </c>
      <c r="C1623" t="s">
        <v>122</v>
      </c>
      <c r="D1623" t="s">
        <v>97</v>
      </c>
      <c r="E1623" t="s">
        <v>96</v>
      </c>
      <c r="F1623" t="s">
        <v>104</v>
      </c>
      <c r="G1623" t="s">
        <v>135</v>
      </c>
      <c r="H1623" t="s">
        <v>93</v>
      </c>
      <c r="I1623" s="15">
        <v>-1538.45</v>
      </c>
    </row>
    <row r="1624" spans="1:9" hidden="1" x14ac:dyDescent="0.4">
      <c r="A1624" s="12">
        <v>41373</v>
      </c>
      <c r="B1624" t="s">
        <v>141</v>
      </c>
      <c r="C1624" t="s">
        <v>98</v>
      </c>
      <c r="D1624" t="s">
        <v>102</v>
      </c>
      <c r="E1624" t="s">
        <v>139</v>
      </c>
      <c r="F1624" t="s">
        <v>112</v>
      </c>
      <c r="G1624" t="s">
        <v>94</v>
      </c>
      <c r="H1624" t="s">
        <v>93</v>
      </c>
      <c r="I1624" s="15">
        <v>-10194.76</v>
      </c>
    </row>
    <row r="1625" spans="1:9" hidden="1" x14ac:dyDescent="0.4">
      <c r="A1625" s="12">
        <v>41043</v>
      </c>
      <c r="B1625" t="s">
        <v>141</v>
      </c>
      <c r="C1625" t="s">
        <v>117</v>
      </c>
      <c r="D1625" t="s">
        <v>97</v>
      </c>
      <c r="E1625" t="s">
        <v>140</v>
      </c>
      <c r="F1625" t="s">
        <v>113</v>
      </c>
      <c r="G1625" t="s">
        <v>111</v>
      </c>
      <c r="H1625">
        <v>27</v>
      </c>
      <c r="I1625" s="15">
        <v>36502.879999999997</v>
      </c>
    </row>
    <row r="1626" spans="1:9" hidden="1" x14ac:dyDescent="0.4">
      <c r="A1626" s="12">
        <v>41182</v>
      </c>
      <c r="B1626" t="s">
        <v>141</v>
      </c>
      <c r="C1626" t="s">
        <v>117</v>
      </c>
      <c r="D1626" t="s">
        <v>102</v>
      </c>
      <c r="E1626" t="s">
        <v>136</v>
      </c>
      <c r="F1626" t="s">
        <v>100</v>
      </c>
      <c r="G1626" t="s">
        <v>107</v>
      </c>
      <c r="H1626">
        <v>72</v>
      </c>
      <c r="I1626" s="15">
        <v>50373.37</v>
      </c>
    </row>
    <row r="1627" spans="1:9" hidden="1" x14ac:dyDescent="0.4">
      <c r="A1627" s="12">
        <v>41555</v>
      </c>
      <c r="B1627" t="s">
        <v>141</v>
      </c>
      <c r="C1627" t="s">
        <v>126</v>
      </c>
      <c r="D1627" t="s">
        <v>106</v>
      </c>
      <c r="E1627" t="s">
        <v>138</v>
      </c>
      <c r="F1627" t="s">
        <v>108</v>
      </c>
      <c r="G1627" t="s">
        <v>111</v>
      </c>
      <c r="H1627" t="s">
        <v>93</v>
      </c>
      <c r="I1627" s="15">
        <v>-4502.88</v>
      </c>
    </row>
    <row r="1628" spans="1:9" hidden="1" x14ac:dyDescent="0.4">
      <c r="A1628" s="12">
        <v>41464</v>
      </c>
      <c r="B1628" t="s">
        <v>141</v>
      </c>
      <c r="C1628" t="s">
        <v>122</v>
      </c>
      <c r="D1628" t="s">
        <v>106</v>
      </c>
      <c r="E1628" t="s">
        <v>134</v>
      </c>
      <c r="F1628" t="s">
        <v>112</v>
      </c>
      <c r="G1628" t="s">
        <v>111</v>
      </c>
      <c r="H1628" t="s">
        <v>93</v>
      </c>
      <c r="I1628" s="15">
        <v>-1328.24</v>
      </c>
    </row>
    <row r="1629" spans="1:9" hidden="1" x14ac:dyDescent="0.4">
      <c r="A1629" s="12">
        <v>40967</v>
      </c>
      <c r="B1629" t="s">
        <v>141</v>
      </c>
      <c r="C1629" t="s">
        <v>122</v>
      </c>
      <c r="D1629" t="s">
        <v>119</v>
      </c>
      <c r="E1629" t="s">
        <v>131</v>
      </c>
      <c r="F1629" t="s">
        <v>108</v>
      </c>
      <c r="G1629" t="s">
        <v>94</v>
      </c>
      <c r="H1629" t="s">
        <v>93</v>
      </c>
      <c r="I1629" s="15">
        <v>-1183.28</v>
      </c>
    </row>
    <row r="1630" spans="1:9" hidden="1" x14ac:dyDescent="0.4">
      <c r="A1630" s="12">
        <v>41286</v>
      </c>
      <c r="B1630" t="s">
        <v>141</v>
      </c>
      <c r="C1630" t="s">
        <v>117</v>
      </c>
      <c r="D1630" t="s">
        <v>106</v>
      </c>
      <c r="E1630" t="s">
        <v>138</v>
      </c>
      <c r="F1630" t="s">
        <v>113</v>
      </c>
      <c r="G1630" t="s">
        <v>130</v>
      </c>
      <c r="H1630">
        <v>13</v>
      </c>
      <c r="I1630" s="15">
        <v>11544.4</v>
      </c>
    </row>
    <row r="1631" spans="1:9" hidden="1" x14ac:dyDescent="0.4">
      <c r="A1631" s="12">
        <v>41347</v>
      </c>
      <c r="B1631" t="s">
        <v>141</v>
      </c>
      <c r="C1631" t="s">
        <v>98</v>
      </c>
      <c r="D1631" t="s">
        <v>102</v>
      </c>
      <c r="E1631" t="s">
        <v>116</v>
      </c>
      <c r="F1631" t="s">
        <v>104</v>
      </c>
      <c r="G1631" t="s">
        <v>107</v>
      </c>
      <c r="H1631" t="s">
        <v>93</v>
      </c>
      <c r="I1631" s="15">
        <v>-17393.8</v>
      </c>
    </row>
    <row r="1632" spans="1:9" hidden="1" x14ac:dyDescent="0.4">
      <c r="A1632" s="12">
        <v>41545</v>
      </c>
      <c r="B1632" t="s">
        <v>141</v>
      </c>
      <c r="C1632" t="s">
        <v>117</v>
      </c>
      <c r="D1632" t="s">
        <v>102</v>
      </c>
      <c r="E1632" t="s">
        <v>136</v>
      </c>
      <c r="F1632" t="s">
        <v>108</v>
      </c>
      <c r="G1632" t="s">
        <v>111</v>
      </c>
      <c r="H1632">
        <v>27</v>
      </c>
      <c r="I1632" s="15">
        <v>34466.9</v>
      </c>
    </row>
    <row r="1633" spans="1:9" hidden="1" x14ac:dyDescent="0.4">
      <c r="A1633" s="12">
        <v>41402</v>
      </c>
      <c r="B1633" t="s">
        <v>141</v>
      </c>
      <c r="C1633" t="s">
        <v>126</v>
      </c>
      <c r="D1633" t="s">
        <v>102</v>
      </c>
      <c r="E1633" t="s">
        <v>101</v>
      </c>
      <c r="F1633" t="s">
        <v>108</v>
      </c>
      <c r="G1633" t="s">
        <v>107</v>
      </c>
      <c r="H1633" t="s">
        <v>93</v>
      </c>
      <c r="I1633" s="15">
        <v>-2434.67</v>
      </c>
    </row>
    <row r="1634" spans="1:9" hidden="1" x14ac:dyDescent="0.4">
      <c r="A1634" s="12">
        <v>40929</v>
      </c>
      <c r="B1634" t="s">
        <v>141</v>
      </c>
      <c r="C1634" t="s">
        <v>124</v>
      </c>
      <c r="D1634" t="s">
        <v>106</v>
      </c>
      <c r="E1634" t="s">
        <v>138</v>
      </c>
      <c r="F1634" t="s">
        <v>95</v>
      </c>
      <c r="G1634" t="s">
        <v>137</v>
      </c>
      <c r="H1634" t="s">
        <v>93</v>
      </c>
      <c r="I1634" s="15">
        <v>-313.95</v>
      </c>
    </row>
    <row r="1635" spans="1:9" hidden="1" x14ac:dyDescent="0.4">
      <c r="A1635" s="12">
        <v>41279</v>
      </c>
      <c r="B1635" t="s">
        <v>141</v>
      </c>
      <c r="C1635" t="s">
        <v>117</v>
      </c>
      <c r="D1635" t="s">
        <v>102</v>
      </c>
      <c r="E1635" t="s">
        <v>116</v>
      </c>
      <c r="F1635" t="s">
        <v>100</v>
      </c>
      <c r="G1635" t="s">
        <v>107</v>
      </c>
      <c r="H1635">
        <v>49</v>
      </c>
      <c r="I1635" s="15">
        <v>34476.06</v>
      </c>
    </row>
    <row r="1636" spans="1:9" hidden="1" x14ac:dyDescent="0.4">
      <c r="A1636" s="12">
        <v>41223</v>
      </c>
      <c r="B1636" t="s">
        <v>141</v>
      </c>
      <c r="C1636" t="s">
        <v>103</v>
      </c>
      <c r="D1636" t="s">
        <v>102</v>
      </c>
      <c r="E1636" t="s">
        <v>116</v>
      </c>
      <c r="F1636" t="s">
        <v>108</v>
      </c>
      <c r="G1636" t="s">
        <v>135</v>
      </c>
      <c r="H1636" t="s">
        <v>93</v>
      </c>
      <c r="I1636" s="15">
        <v>-5117.25</v>
      </c>
    </row>
    <row r="1637" spans="1:9" hidden="1" x14ac:dyDescent="0.4">
      <c r="A1637" s="12">
        <v>41208</v>
      </c>
      <c r="B1637" t="s">
        <v>141</v>
      </c>
      <c r="C1637" t="s">
        <v>98</v>
      </c>
      <c r="D1637" t="s">
        <v>119</v>
      </c>
      <c r="E1637" t="s">
        <v>125</v>
      </c>
      <c r="F1637" t="s">
        <v>95</v>
      </c>
      <c r="G1637" t="s">
        <v>99</v>
      </c>
      <c r="H1637" t="s">
        <v>93</v>
      </c>
      <c r="I1637" s="15">
        <v>-32430.99</v>
      </c>
    </row>
    <row r="1638" spans="1:9" hidden="1" x14ac:dyDescent="0.4">
      <c r="A1638" s="12">
        <v>41133</v>
      </c>
      <c r="B1638" t="s">
        <v>141</v>
      </c>
      <c r="C1638" t="s">
        <v>126</v>
      </c>
      <c r="D1638" t="s">
        <v>119</v>
      </c>
      <c r="E1638" t="s">
        <v>123</v>
      </c>
      <c r="F1638" t="s">
        <v>100</v>
      </c>
      <c r="G1638" t="s">
        <v>135</v>
      </c>
      <c r="H1638" t="s">
        <v>93</v>
      </c>
      <c r="I1638" s="15">
        <v>-1438.14</v>
      </c>
    </row>
    <row r="1639" spans="1:9" hidden="1" x14ac:dyDescent="0.4">
      <c r="A1639" s="12">
        <v>41579</v>
      </c>
      <c r="B1639" t="s">
        <v>141</v>
      </c>
      <c r="C1639" t="s">
        <v>98</v>
      </c>
      <c r="D1639" t="s">
        <v>106</v>
      </c>
      <c r="E1639" t="s">
        <v>134</v>
      </c>
      <c r="F1639" t="s">
        <v>112</v>
      </c>
      <c r="G1639" t="s">
        <v>99</v>
      </c>
      <c r="H1639" t="s">
        <v>93</v>
      </c>
      <c r="I1639" s="15">
        <v>-1738.14</v>
      </c>
    </row>
    <row r="1640" spans="1:9" hidden="1" x14ac:dyDescent="0.4">
      <c r="A1640" s="12">
        <v>41275</v>
      </c>
      <c r="B1640" t="s">
        <v>141</v>
      </c>
      <c r="C1640" t="s">
        <v>122</v>
      </c>
      <c r="D1640" t="s">
        <v>106</v>
      </c>
      <c r="E1640" t="s">
        <v>138</v>
      </c>
      <c r="F1640" t="s">
        <v>95</v>
      </c>
      <c r="G1640" t="s">
        <v>111</v>
      </c>
      <c r="H1640" t="s">
        <v>93</v>
      </c>
      <c r="I1640" s="15">
        <v>-5933.99</v>
      </c>
    </row>
    <row r="1641" spans="1:9" hidden="1" x14ac:dyDescent="0.4">
      <c r="A1641" s="12">
        <v>40978</v>
      </c>
      <c r="B1641" t="s">
        <v>141</v>
      </c>
      <c r="C1641" t="s">
        <v>103</v>
      </c>
      <c r="D1641" t="s">
        <v>97</v>
      </c>
      <c r="E1641" t="s">
        <v>96</v>
      </c>
      <c r="F1641" t="s">
        <v>112</v>
      </c>
      <c r="G1641" t="s">
        <v>135</v>
      </c>
      <c r="H1641" t="s">
        <v>93</v>
      </c>
      <c r="I1641" s="15">
        <v>-3106.24</v>
      </c>
    </row>
    <row r="1642" spans="1:9" hidden="1" x14ac:dyDescent="0.4">
      <c r="A1642" s="12">
        <v>41520</v>
      </c>
      <c r="B1642" t="s">
        <v>141</v>
      </c>
      <c r="C1642" t="s">
        <v>98</v>
      </c>
      <c r="D1642" t="s">
        <v>106</v>
      </c>
      <c r="E1642" t="s">
        <v>138</v>
      </c>
      <c r="F1642" t="s">
        <v>113</v>
      </c>
      <c r="G1642" t="s">
        <v>115</v>
      </c>
      <c r="H1642" t="s">
        <v>93</v>
      </c>
      <c r="I1642" s="15">
        <v>-4470.62</v>
      </c>
    </row>
    <row r="1643" spans="1:9" hidden="1" x14ac:dyDescent="0.4">
      <c r="A1643" s="12">
        <v>41557</v>
      </c>
      <c r="B1643" t="s">
        <v>141</v>
      </c>
      <c r="C1643" t="s">
        <v>98</v>
      </c>
      <c r="D1643" t="s">
        <v>97</v>
      </c>
      <c r="E1643" t="s">
        <v>96</v>
      </c>
      <c r="F1643" t="s">
        <v>108</v>
      </c>
      <c r="G1643" t="s">
        <v>115</v>
      </c>
      <c r="H1643" t="s">
        <v>93</v>
      </c>
      <c r="I1643" s="15">
        <v>-7735.14</v>
      </c>
    </row>
    <row r="1644" spans="1:9" hidden="1" x14ac:dyDescent="0.4">
      <c r="A1644" s="12">
        <v>41235</v>
      </c>
      <c r="B1644" t="s">
        <v>141</v>
      </c>
      <c r="C1644" t="s">
        <v>98</v>
      </c>
      <c r="D1644" t="s">
        <v>106</v>
      </c>
      <c r="E1644" t="s">
        <v>105</v>
      </c>
      <c r="F1644" t="s">
        <v>108</v>
      </c>
      <c r="G1644" t="s">
        <v>111</v>
      </c>
      <c r="H1644" t="s">
        <v>93</v>
      </c>
      <c r="I1644" s="15">
        <v>-4738.51</v>
      </c>
    </row>
    <row r="1645" spans="1:9" hidden="1" x14ac:dyDescent="0.4">
      <c r="A1645" s="12">
        <v>41574</v>
      </c>
      <c r="B1645" t="s">
        <v>141</v>
      </c>
      <c r="C1645" t="s">
        <v>98</v>
      </c>
      <c r="D1645" t="s">
        <v>119</v>
      </c>
      <c r="E1645" t="s">
        <v>118</v>
      </c>
      <c r="F1645" t="s">
        <v>112</v>
      </c>
      <c r="G1645" t="s">
        <v>115</v>
      </c>
      <c r="H1645" t="s">
        <v>93</v>
      </c>
      <c r="I1645" s="15">
        <v>-4387.4399999999996</v>
      </c>
    </row>
    <row r="1646" spans="1:9" hidden="1" x14ac:dyDescent="0.4">
      <c r="A1646" s="12">
        <v>40985</v>
      </c>
      <c r="B1646" t="s">
        <v>141</v>
      </c>
      <c r="C1646" t="s">
        <v>124</v>
      </c>
      <c r="D1646" t="s">
        <v>102</v>
      </c>
      <c r="E1646" t="s">
        <v>116</v>
      </c>
      <c r="F1646" t="s">
        <v>104</v>
      </c>
      <c r="G1646" t="s">
        <v>135</v>
      </c>
      <c r="H1646" t="s">
        <v>93</v>
      </c>
      <c r="I1646" s="15">
        <v>-886.87</v>
      </c>
    </row>
    <row r="1647" spans="1:9" hidden="1" x14ac:dyDescent="0.4">
      <c r="A1647" s="12">
        <v>41387</v>
      </c>
      <c r="B1647" t="s">
        <v>141</v>
      </c>
      <c r="C1647" t="s">
        <v>117</v>
      </c>
      <c r="D1647" t="s">
        <v>110</v>
      </c>
      <c r="E1647" t="s">
        <v>132</v>
      </c>
      <c r="F1647" t="s">
        <v>112</v>
      </c>
      <c r="G1647" t="s">
        <v>107</v>
      </c>
      <c r="H1647">
        <v>12</v>
      </c>
      <c r="I1647" s="15">
        <v>7620.48</v>
      </c>
    </row>
    <row r="1648" spans="1:9" hidden="1" x14ac:dyDescent="0.4">
      <c r="A1648" s="12">
        <v>41157</v>
      </c>
      <c r="B1648" t="s">
        <v>141</v>
      </c>
      <c r="C1648" t="s">
        <v>122</v>
      </c>
      <c r="D1648" t="s">
        <v>119</v>
      </c>
      <c r="E1648" t="s">
        <v>131</v>
      </c>
      <c r="F1648" t="s">
        <v>113</v>
      </c>
      <c r="G1648" t="s">
        <v>130</v>
      </c>
      <c r="H1648" t="s">
        <v>93</v>
      </c>
      <c r="I1648" s="15">
        <v>-1110.48</v>
      </c>
    </row>
    <row r="1649" spans="1:9" hidden="1" x14ac:dyDescent="0.4">
      <c r="A1649" s="12">
        <v>41197</v>
      </c>
      <c r="B1649" t="s">
        <v>141</v>
      </c>
      <c r="C1649" t="s">
        <v>126</v>
      </c>
      <c r="D1649" t="s">
        <v>97</v>
      </c>
      <c r="E1649" t="s">
        <v>129</v>
      </c>
      <c r="F1649" t="s">
        <v>100</v>
      </c>
      <c r="G1649" t="s">
        <v>111</v>
      </c>
      <c r="H1649" t="s">
        <v>93</v>
      </c>
      <c r="I1649" s="15">
        <v>-3803.42</v>
      </c>
    </row>
    <row r="1650" spans="1:9" hidden="1" x14ac:dyDescent="0.4">
      <c r="A1650" s="12">
        <v>41627</v>
      </c>
      <c r="B1650" t="s">
        <v>141</v>
      </c>
      <c r="C1650" t="s">
        <v>122</v>
      </c>
      <c r="D1650" t="s">
        <v>97</v>
      </c>
      <c r="E1650" t="s">
        <v>133</v>
      </c>
      <c r="F1650" t="s">
        <v>104</v>
      </c>
      <c r="G1650" t="s">
        <v>120</v>
      </c>
      <c r="H1650" t="s">
        <v>93</v>
      </c>
      <c r="I1650" s="15">
        <v>-3748.38</v>
      </c>
    </row>
    <row r="1651" spans="1:9" hidden="1" x14ac:dyDescent="0.4">
      <c r="A1651" s="12">
        <v>41330</v>
      </c>
      <c r="B1651" t="s">
        <v>141</v>
      </c>
      <c r="C1651" t="s">
        <v>124</v>
      </c>
      <c r="D1651" t="s">
        <v>102</v>
      </c>
      <c r="E1651" t="s">
        <v>116</v>
      </c>
      <c r="F1651" t="s">
        <v>112</v>
      </c>
      <c r="G1651" t="s">
        <v>135</v>
      </c>
      <c r="H1651" t="s">
        <v>93</v>
      </c>
      <c r="I1651" s="15">
        <v>-979.25</v>
      </c>
    </row>
    <row r="1652" spans="1:9" hidden="1" x14ac:dyDescent="0.4">
      <c r="A1652" s="12">
        <v>41491</v>
      </c>
      <c r="B1652" t="s">
        <v>141</v>
      </c>
      <c r="C1652" t="s">
        <v>103</v>
      </c>
      <c r="D1652" t="s">
        <v>97</v>
      </c>
      <c r="E1652" t="s">
        <v>140</v>
      </c>
      <c r="F1652" t="s">
        <v>104</v>
      </c>
      <c r="G1652" t="s">
        <v>94</v>
      </c>
      <c r="H1652" t="s">
        <v>93</v>
      </c>
      <c r="I1652" s="15">
        <v>-7550.77</v>
      </c>
    </row>
    <row r="1653" spans="1:9" hidden="1" x14ac:dyDescent="0.4">
      <c r="A1653" s="12">
        <v>41317</v>
      </c>
      <c r="B1653" t="s">
        <v>141</v>
      </c>
      <c r="C1653" t="s">
        <v>126</v>
      </c>
      <c r="D1653" t="s">
        <v>106</v>
      </c>
      <c r="E1653" t="s">
        <v>114</v>
      </c>
      <c r="F1653" t="s">
        <v>113</v>
      </c>
      <c r="G1653" t="s">
        <v>130</v>
      </c>
      <c r="H1653" t="s">
        <v>93</v>
      </c>
      <c r="I1653" s="15">
        <v>-6458.67</v>
      </c>
    </row>
    <row r="1654" spans="1:9" hidden="1" x14ac:dyDescent="0.4">
      <c r="A1654" s="12">
        <v>41270</v>
      </c>
      <c r="B1654" t="s">
        <v>141</v>
      </c>
      <c r="C1654" t="s">
        <v>124</v>
      </c>
      <c r="D1654" t="s">
        <v>106</v>
      </c>
      <c r="E1654" t="s">
        <v>138</v>
      </c>
      <c r="F1654" t="s">
        <v>95</v>
      </c>
      <c r="G1654" t="s">
        <v>99</v>
      </c>
      <c r="H1654" t="s">
        <v>93</v>
      </c>
      <c r="I1654" s="15">
        <v>-252.84</v>
      </c>
    </row>
    <row r="1655" spans="1:9" hidden="1" x14ac:dyDescent="0.4">
      <c r="A1655" s="12">
        <v>40933</v>
      </c>
      <c r="B1655" t="s">
        <v>141</v>
      </c>
      <c r="C1655" t="s">
        <v>126</v>
      </c>
      <c r="D1655" t="s">
        <v>102</v>
      </c>
      <c r="E1655" t="s">
        <v>139</v>
      </c>
      <c r="F1655" t="s">
        <v>113</v>
      </c>
      <c r="G1655" t="s">
        <v>137</v>
      </c>
      <c r="H1655" t="s">
        <v>93</v>
      </c>
      <c r="I1655" s="15">
        <v>-3227.45</v>
      </c>
    </row>
    <row r="1656" spans="1:9" hidden="1" x14ac:dyDescent="0.4">
      <c r="A1656" s="12">
        <v>41452</v>
      </c>
      <c r="B1656" t="s">
        <v>141</v>
      </c>
      <c r="C1656" t="s">
        <v>117</v>
      </c>
      <c r="D1656" t="s">
        <v>102</v>
      </c>
      <c r="E1656" t="s">
        <v>116</v>
      </c>
      <c r="F1656" t="s">
        <v>100</v>
      </c>
      <c r="G1656" t="s">
        <v>107</v>
      </c>
      <c r="H1656">
        <v>46</v>
      </c>
      <c r="I1656" s="15">
        <v>32365.279999999999</v>
      </c>
    </row>
    <row r="1657" spans="1:9" hidden="1" x14ac:dyDescent="0.4">
      <c r="A1657" s="12">
        <v>41593</v>
      </c>
      <c r="B1657" t="s">
        <v>141</v>
      </c>
      <c r="C1657" t="s">
        <v>124</v>
      </c>
      <c r="D1657" t="s">
        <v>106</v>
      </c>
      <c r="E1657" t="s">
        <v>105</v>
      </c>
      <c r="F1657" t="s">
        <v>108</v>
      </c>
      <c r="G1657" t="s">
        <v>99</v>
      </c>
      <c r="H1657" t="s">
        <v>93</v>
      </c>
      <c r="I1657" s="15">
        <v>-135.76</v>
      </c>
    </row>
    <row r="1658" spans="1:9" hidden="1" x14ac:dyDescent="0.4">
      <c r="A1658" s="12">
        <v>41153</v>
      </c>
      <c r="B1658" t="s">
        <v>141</v>
      </c>
      <c r="C1658" t="s">
        <v>117</v>
      </c>
      <c r="D1658" t="s">
        <v>119</v>
      </c>
      <c r="E1658" t="s">
        <v>118</v>
      </c>
      <c r="F1658" t="s">
        <v>95</v>
      </c>
      <c r="G1658" t="s">
        <v>111</v>
      </c>
      <c r="H1658">
        <v>11</v>
      </c>
      <c r="I1658" s="15">
        <v>14045.77</v>
      </c>
    </row>
    <row r="1659" spans="1:9" hidden="1" x14ac:dyDescent="0.4">
      <c r="A1659" s="12">
        <v>41520</v>
      </c>
      <c r="B1659" t="s">
        <v>141</v>
      </c>
      <c r="C1659" t="s">
        <v>122</v>
      </c>
      <c r="D1659" t="s">
        <v>106</v>
      </c>
      <c r="E1659" t="s">
        <v>138</v>
      </c>
      <c r="F1659" t="s">
        <v>112</v>
      </c>
      <c r="G1659" t="s">
        <v>120</v>
      </c>
      <c r="H1659" t="s">
        <v>93</v>
      </c>
      <c r="I1659" s="15">
        <v>-2543.0100000000002</v>
      </c>
    </row>
    <row r="1660" spans="1:9" hidden="1" x14ac:dyDescent="0.4">
      <c r="A1660" s="12">
        <v>40937</v>
      </c>
      <c r="B1660" t="s">
        <v>141</v>
      </c>
      <c r="C1660" t="s">
        <v>124</v>
      </c>
      <c r="D1660" t="s">
        <v>102</v>
      </c>
      <c r="E1660" t="s">
        <v>136</v>
      </c>
      <c r="F1660" t="s">
        <v>100</v>
      </c>
      <c r="G1660" t="s">
        <v>111</v>
      </c>
      <c r="H1660" t="s">
        <v>93</v>
      </c>
      <c r="I1660" s="15">
        <v>-976.37</v>
      </c>
    </row>
    <row r="1661" spans="1:9" hidden="1" x14ac:dyDescent="0.4">
      <c r="A1661" s="12">
        <v>41166</v>
      </c>
      <c r="B1661" t="s">
        <v>141</v>
      </c>
      <c r="C1661" t="s">
        <v>98</v>
      </c>
      <c r="D1661" t="s">
        <v>97</v>
      </c>
      <c r="E1661" t="s">
        <v>129</v>
      </c>
      <c r="F1661" t="s">
        <v>108</v>
      </c>
      <c r="G1661" t="s">
        <v>130</v>
      </c>
      <c r="H1661" t="s">
        <v>93</v>
      </c>
      <c r="I1661" s="15">
        <v>-4487.2700000000004</v>
      </c>
    </row>
    <row r="1662" spans="1:9" hidden="1" x14ac:dyDescent="0.4">
      <c r="A1662" s="12">
        <v>41124</v>
      </c>
      <c r="B1662" t="s">
        <v>141</v>
      </c>
      <c r="C1662" t="s">
        <v>122</v>
      </c>
      <c r="D1662" t="s">
        <v>97</v>
      </c>
      <c r="E1662" t="s">
        <v>140</v>
      </c>
      <c r="F1662" t="s">
        <v>95</v>
      </c>
      <c r="G1662" t="s">
        <v>137</v>
      </c>
      <c r="H1662" t="s">
        <v>93</v>
      </c>
      <c r="I1662" s="15">
        <v>-3088.02</v>
      </c>
    </row>
    <row r="1663" spans="1:9" hidden="1" x14ac:dyDescent="0.4">
      <c r="A1663" s="12">
        <v>41403</v>
      </c>
      <c r="B1663" t="s">
        <v>141</v>
      </c>
      <c r="C1663" t="s">
        <v>98</v>
      </c>
      <c r="D1663" t="s">
        <v>102</v>
      </c>
      <c r="E1663" t="s">
        <v>139</v>
      </c>
      <c r="F1663" t="s">
        <v>108</v>
      </c>
      <c r="G1663" t="s">
        <v>111</v>
      </c>
      <c r="H1663" t="s">
        <v>93</v>
      </c>
      <c r="I1663" s="15">
        <v>-15082.84</v>
      </c>
    </row>
    <row r="1664" spans="1:9" hidden="1" x14ac:dyDescent="0.4">
      <c r="A1664" s="12">
        <v>41154</v>
      </c>
      <c r="B1664" t="s">
        <v>141</v>
      </c>
      <c r="C1664" t="s">
        <v>117</v>
      </c>
      <c r="D1664" t="s">
        <v>102</v>
      </c>
      <c r="E1664" t="s">
        <v>139</v>
      </c>
      <c r="F1664" t="s">
        <v>108</v>
      </c>
      <c r="G1664" t="s">
        <v>107</v>
      </c>
      <c r="H1664">
        <v>34</v>
      </c>
      <c r="I1664" s="15">
        <v>23225.86</v>
      </c>
    </row>
    <row r="1665" spans="1:9" hidden="1" x14ac:dyDescent="0.4">
      <c r="A1665" s="12">
        <v>41089</v>
      </c>
      <c r="B1665" t="s">
        <v>141</v>
      </c>
      <c r="C1665" t="s">
        <v>122</v>
      </c>
      <c r="D1665" t="s">
        <v>119</v>
      </c>
      <c r="E1665" t="s">
        <v>127</v>
      </c>
      <c r="F1665" t="s">
        <v>108</v>
      </c>
      <c r="G1665" t="s">
        <v>94</v>
      </c>
      <c r="H1665" t="s">
        <v>93</v>
      </c>
      <c r="I1665" s="15">
        <v>-2850.43</v>
      </c>
    </row>
    <row r="1666" spans="1:9" hidden="1" x14ac:dyDescent="0.4">
      <c r="A1666" s="12">
        <v>41547</v>
      </c>
      <c r="B1666" t="s">
        <v>141</v>
      </c>
      <c r="C1666" t="s">
        <v>117</v>
      </c>
      <c r="D1666" t="s">
        <v>119</v>
      </c>
      <c r="E1666" t="s">
        <v>118</v>
      </c>
      <c r="F1666" t="s">
        <v>112</v>
      </c>
      <c r="G1666" t="s">
        <v>94</v>
      </c>
      <c r="H1666">
        <v>15</v>
      </c>
      <c r="I1666" s="15">
        <v>12136.73</v>
      </c>
    </row>
    <row r="1667" spans="1:9" hidden="1" x14ac:dyDescent="0.4">
      <c r="A1667" s="12">
        <v>41028</v>
      </c>
      <c r="B1667" t="s">
        <v>141</v>
      </c>
      <c r="C1667" t="s">
        <v>124</v>
      </c>
      <c r="D1667" t="s">
        <v>106</v>
      </c>
      <c r="E1667" t="s">
        <v>134</v>
      </c>
      <c r="F1667" t="s">
        <v>104</v>
      </c>
      <c r="G1667" t="s">
        <v>107</v>
      </c>
      <c r="H1667" t="s">
        <v>93</v>
      </c>
      <c r="I1667" s="15">
        <v>-190.71</v>
      </c>
    </row>
    <row r="1668" spans="1:9" hidden="1" x14ac:dyDescent="0.4">
      <c r="A1668" s="12">
        <v>41104</v>
      </c>
      <c r="B1668" t="s">
        <v>141</v>
      </c>
      <c r="C1668" t="s">
        <v>103</v>
      </c>
      <c r="D1668" t="s">
        <v>102</v>
      </c>
      <c r="E1668" t="s">
        <v>139</v>
      </c>
      <c r="F1668" t="s">
        <v>104</v>
      </c>
      <c r="G1668" t="s">
        <v>120</v>
      </c>
      <c r="H1668" t="s">
        <v>93</v>
      </c>
      <c r="I1668" s="15">
        <v>-4265.25</v>
      </c>
    </row>
    <row r="1669" spans="1:9" hidden="1" x14ac:dyDescent="0.4">
      <c r="A1669" s="12">
        <v>41558</v>
      </c>
      <c r="B1669" t="s">
        <v>141</v>
      </c>
      <c r="C1669" t="s">
        <v>98</v>
      </c>
      <c r="D1669" t="s">
        <v>119</v>
      </c>
      <c r="E1669" t="s">
        <v>118</v>
      </c>
      <c r="F1669" t="s">
        <v>100</v>
      </c>
      <c r="G1669" t="s">
        <v>120</v>
      </c>
      <c r="H1669" t="s">
        <v>93</v>
      </c>
      <c r="I1669" s="15">
        <v>-2408.64</v>
      </c>
    </row>
    <row r="1670" spans="1:9" hidden="1" x14ac:dyDescent="0.4">
      <c r="A1670" s="12">
        <v>41231</v>
      </c>
      <c r="B1670" t="s">
        <v>141</v>
      </c>
      <c r="C1670" t="s">
        <v>98</v>
      </c>
      <c r="D1670" t="s">
        <v>110</v>
      </c>
      <c r="E1670" t="s">
        <v>121</v>
      </c>
      <c r="F1670" t="s">
        <v>113</v>
      </c>
      <c r="G1670" t="s">
        <v>111</v>
      </c>
      <c r="H1670" t="s">
        <v>93</v>
      </c>
      <c r="I1670" s="15">
        <v>-25479.01</v>
      </c>
    </row>
    <row r="1671" spans="1:9" hidden="1" x14ac:dyDescent="0.4">
      <c r="A1671" s="12">
        <v>41368</v>
      </c>
      <c r="B1671" t="s">
        <v>141</v>
      </c>
      <c r="C1671" t="s">
        <v>103</v>
      </c>
      <c r="D1671" t="s">
        <v>102</v>
      </c>
      <c r="E1671" t="s">
        <v>139</v>
      </c>
      <c r="F1671" t="s">
        <v>95</v>
      </c>
      <c r="G1671" t="s">
        <v>111</v>
      </c>
      <c r="H1671" t="s">
        <v>93</v>
      </c>
      <c r="I1671" s="15">
        <v>-11776.5</v>
      </c>
    </row>
    <row r="1672" spans="1:9" hidden="1" x14ac:dyDescent="0.4">
      <c r="A1672" s="12">
        <v>41128</v>
      </c>
      <c r="B1672" t="s">
        <v>141</v>
      </c>
      <c r="C1672" t="s">
        <v>124</v>
      </c>
      <c r="D1672" t="s">
        <v>97</v>
      </c>
      <c r="E1672" t="s">
        <v>129</v>
      </c>
      <c r="F1672" t="s">
        <v>104</v>
      </c>
      <c r="G1672" t="s">
        <v>115</v>
      </c>
      <c r="H1672" t="s">
        <v>93</v>
      </c>
      <c r="I1672" s="15">
        <v>-254.64</v>
      </c>
    </row>
    <row r="1673" spans="1:9" hidden="1" x14ac:dyDescent="0.4">
      <c r="A1673" s="12">
        <v>41530</v>
      </c>
      <c r="B1673" t="s">
        <v>141</v>
      </c>
      <c r="C1673" t="s">
        <v>103</v>
      </c>
      <c r="D1673" t="s">
        <v>97</v>
      </c>
      <c r="E1673" t="s">
        <v>140</v>
      </c>
      <c r="F1673" t="s">
        <v>95</v>
      </c>
      <c r="G1673" t="s">
        <v>130</v>
      </c>
      <c r="H1673" t="s">
        <v>93</v>
      </c>
      <c r="I1673" s="15">
        <v>-6660.43</v>
      </c>
    </row>
    <row r="1674" spans="1:9" hidden="1" x14ac:dyDescent="0.4">
      <c r="A1674" s="12">
        <v>40958</v>
      </c>
      <c r="B1674" t="s">
        <v>141</v>
      </c>
      <c r="C1674" t="s">
        <v>124</v>
      </c>
      <c r="D1674" t="s">
        <v>119</v>
      </c>
      <c r="E1674" t="s">
        <v>127</v>
      </c>
      <c r="F1674" t="s">
        <v>112</v>
      </c>
      <c r="G1674" t="s">
        <v>115</v>
      </c>
      <c r="H1674" t="s">
        <v>93</v>
      </c>
      <c r="I1674" s="15">
        <v>-591.91</v>
      </c>
    </row>
    <row r="1675" spans="1:9" hidden="1" x14ac:dyDescent="0.4">
      <c r="A1675" s="12">
        <v>41429</v>
      </c>
      <c r="B1675" t="s">
        <v>141</v>
      </c>
      <c r="C1675" t="s">
        <v>124</v>
      </c>
      <c r="D1675" t="s">
        <v>119</v>
      </c>
      <c r="E1675" t="s">
        <v>118</v>
      </c>
      <c r="F1675" t="s">
        <v>112</v>
      </c>
      <c r="G1675" t="s">
        <v>120</v>
      </c>
      <c r="H1675" t="s">
        <v>93</v>
      </c>
      <c r="I1675" s="15">
        <v>-240.77</v>
      </c>
    </row>
    <row r="1676" spans="1:9" hidden="1" x14ac:dyDescent="0.4">
      <c r="A1676" s="12">
        <v>41465</v>
      </c>
      <c r="B1676" t="s">
        <v>141</v>
      </c>
      <c r="C1676" t="s">
        <v>117</v>
      </c>
      <c r="D1676" t="s">
        <v>102</v>
      </c>
      <c r="E1676" t="s">
        <v>101</v>
      </c>
      <c r="F1676" t="s">
        <v>112</v>
      </c>
      <c r="G1676" t="s">
        <v>107</v>
      </c>
      <c r="H1676">
        <v>16</v>
      </c>
      <c r="I1676" s="15">
        <v>10499.33</v>
      </c>
    </row>
    <row r="1677" spans="1:9" hidden="1" x14ac:dyDescent="0.4">
      <c r="A1677" s="12">
        <v>41113</v>
      </c>
      <c r="B1677" t="s">
        <v>141</v>
      </c>
      <c r="C1677" t="s">
        <v>98</v>
      </c>
      <c r="D1677" t="s">
        <v>102</v>
      </c>
      <c r="E1677" t="s">
        <v>116</v>
      </c>
      <c r="F1677" t="s">
        <v>95</v>
      </c>
      <c r="G1677" t="s">
        <v>130</v>
      </c>
      <c r="H1677" t="s">
        <v>93</v>
      </c>
      <c r="I1677" s="15">
        <v>-8175.66</v>
      </c>
    </row>
    <row r="1678" spans="1:9" hidden="1" x14ac:dyDescent="0.4">
      <c r="A1678" s="12">
        <v>41013</v>
      </c>
      <c r="B1678" t="s">
        <v>141</v>
      </c>
      <c r="C1678" t="s">
        <v>122</v>
      </c>
      <c r="D1678" t="s">
        <v>110</v>
      </c>
      <c r="E1678" t="s">
        <v>121</v>
      </c>
      <c r="F1678" t="s">
        <v>95</v>
      </c>
      <c r="G1678" t="s">
        <v>120</v>
      </c>
      <c r="H1678" t="s">
        <v>93</v>
      </c>
      <c r="I1678" s="15">
        <v>-4167.51</v>
      </c>
    </row>
    <row r="1679" spans="1:9" hidden="1" x14ac:dyDescent="0.4">
      <c r="A1679" s="12">
        <v>41151</v>
      </c>
      <c r="B1679" t="s">
        <v>141</v>
      </c>
      <c r="C1679" t="s">
        <v>103</v>
      </c>
      <c r="D1679" t="s">
        <v>97</v>
      </c>
      <c r="E1679" t="s">
        <v>96</v>
      </c>
      <c r="F1679" t="s">
        <v>113</v>
      </c>
      <c r="G1679" t="s">
        <v>135</v>
      </c>
      <c r="H1679" t="s">
        <v>93</v>
      </c>
      <c r="I1679" s="15">
        <v>-4212.09</v>
      </c>
    </row>
    <row r="1680" spans="1:9" hidden="1" x14ac:dyDescent="0.4">
      <c r="A1680" s="12">
        <v>41192</v>
      </c>
      <c r="B1680" t="s">
        <v>141</v>
      </c>
      <c r="C1680" t="s">
        <v>98</v>
      </c>
      <c r="D1680" t="s">
        <v>119</v>
      </c>
      <c r="E1680" t="s">
        <v>127</v>
      </c>
      <c r="F1680" t="s">
        <v>112</v>
      </c>
      <c r="G1680" t="s">
        <v>137</v>
      </c>
      <c r="H1680" t="s">
        <v>93</v>
      </c>
      <c r="I1680" s="15">
        <v>-4136.68</v>
      </c>
    </row>
    <row r="1681" spans="1:9" hidden="1" x14ac:dyDescent="0.4">
      <c r="A1681" s="12">
        <v>41611</v>
      </c>
      <c r="B1681" t="s">
        <v>141</v>
      </c>
      <c r="C1681" t="s">
        <v>98</v>
      </c>
      <c r="D1681" t="s">
        <v>110</v>
      </c>
      <c r="E1681" t="s">
        <v>109</v>
      </c>
      <c r="F1681" t="s">
        <v>108</v>
      </c>
      <c r="G1681" t="s">
        <v>107</v>
      </c>
      <c r="H1681" t="s">
        <v>93</v>
      </c>
      <c r="I1681" s="15">
        <v>-6526.92</v>
      </c>
    </row>
    <row r="1682" spans="1:9" hidden="1" x14ac:dyDescent="0.4">
      <c r="A1682" s="12">
        <v>41450</v>
      </c>
      <c r="B1682" t="s">
        <v>141</v>
      </c>
      <c r="C1682" t="s">
        <v>98</v>
      </c>
      <c r="D1682" t="s">
        <v>119</v>
      </c>
      <c r="E1682" t="s">
        <v>123</v>
      </c>
      <c r="F1682" t="s">
        <v>112</v>
      </c>
      <c r="G1682" t="s">
        <v>115</v>
      </c>
      <c r="H1682" t="s">
        <v>93</v>
      </c>
      <c r="I1682" s="15">
        <v>-2668.42</v>
      </c>
    </row>
    <row r="1683" spans="1:9" hidden="1" x14ac:dyDescent="0.4">
      <c r="A1683" s="12">
        <v>41228</v>
      </c>
      <c r="B1683" t="s">
        <v>141</v>
      </c>
      <c r="C1683" t="s">
        <v>103</v>
      </c>
      <c r="D1683" t="s">
        <v>102</v>
      </c>
      <c r="E1683" t="s">
        <v>101</v>
      </c>
      <c r="F1683" t="s">
        <v>108</v>
      </c>
      <c r="G1683" t="s">
        <v>137</v>
      </c>
      <c r="H1683" t="s">
        <v>93</v>
      </c>
      <c r="I1683" s="15">
        <v>-4313.26</v>
      </c>
    </row>
    <row r="1684" spans="1:9" hidden="1" x14ac:dyDescent="0.4">
      <c r="A1684" s="12">
        <v>41613</v>
      </c>
      <c r="B1684" t="s">
        <v>141</v>
      </c>
      <c r="C1684" t="s">
        <v>98</v>
      </c>
      <c r="D1684" t="s">
        <v>119</v>
      </c>
      <c r="E1684" t="s">
        <v>118</v>
      </c>
      <c r="F1684" t="s">
        <v>95</v>
      </c>
      <c r="G1684" t="s">
        <v>130</v>
      </c>
      <c r="H1684" t="s">
        <v>93</v>
      </c>
      <c r="I1684" s="15">
        <v>-2765.34</v>
      </c>
    </row>
    <row r="1685" spans="1:9" hidden="1" x14ac:dyDescent="0.4">
      <c r="A1685" s="12">
        <v>41627</v>
      </c>
      <c r="B1685" t="s">
        <v>141</v>
      </c>
      <c r="C1685" t="s">
        <v>117</v>
      </c>
      <c r="D1685" t="s">
        <v>102</v>
      </c>
      <c r="E1685" t="s">
        <v>116</v>
      </c>
      <c r="F1685" t="s">
        <v>104</v>
      </c>
      <c r="G1685" t="s">
        <v>115</v>
      </c>
      <c r="H1685">
        <v>27</v>
      </c>
      <c r="I1685" s="15">
        <v>18204.34</v>
      </c>
    </row>
    <row r="1686" spans="1:9" hidden="1" x14ac:dyDescent="0.4">
      <c r="A1686" s="12">
        <v>41111</v>
      </c>
      <c r="B1686" t="s">
        <v>141</v>
      </c>
      <c r="C1686" t="s">
        <v>124</v>
      </c>
      <c r="D1686" t="s">
        <v>97</v>
      </c>
      <c r="E1686" t="s">
        <v>133</v>
      </c>
      <c r="F1686" t="s">
        <v>108</v>
      </c>
      <c r="G1686" t="s">
        <v>94</v>
      </c>
      <c r="H1686" t="s">
        <v>93</v>
      </c>
      <c r="I1686" s="15">
        <v>-795.15</v>
      </c>
    </row>
    <row r="1687" spans="1:9" hidden="1" x14ac:dyDescent="0.4">
      <c r="A1687" s="12">
        <v>40927</v>
      </c>
      <c r="B1687" t="s">
        <v>141</v>
      </c>
      <c r="C1687" t="s">
        <v>103</v>
      </c>
      <c r="D1687" t="s">
        <v>110</v>
      </c>
      <c r="E1687" t="s">
        <v>132</v>
      </c>
      <c r="F1687" t="s">
        <v>113</v>
      </c>
      <c r="G1687" t="s">
        <v>99</v>
      </c>
      <c r="H1687" t="s">
        <v>93</v>
      </c>
      <c r="I1687" s="15">
        <v>-5112.34</v>
      </c>
    </row>
    <row r="1688" spans="1:9" hidden="1" x14ac:dyDescent="0.4">
      <c r="A1688" s="12">
        <v>40929</v>
      </c>
      <c r="B1688" t="s">
        <v>141</v>
      </c>
      <c r="C1688" t="s">
        <v>103</v>
      </c>
      <c r="D1688" t="s">
        <v>106</v>
      </c>
      <c r="E1688" t="s">
        <v>114</v>
      </c>
      <c r="F1688" t="s">
        <v>113</v>
      </c>
      <c r="G1688" t="s">
        <v>137</v>
      </c>
      <c r="H1688" t="s">
        <v>93</v>
      </c>
      <c r="I1688" s="15">
        <v>-7374.98</v>
      </c>
    </row>
    <row r="1689" spans="1:9" hidden="1" x14ac:dyDescent="0.4">
      <c r="A1689" s="12">
        <v>41492</v>
      </c>
      <c r="B1689" t="s">
        <v>141</v>
      </c>
      <c r="C1689" t="s">
        <v>122</v>
      </c>
      <c r="D1689" t="s">
        <v>97</v>
      </c>
      <c r="E1689" t="s">
        <v>129</v>
      </c>
      <c r="F1689" t="s">
        <v>112</v>
      </c>
      <c r="G1689" t="s">
        <v>130</v>
      </c>
      <c r="H1689" t="s">
        <v>93</v>
      </c>
      <c r="I1689" s="15">
        <v>-1006.36</v>
      </c>
    </row>
    <row r="1690" spans="1:9" hidden="1" x14ac:dyDescent="0.4">
      <c r="A1690" s="12">
        <v>41487</v>
      </c>
      <c r="B1690" t="s">
        <v>141</v>
      </c>
      <c r="C1690" t="s">
        <v>124</v>
      </c>
      <c r="D1690" t="s">
        <v>119</v>
      </c>
      <c r="E1690" t="s">
        <v>127</v>
      </c>
      <c r="F1690" t="s">
        <v>100</v>
      </c>
      <c r="G1690" t="s">
        <v>94</v>
      </c>
      <c r="H1690" t="s">
        <v>93</v>
      </c>
      <c r="I1690" s="15">
        <v>-1105.0899999999999</v>
      </c>
    </row>
    <row r="1691" spans="1:9" hidden="1" x14ac:dyDescent="0.4">
      <c r="A1691" s="12">
        <v>41512</v>
      </c>
      <c r="B1691" t="s">
        <v>141</v>
      </c>
      <c r="C1691" t="s">
        <v>126</v>
      </c>
      <c r="D1691" t="s">
        <v>110</v>
      </c>
      <c r="E1691" t="s">
        <v>109</v>
      </c>
      <c r="F1691" t="s">
        <v>108</v>
      </c>
      <c r="G1691" t="s">
        <v>99</v>
      </c>
      <c r="H1691" t="s">
        <v>93</v>
      </c>
      <c r="I1691" s="15">
        <v>-2835.16</v>
      </c>
    </row>
    <row r="1692" spans="1:9" hidden="1" x14ac:dyDescent="0.4">
      <c r="A1692" s="12">
        <v>40942</v>
      </c>
      <c r="B1692" t="s">
        <v>141</v>
      </c>
      <c r="C1692" t="s">
        <v>126</v>
      </c>
      <c r="D1692" t="s">
        <v>106</v>
      </c>
      <c r="E1692" t="s">
        <v>105</v>
      </c>
      <c r="F1692" t="s">
        <v>100</v>
      </c>
      <c r="G1692" t="s">
        <v>120</v>
      </c>
      <c r="H1692" t="s">
        <v>93</v>
      </c>
      <c r="I1692" s="15">
        <v>-1307.8599999999999</v>
      </c>
    </row>
    <row r="1693" spans="1:9" hidden="1" x14ac:dyDescent="0.4">
      <c r="A1693" s="12">
        <v>40971</v>
      </c>
      <c r="B1693" t="s">
        <v>141</v>
      </c>
      <c r="C1693" t="s">
        <v>122</v>
      </c>
      <c r="D1693" t="s">
        <v>106</v>
      </c>
      <c r="E1693" t="s">
        <v>134</v>
      </c>
      <c r="F1693" t="s">
        <v>113</v>
      </c>
      <c r="G1693" t="s">
        <v>94</v>
      </c>
      <c r="H1693" t="s">
        <v>93</v>
      </c>
      <c r="I1693" s="15">
        <v>-902.3</v>
      </c>
    </row>
    <row r="1694" spans="1:9" hidden="1" x14ac:dyDescent="0.4">
      <c r="A1694" s="12">
        <v>41347</v>
      </c>
      <c r="B1694" t="s">
        <v>141</v>
      </c>
      <c r="C1694" t="s">
        <v>117</v>
      </c>
      <c r="D1694" t="s">
        <v>119</v>
      </c>
      <c r="E1694" t="s">
        <v>118</v>
      </c>
      <c r="F1694" t="s">
        <v>112</v>
      </c>
      <c r="G1694" t="s">
        <v>94</v>
      </c>
      <c r="H1694">
        <v>17</v>
      </c>
      <c r="I1694" s="15">
        <v>13754.96</v>
      </c>
    </row>
    <row r="1695" spans="1:9" hidden="1" x14ac:dyDescent="0.4">
      <c r="A1695" s="12">
        <v>41113</v>
      </c>
      <c r="B1695" t="s">
        <v>141</v>
      </c>
      <c r="C1695" t="s">
        <v>124</v>
      </c>
      <c r="D1695" t="s">
        <v>106</v>
      </c>
      <c r="E1695" t="s">
        <v>134</v>
      </c>
      <c r="F1695" t="s">
        <v>108</v>
      </c>
      <c r="G1695" t="s">
        <v>94</v>
      </c>
      <c r="H1695" t="s">
        <v>93</v>
      </c>
      <c r="I1695" s="15">
        <v>-167.29</v>
      </c>
    </row>
    <row r="1696" spans="1:9" hidden="1" x14ac:dyDescent="0.4">
      <c r="A1696" s="12">
        <v>41303</v>
      </c>
      <c r="B1696" t="s">
        <v>141</v>
      </c>
      <c r="C1696" t="s">
        <v>126</v>
      </c>
      <c r="D1696" t="s">
        <v>97</v>
      </c>
      <c r="E1696" t="s">
        <v>140</v>
      </c>
      <c r="F1696" t="s">
        <v>100</v>
      </c>
      <c r="G1696" t="s">
        <v>111</v>
      </c>
      <c r="H1696" t="s">
        <v>93</v>
      </c>
      <c r="I1696" s="15">
        <v>-10176.09</v>
      </c>
    </row>
    <row r="1697" spans="1:9" hidden="1" x14ac:dyDescent="0.4">
      <c r="A1697" s="12">
        <v>41026</v>
      </c>
      <c r="B1697" t="s">
        <v>141</v>
      </c>
      <c r="C1697" t="s">
        <v>98</v>
      </c>
      <c r="D1697" t="s">
        <v>110</v>
      </c>
      <c r="E1697" t="s">
        <v>128</v>
      </c>
      <c r="F1697" t="s">
        <v>95</v>
      </c>
      <c r="G1697" t="s">
        <v>115</v>
      </c>
      <c r="H1697" t="s">
        <v>93</v>
      </c>
      <c r="I1697" s="15">
        <v>-5291.07</v>
      </c>
    </row>
    <row r="1698" spans="1:9" hidden="1" x14ac:dyDescent="0.4">
      <c r="A1698" s="12">
        <v>41601</v>
      </c>
      <c r="B1698" t="s">
        <v>141</v>
      </c>
      <c r="C1698" t="s">
        <v>122</v>
      </c>
      <c r="D1698" t="s">
        <v>110</v>
      </c>
      <c r="E1698" t="s">
        <v>109</v>
      </c>
      <c r="F1698" t="s">
        <v>113</v>
      </c>
      <c r="G1698" t="s">
        <v>135</v>
      </c>
      <c r="H1698" t="s">
        <v>93</v>
      </c>
      <c r="I1698" s="15">
        <v>-3608.95</v>
      </c>
    </row>
    <row r="1699" spans="1:9" hidden="1" x14ac:dyDescent="0.4">
      <c r="A1699" s="12">
        <v>41125</v>
      </c>
      <c r="B1699" t="s">
        <v>141</v>
      </c>
      <c r="C1699" t="s">
        <v>103</v>
      </c>
      <c r="D1699" t="s">
        <v>119</v>
      </c>
      <c r="E1699" t="s">
        <v>127</v>
      </c>
      <c r="F1699" t="s">
        <v>113</v>
      </c>
      <c r="G1699" t="s">
        <v>111</v>
      </c>
      <c r="H1699" t="s">
        <v>93</v>
      </c>
      <c r="I1699" s="15">
        <v>-13694.9</v>
      </c>
    </row>
    <row r="1700" spans="1:9" hidden="1" x14ac:dyDescent="0.4">
      <c r="A1700" s="12">
        <v>41513</v>
      </c>
      <c r="B1700" t="s">
        <v>141</v>
      </c>
      <c r="C1700" t="s">
        <v>117</v>
      </c>
      <c r="D1700" t="s">
        <v>106</v>
      </c>
      <c r="E1700" t="s">
        <v>114</v>
      </c>
      <c r="F1700" t="s">
        <v>104</v>
      </c>
      <c r="G1700" t="s">
        <v>120</v>
      </c>
      <c r="H1700">
        <v>20</v>
      </c>
      <c r="I1700" s="15">
        <v>13864.32</v>
      </c>
    </row>
    <row r="1701" spans="1:9" hidden="1" x14ac:dyDescent="0.4">
      <c r="A1701" s="12">
        <v>40937</v>
      </c>
      <c r="B1701" t="s">
        <v>141</v>
      </c>
      <c r="C1701" t="s">
        <v>126</v>
      </c>
      <c r="D1701" t="s">
        <v>119</v>
      </c>
      <c r="E1701" t="s">
        <v>127</v>
      </c>
      <c r="F1701" t="s">
        <v>112</v>
      </c>
      <c r="G1701" t="s">
        <v>99</v>
      </c>
      <c r="H1701" t="s">
        <v>93</v>
      </c>
      <c r="I1701" s="15">
        <v>-6327.49</v>
      </c>
    </row>
    <row r="1702" spans="1:9" hidden="1" x14ac:dyDescent="0.4">
      <c r="A1702" s="12">
        <v>41397</v>
      </c>
      <c r="B1702" t="s">
        <v>141</v>
      </c>
      <c r="C1702" t="s">
        <v>103</v>
      </c>
      <c r="D1702" t="s">
        <v>110</v>
      </c>
      <c r="E1702" t="s">
        <v>132</v>
      </c>
      <c r="F1702" t="s">
        <v>112</v>
      </c>
      <c r="G1702" t="s">
        <v>111</v>
      </c>
      <c r="H1702" t="s">
        <v>93</v>
      </c>
      <c r="I1702" s="15">
        <v>-4927.46</v>
      </c>
    </row>
    <row r="1703" spans="1:9" hidden="1" x14ac:dyDescent="0.4">
      <c r="A1703" s="12">
        <v>40940</v>
      </c>
      <c r="B1703" t="s">
        <v>141</v>
      </c>
      <c r="C1703" t="s">
        <v>126</v>
      </c>
      <c r="D1703" t="s">
        <v>110</v>
      </c>
      <c r="E1703" t="s">
        <v>132</v>
      </c>
      <c r="F1703" t="s">
        <v>112</v>
      </c>
      <c r="G1703" t="s">
        <v>99</v>
      </c>
      <c r="H1703" t="s">
        <v>93</v>
      </c>
      <c r="I1703" s="15">
        <v>-2599.3200000000002</v>
      </c>
    </row>
    <row r="1704" spans="1:9" hidden="1" x14ac:dyDescent="0.4">
      <c r="A1704" s="12">
        <v>41338</v>
      </c>
      <c r="B1704" t="s">
        <v>141</v>
      </c>
      <c r="C1704" t="s">
        <v>126</v>
      </c>
      <c r="D1704" t="s">
        <v>110</v>
      </c>
      <c r="E1704" t="s">
        <v>121</v>
      </c>
      <c r="F1704" t="s">
        <v>112</v>
      </c>
      <c r="G1704" t="s">
        <v>137</v>
      </c>
      <c r="H1704" t="s">
        <v>93</v>
      </c>
      <c r="I1704" s="15">
        <v>-5437.05</v>
      </c>
    </row>
    <row r="1705" spans="1:9" hidden="1" x14ac:dyDescent="0.4">
      <c r="A1705" s="12">
        <v>41251</v>
      </c>
      <c r="B1705" t="s">
        <v>141</v>
      </c>
      <c r="C1705" t="s">
        <v>117</v>
      </c>
      <c r="D1705" t="s">
        <v>119</v>
      </c>
      <c r="E1705" t="s">
        <v>127</v>
      </c>
      <c r="F1705" t="s">
        <v>108</v>
      </c>
      <c r="G1705" t="s">
        <v>94</v>
      </c>
      <c r="H1705">
        <v>26</v>
      </c>
      <c r="I1705" s="15">
        <v>20416.310000000001</v>
      </c>
    </row>
    <row r="1706" spans="1:9" hidden="1" x14ac:dyDescent="0.4">
      <c r="A1706" s="12">
        <v>41632</v>
      </c>
      <c r="B1706" t="s">
        <v>141</v>
      </c>
      <c r="C1706" t="s">
        <v>124</v>
      </c>
      <c r="D1706" t="s">
        <v>97</v>
      </c>
      <c r="E1706" t="s">
        <v>96</v>
      </c>
      <c r="F1706" t="s">
        <v>113</v>
      </c>
      <c r="G1706" t="s">
        <v>115</v>
      </c>
      <c r="H1706" t="s">
        <v>93</v>
      </c>
      <c r="I1706" s="15">
        <v>-1060.1199999999999</v>
      </c>
    </row>
    <row r="1707" spans="1:9" hidden="1" x14ac:dyDescent="0.4">
      <c r="A1707" s="12">
        <v>41445</v>
      </c>
      <c r="B1707" t="s">
        <v>141</v>
      </c>
      <c r="C1707" t="s">
        <v>117</v>
      </c>
      <c r="D1707" t="s">
        <v>119</v>
      </c>
      <c r="E1707" t="s">
        <v>123</v>
      </c>
      <c r="F1707" t="s">
        <v>113</v>
      </c>
      <c r="G1707" t="s">
        <v>99</v>
      </c>
      <c r="H1707">
        <v>12</v>
      </c>
      <c r="I1707" s="15">
        <v>7341.52</v>
      </c>
    </row>
    <row r="1708" spans="1:9" hidden="1" x14ac:dyDescent="0.4">
      <c r="A1708" s="12">
        <v>40955</v>
      </c>
      <c r="B1708" t="s">
        <v>141</v>
      </c>
      <c r="C1708" t="s">
        <v>122</v>
      </c>
      <c r="D1708" t="s">
        <v>119</v>
      </c>
      <c r="E1708" t="s">
        <v>125</v>
      </c>
      <c r="F1708" t="s">
        <v>112</v>
      </c>
      <c r="G1708" t="s">
        <v>115</v>
      </c>
      <c r="H1708" t="s">
        <v>93</v>
      </c>
      <c r="I1708" s="15">
        <v>-7412.61</v>
      </c>
    </row>
    <row r="1709" spans="1:9" hidden="1" x14ac:dyDescent="0.4">
      <c r="A1709" s="12">
        <v>41175</v>
      </c>
      <c r="B1709" t="s">
        <v>141</v>
      </c>
      <c r="C1709" t="s">
        <v>103</v>
      </c>
      <c r="D1709" t="s">
        <v>102</v>
      </c>
      <c r="E1709" t="s">
        <v>139</v>
      </c>
      <c r="F1709" t="s">
        <v>112</v>
      </c>
      <c r="G1709" t="s">
        <v>94</v>
      </c>
      <c r="H1709" t="s">
        <v>93</v>
      </c>
      <c r="I1709" s="15">
        <v>-7023.35</v>
      </c>
    </row>
    <row r="1710" spans="1:9" hidden="1" x14ac:dyDescent="0.4">
      <c r="A1710" s="12">
        <v>41202</v>
      </c>
      <c r="B1710" t="s">
        <v>141</v>
      </c>
      <c r="C1710" t="s">
        <v>98</v>
      </c>
      <c r="D1710" t="s">
        <v>106</v>
      </c>
      <c r="E1710" t="s">
        <v>105</v>
      </c>
      <c r="F1710" t="s">
        <v>100</v>
      </c>
      <c r="G1710" t="s">
        <v>94</v>
      </c>
      <c r="H1710" t="s">
        <v>93</v>
      </c>
      <c r="I1710" s="15">
        <v>-2530.89</v>
      </c>
    </row>
    <row r="1711" spans="1:9" hidden="1" x14ac:dyDescent="0.4">
      <c r="A1711" s="12">
        <v>41318</v>
      </c>
      <c r="B1711" t="s">
        <v>141</v>
      </c>
      <c r="C1711" t="s">
        <v>103</v>
      </c>
      <c r="D1711" t="s">
        <v>102</v>
      </c>
      <c r="E1711" t="s">
        <v>139</v>
      </c>
      <c r="F1711" t="s">
        <v>100</v>
      </c>
      <c r="G1711" t="s">
        <v>94</v>
      </c>
      <c r="H1711" t="s">
        <v>93</v>
      </c>
      <c r="I1711" s="15">
        <v>-7843.05</v>
      </c>
    </row>
    <row r="1712" spans="1:9" hidden="1" x14ac:dyDescent="0.4">
      <c r="A1712" s="12">
        <v>40973</v>
      </c>
      <c r="B1712" t="s">
        <v>141</v>
      </c>
      <c r="C1712" t="s">
        <v>124</v>
      </c>
      <c r="D1712" t="s">
        <v>97</v>
      </c>
      <c r="E1712" t="s">
        <v>133</v>
      </c>
      <c r="F1712" t="s">
        <v>113</v>
      </c>
      <c r="G1712" t="s">
        <v>94</v>
      </c>
      <c r="H1712" t="s">
        <v>93</v>
      </c>
      <c r="I1712" s="15">
        <v>-818.77</v>
      </c>
    </row>
    <row r="1713" spans="1:9" hidden="1" x14ac:dyDescent="0.4">
      <c r="A1713" s="12">
        <v>41377</v>
      </c>
      <c r="B1713" t="s">
        <v>141</v>
      </c>
      <c r="C1713" t="s">
        <v>122</v>
      </c>
      <c r="D1713" t="s">
        <v>102</v>
      </c>
      <c r="E1713" t="s">
        <v>101</v>
      </c>
      <c r="F1713" t="s">
        <v>113</v>
      </c>
      <c r="G1713" t="s">
        <v>99</v>
      </c>
      <c r="H1713" t="s">
        <v>93</v>
      </c>
      <c r="I1713" s="15">
        <v>-1567.72</v>
      </c>
    </row>
    <row r="1714" spans="1:9" hidden="1" x14ac:dyDescent="0.4">
      <c r="A1714" s="12">
        <v>41364</v>
      </c>
      <c r="B1714" t="s">
        <v>141</v>
      </c>
      <c r="C1714" t="s">
        <v>122</v>
      </c>
      <c r="D1714" t="s">
        <v>102</v>
      </c>
      <c r="E1714" t="s">
        <v>101</v>
      </c>
      <c r="F1714" t="s">
        <v>104</v>
      </c>
      <c r="G1714" t="s">
        <v>137</v>
      </c>
      <c r="H1714" t="s">
        <v>93</v>
      </c>
      <c r="I1714" s="15">
        <v>-1247.8399999999999</v>
      </c>
    </row>
    <row r="1715" spans="1:9" hidden="1" x14ac:dyDescent="0.4">
      <c r="A1715" s="12">
        <v>41603</v>
      </c>
      <c r="B1715" t="s">
        <v>141</v>
      </c>
      <c r="C1715" t="s">
        <v>126</v>
      </c>
      <c r="D1715" t="s">
        <v>106</v>
      </c>
      <c r="E1715" t="s">
        <v>138</v>
      </c>
      <c r="F1715" t="s">
        <v>95</v>
      </c>
      <c r="G1715" t="s">
        <v>137</v>
      </c>
      <c r="H1715" t="s">
        <v>93</v>
      </c>
      <c r="I1715" s="15">
        <v>-4186</v>
      </c>
    </row>
    <row r="1716" spans="1:9" hidden="1" x14ac:dyDescent="0.4">
      <c r="A1716" s="12">
        <v>41278</v>
      </c>
      <c r="B1716" t="s">
        <v>141</v>
      </c>
      <c r="C1716" t="s">
        <v>122</v>
      </c>
      <c r="D1716" t="s">
        <v>110</v>
      </c>
      <c r="E1716" t="s">
        <v>109</v>
      </c>
      <c r="F1716" t="s">
        <v>113</v>
      </c>
      <c r="G1716" t="s">
        <v>99</v>
      </c>
      <c r="H1716" t="s">
        <v>93</v>
      </c>
      <c r="I1716" s="15">
        <v>-2274.6799999999998</v>
      </c>
    </row>
    <row r="1717" spans="1:9" hidden="1" x14ac:dyDescent="0.4">
      <c r="A1717" s="12">
        <v>41311</v>
      </c>
      <c r="B1717" t="s">
        <v>141</v>
      </c>
      <c r="C1717" t="s">
        <v>126</v>
      </c>
      <c r="D1717" t="s">
        <v>106</v>
      </c>
      <c r="E1717" t="s">
        <v>138</v>
      </c>
      <c r="F1717" t="s">
        <v>104</v>
      </c>
      <c r="G1717" t="s">
        <v>137</v>
      </c>
      <c r="H1717" t="s">
        <v>93</v>
      </c>
      <c r="I1717" s="15">
        <v>-4510.17</v>
      </c>
    </row>
    <row r="1718" spans="1:9" hidden="1" x14ac:dyDescent="0.4">
      <c r="A1718" s="12">
        <v>41368</v>
      </c>
      <c r="B1718" t="s">
        <v>141</v>
      </c>
      <c r="C1718" t="s">
        <v>117</v>
      </c>
      <c r="D1718" t="s">
        <v>106</v>
      </c>
      <c r="E1718" t="s">
        <v>138</v>
      </c>
      <c r="F1718" t="s">
        <v>104</v>
      </c>
      <c r="G1718" t="s">
        <v>99</v>
      </c>
      <c r="H1718">
        <v>22</v>
      </c>
      <c r="I1718" s="15">
        <v>11986.48</v>
      </c>
    </row>
    <row r="1719" spans="1:9" hidden="1" x14ac:dyDescent="0.4">
      <c r="A1719" s="12">
        <v>41543</v>
      </c>
      <c r="B1719" t="s">
        <v>141</v>
      </c>
      <c r="C1719" t="s">
        <v>122</v>
      </c>
      <c r="D1719" t="s">
        <v>97</v>
      </c>
      <c r="E1719" t="s">
        <v>129</v>
      </c>
      <c r="F1719" t="s">
        <v>112</v>
      </c>
      <c r="G1719" t="s">
        <v>107</v>
      </c>
      <c r="H1719" t="s">
        <v>93</v>
      </c>
      <c r="I1719" s="15">
        <v>-1212.26</v>
      </c>
    </row>
    <row r="1720" spans="1:9" hidden="1" x14ac:dyDescent="0.4">
      <c r="A1720" s="12">
        <v>41019</v>
      </c>
      <c r="B1720" t="s">
        <v>141</v>
      </c>
      <c r="C1720" t="s">
        <v>126</v>
      </c>
      <c r="D1720" t="s">
        <v>119</v>
      </c>
      <c r="E1720" t="s">
        <v>118</v>
      </c>
      <c r="F1720" t="s">
        <v>113</v>
      </c>
      <c r="G1720" t="s">
        <v>99</v>
      </c>
      <c r="H1720" t="s">
        <v>93</v>
      </c>
      <c r="I1720" s="15">
        <v>-1844.18</v>
      </c>
    </row>
    <row r="1721" spans="1:9" hidden="1" x14ac:dyDescent="0.4">
      <c r="A1721" s="12">
        <v>41618</v>
      </c>
      <c r="B1721" t="s">
        <v>141</v>
      </c>
      <c r="C1721" t="s">
        <v>126</v>
      </c>
      <c r="D1721" t="s">
        <v>97</v>
      </c>
      <c r="E1721" t="s">
        <v>140</v>
      </c>
      <c r="F1721" t="s">
        <v>104</v>
      </c>
      <c r="G1721" t="s">
        <v>107</v>
      </c>
      <c r="H1721" t="s">
        <v>93</v>
      </c>
      <c r="I1721" s="15">
        <v>-3621.67</v>
      </c>
    </row>
    <row r="1722" spans="1:9" hidden="1" x14ac:dyDescent="0.4">
      <c r="A1722" s="12">
        <v>40949</v>
      </c>
      <c r="B1722" t="s">
        <v>141</v>
      </c>
      <c r="C1722" t="s">
        <v>126</v>
      </c>
      <c r="D1722" t="s">
        <v>110</v>
      </c>
      <c r="E1722" t="s">
        <v>132</v>
      </c>
      <c r="F1722" t="s">
        <v>100</v>
      </c>
      <c r="G1722" t="s">
        <v>94</v>
      </c>
      <c r="H1722" t="s">
        <v>93</v>
      </c>
      <c r="I1722" s="15">
        <v>-2066.9899999999998</v>
      </c>
    </row>
    <row r="1723" spans="1:9" hidden="1" x14ac:dyDescent="0.4">
      <c r="A1723" s="12">
        <v>40929</v>
      </c>
      <c r="B1723" t="s">
        <v>141</v>
      </c>
      <c r="C1723" t="s">
        <v>117</v>
      </c>
      <c r="D1723" t="s">
        <v>102</v>
      </c>
      <c r="E1723" t="s">
        <v>101</v>
      </c>
      <c r="F1723" t="s">
        <v>113</v>
      </c>
      <c r="G1723" t="s">
        <v>99</v>
      </c>
      <c r="H1723">
        <v>30</v>
      </c>
      <c r="I1723" s="15">
        <v>17815.05</v>
      </c>
    </row>
    <row r="1724" spans="1:9" hidden="1" x14ac:dyDescent="0.4">
      <c r="A1724" s="12">
        <v>41135</v>
      </c>
      <c r="B1724" t="s">
        <v>141</v>
      </c>
      <c r="C1724" t="s">
        <v>122</v>
      </c>
      <c r="D1724" t="s">
        <v>119</v>
      </c>
      <c r="E1724" t="s">
        <v>125</v>
      </c>
      <c r="F1724" t="s">
        <v>104</v>
      </c>
      <c r="G1724" t="s">
        <v>115</v>
      </c>
      <c r="H1724" t="s">
        <v>93</v>
      </c>
      <c r="I1724" s="15">
        <v>-13085.53</v>
      </c>
    </row>
    <row r="1725" spans="1:9" hidden="1" x14ac:dyDescent="0.4">
      <c r="A1725" s="12">
        <v>41359</v>
      </c>
      <c r="B1725" t="s">
        <v>141</v>
      </c>
      <c r="C1725" t="s">
        <v>98</v>
      </c>
      <c r="D1725" t="s">
        <v>110</v>
      </c>
      <c r="E1725" t="s">
        <v>121</v>
      </c>
      <c r="F1725" t="s">
        <v>113</v>
      </c>
      <c r="G1725" t="s">
        <v>120</v>
      </c>
      <c r="H1725" t="s">
        <v>93</v>
      </c>
      <c r="I1725" s="15">
        <v>-15524.3</v>
      </c>
    </row>
    <row r="1726" spans="1:9" hidden="1" x14ac:dyDescent="0.4">
      <c r="A1726" s="12">
        <v>41362</v>
      </c>
      <c r="B1726" t="s">
        <v>141</v>
      </c>
      <c r="C1726" t="s">
        <v>117</v>
      </c>
      <c r="D1726" t="s">
        <v>102</v>
      </c>
      <c r="E1726" t="s">
        <v>116</v>
      </c>
      <c r="F1726" t="s">
        <v>104</v>
      </c>
      <c r="G1726" t="s">
        <v>120</v>
      </c>
      <c r="H1726">
        <v>32</v>
      </c>
      <c r="I1726" s="15">
        <v>22539.26</v>
      </c>
    </row>
    <row r="1727" spans="1:9" hidden="1" x14ac:dyDescent="0.4">
      <c r="A1727" s="12">
        <v>41287</v>
      </c>
      <c r="B1727" t="s">
        <v>141</v>
      </c>
      <c r="C1727" t="s">
        <v>103</v>
      </c>
      <c r="D1727" t="s">
        <v>106</v>
      </c>
      <c r="E1727" t="s">
        <v>138</v>
      </c>
      <c r="F1727" t="s">
        <v>113</v>
      </c>
      <c r="G1727" t="s">
        <v>120</v>
      </c>
      <c r="H1727" t="s">
        <v>93</v>
      </c>
      <c r="I1727" s="15">
        <v>-3926.87</v>
      </c>
    </row>
    <row r="1728" spans="1:9" hidden="1" x14ac:dyDescent="0.4">
      <c r="A1728" s="12">
        <v>41531</v>
      </c>
      <c r="B1728" t="s">
        <v>141</v>
      </c>
      <c r="C1728" t="s">
        <v>122</v>
      </c>
      <c r="D1728" t="s">
        <v>119</v>
      </c>
      <c r="E1728" t="s">
        <v>123</v>
      </c>
      <c r="F1728" t="s">
        <v>100</v>
      </c>
      <c r="G1728" t="s">
        <v>94</v>
      </c>
      <c r="H1728" t="s">
        <v>93</v>
      </c>
      <c r="I1728" s="15">
        <v>-1582.65</v>
      </c>
    </row>
    <row r="1729" spans="1:9" hidden="1" x14ac:dyDescent="0.4">
      <c r="A1729" s="12">
        <v>41537</v>
      </c>
      <c r="B1729" t="s">
        <v>141</v>
      </c>
      <c r="C1729" t="s">
        <v>98</v>
      </c>
      <c r="D1729" t="s">
        <v>119</v>
      </c>
      <c r="E1729" t="s">
        <v>118</v>
      </c>
      <c r="F1729" t="s">
        <v>104</v>
      </c>
      <c r="G1729" t="s">
        <v>120</v>
      </c>
      <c r="H1729" t="s">
        <v>93</v>
      </c>
      <c r="I1729" s="15">
        <v>-3492.13</v>
      </c>
    </row>
    <row r="1730" spans="1:9" hidden="1" x14ac:dyDescent="0.4">
      <c r="A1730" s="12">
        <v>41309</v>
      </c>
      <c r="B1730" t="s">
        <v>141</v>
      </c>
      <c r="C1730" t="s">
        <v>124</v>
      </c>
      <c r="D1730" t="s">
        <v>97</v>
      </c>
      <c r="E1730" t="s">
        <v>129</v>
      </c>
      <c r="F1730" t="s">
        <v>104</v>
      </c>
      <c r="G1730" t="s">
        <v>111</v>
      </c>
      <c r="H1730" t="s">
        <v>93</v>
      </c>
      <c r="I1730" s="15">
        <v>-389.94</v>
      </c>
    </row>
    <row r="1731" spans="1:9" hidden="1" x14ac:dyDescent="0.4">
      <c r="A1731" s="12">
        <v>41307</v>
      </c>
      <c r="B1731" t="s">
        <v>141</v>
      </c>
      <c r="C1731" t="s">
        <v>117</v>
      </c>
      <c r="D1731" t="s">
        <v>110</v>
      </c>
      <c r="E1731" t="s">
        <v>132</v>
      </c>
      <c r="F1731" t="s">
        <v>108</v>
      </c>
      <c r="G1731" t="s">
        <v>111</v>
      </c>
      <c r="H1731">
        <v>13</v>
      </c>
      <c r="I1731" s="15">
        <v>15831.63</v>
      </c>
    </row>
    <row r="1732" spans="1:9" hidden="1" x14ac:dyDescent="0.4">
      <c r="A1732" s="12">
        <v>41321</v>
      </c>
      <c r="B1732" t="s">
        <v>141</v>
      </c>
      <c r="C1732" t="s">
        <v>117</v>
      </c>
      <c r="D1732" t="s">
        <v>102</v>
      </c>
      <c r="E1732" t="s">
        <v>136</v>
      </c>
      <c r="F1732" t="s">
        <v>95</v>
      </c>
      <c r="G1732" t="s">
        <v>120</v>
      </c>
      <c r="H1732">
        <v>34</v>
      </c>
      <c r="I1732" s="15">
        <v>24557.24</v>
      </c>
    </row>
    <row r="1733" spans="1:9" hidden="1" x14ac:dyDescent="0.4">
      <c r="A1733" s="12">
        <v>41410</v>
      </c>
      <c r="B1733" t="s">
        <v>141</v>
      </c>
      <c r="C1733" t="s">
        <v>124</v>
      </c>
      <c r="D1733" t="s">
        <v>119</v>
      </c>
      <c r="E1733" t="s">
        <v>125</v>
      </c>
      <c r="F1733" t="s">
        <v>112</v>
      </c>
      <c r="G1733" t="s">
        <v>120</v>
      </c>
      <c r="H1733" t="s">
        <v>93</v>
      </c>
      <c r="I1733" s="15">
        <v>-2749.9</v>
      </c>
    </row>
    <row r="1734" spans="1:9" hidden="1" x14ac:dyDescent="0.4">
      <c r="A1734" s="12">
        <v>41360</v>
      </c>
      <c r="B1734" t="s">
        <v>141</v>
      </c>
      <c r="C1734" t="s">
        <v>98</v>
      </c>
      <c r="D1734" t="s">
        <v>102</v>
      </c>
      <c r="E1734" t="s">
        <v>116</v>
      </c>
      <c r="F1734" t="s">
        <v>108</v>
      </c>
      <c r="G1734" t="s">
        <v>94</v>
      </c>
      <c r="H1734" t="s">
        <v>93</v>
      </c>
      <c r="I1734" s="15">
        <v>-14053.34</v>
      </c>
    </row>
    <row r="1735" spans="1:9" hidden="1" x14ac:dyDescent="0.4">
      <c r="A1735" s="12">
        <v>41025</v>
      </c>
      <c r="B1735" t="s">
        <v>141</v>
      </c>
      <c r="C1735" t="s">
        <v>98</v>
      </c>
      <c r="D1735" t="s">
        <v>106</v>
      </c>
      <c r="E1735" t="s">
        <v>105</v>
      </c>
      <c r="F1735" t="s">
        <v>95</v>
      </c>
      <c r="G1735" t="s">
        <v>135</v>
      </c>
      <c r="H1735" t="s">
        <v>93</v>
      </c>
      <c r="I1735" s="15">
        <v>-2296.4499999999998</v>
      </c>
    </row>
    <row r="1736" spans="1:9" hidden="1" x14ac:dyDescent="0.4">
      <c r="A1736" s="12">
        <v>41415</v>
      </c>
      <c r="B1736" t="s">
        <v>141</v>
      </c>
      <c r="C1736" t="s">
        <v>126</v>
      </c>
      <c r="D1736" t="s">
        <v>102</v>
      </c>
      <c r="E1736" t="s">
        <v>116</v>
      </c>
      <c r="F1736" t="s">
        <v>112</v>
      </c>
      <c r="G1736" t="s">
        <v>94</v>
      </c>
      <c r="H1736" t="s">
        <v>93</v>
      </c>
      <c r="I1736" s="15">
        <v>-5422.15</v>
      </c>
    </row>
    <row r="1737" spans="1:9" hidden="1" x14ac:dyDescent="0.4">
      <c r="A1737" s="12">
        <v>41572</v>
      </c>
      <c r="B1737" t="s">
        <v>141</v>
      </c>
      <c r="C1737" t="s">
        <v>122</v>
      </c>
      <c r="D1737" t="s">
        <v>119</v>
      </c>
      <c r="E1737" t="s">
        <v>123</v>
      </c>
      <c r="F1737" t="s">
        <v>108</v>
      </c>
      <c r="G1737" t="s">
        <v>137</v>
      </c>
      <c r="H1737" t="s">
        <v>93</v>
      </c>
      <c r="I1737" s="15">
        <v>-1014.4</v>
      </c>
    </row>
    <row r="1738" spans="1:9" hidden="1" x14ac:dyDescent="0.4">
      <c r="A1738" s="12">
        <v>41409</v>
      </c>
      <c r="B1738" t="s">
        <v>141</v>
      </c>
      <c r="C1738" t="s">
        <v>117</v>
      </c>
      <c r="D1738" t="s">
        <v>102</v>
      </c>
      <c r="E1738" t="s">
        <v>136</v>
      </c>
      <c r="F1738" t="s">
        <v>104</v>
      </c>
      <c r="G1738" t="s">
        <v>120</v>
      </c>
      <c r="H1738">
        <v>23</v>
      </c>
      <c r="I1738" s="15">
        <v>16108.85</v>
      </c>
    </row>
    <row r="1739" spans="1:9" hidden="1" x14ac:dyDescent="0.4">
      <c r="A1739" s="12">
        <v>41602</v>
      </c>
      <c r="B1739" t="s">
        <v>141</v>
      </c>
      <c r="C1739" t="s">
        <v>122</v>
      </c>
      <c r="D1739" t="s">
        <v>102</v>
      </c>
      <c r="E1739" t="s">
        <v>101</v>
      </c>
      <c r="F1739" t="s">
        <v>108</v>
      </c>
      <c r="G1739" t="s">
        <v>94</v>
      </c>
      <c r="H1739" t="s">
        <v>93</v>
      </c>
      <c r="I1739" s="15">
        <v>-1329.15</v>
      </c>
    </row>
    <row r="1740" spans="1:9" hidden="1" x14ac:dyDescent="0.4">
      <c r="A1740" s="12">
        <v>41053</v>
      </c>
      <c r="B1740" t="s">
        <v>141</v>
      </c>
      <c r="C1740" t="s">
        <v>124</v>
      </c>
      <c r="D1740" t="s">
        <v>106</v>
      </c>
      <c r="E1740" t="s">
        <v>134</v>
      </c>
      <c r="F1740" t="s">
        <v>112</v>
      </c>
      <c r="G1740" t="s">
        <v>111</v>
      </c>
      <c r="H1740" t="s">
        <v>93</v>
      </c>
      <c r="I1740" s="15">
        <v>-289.8</v>
      </c>
    </row>
    <row r="1741" spans="1:9" hidden="1" x14ac:dyDescent="0.4">
      <c r="A1741" s="12">
        <v>41343</v>
      </c>
      <c r="B1741" t="s">
        <v>141</v>
      </c>
      <c r="C1741" t="s">
        <v>124</v>
      </c>
      <c r="D1741" t="s">
        <v>119</v>
      </c>
      <c r="E1741" t="s">
        <v>131</v>
      </c>
      <c r="F1741" t="s">
        <v>108</v>
      </c>
      <c r="G1741" t="s">
        <v>130</v>
      </c>
      <c r="H1741" t="s">
        <v>93</v>
      </c>
      <c r="I1741" s="15">
        <v>-213.91</v>
      </c>
    </row>
    <row r="1742" spans="1:9" hidden="1" x14ac:dyDescent="0.4">
      <c r="A1742" s="12">
        <v>41071</v>
      </c>
      <c r="B1742" t="s">
        <v>141</v>
      </c>
      <c r="C1742" t="s">
        <v>122</v>
      </c>
      <c r="D1742" t="s">
        <v>119</v>
      </c>
      <c r="E1742" t="s">
        <v>125</v>
      </c>
      <c r="F1742" t="s">
        <v>113</v>
      </c>
      <c r="G1742" t="s">
        <v>107</v>
      </c>
      <c r="H1742" t="s">
        <v>93</v>
      </c>
      <c r="I1742" s="15">
        <v>-10679.63</v>
      </c>
    </row>
    <row r="1743" spans="1:9" hidden="1" x14ac:dyDescent="0.4">
      <c r="A1743" s="12">
        <v>41042</v>
      </c>
      <c r="B1743" t="s">
        <v>141</v>
      </c>
      <c r="C1743" t="s">
        <v>124</v>
      </c>
      <c r="D1743" t="s">
        <v>106</v>
      </c>
      <c r="E1743" t="s">
        <v>138</v>
      </c>
      <c r="F1743" t="s">
        <v>100</v>
      </c>
      <c r="G1743" t="s">
        <v>94</v>
      </c>
      <c r="H1743" t="s">
        <v>93</v>
      </c>
      <c r="I1743" s="15">
        <v>-416.43</v>
      </c>
    </row>
    <row r="1744" spans="1:9" hidden="1" x14ac:dyDescent="0.4">
      <c r="A1744" s="12">
        <v>41610</v>
      </c>
      <c r="B1744" t="s">
        <v>141</v>
      </c>
      <c r="C1744" t="s">
        <v>117</v>
      </c>
      <c r="D1744" t="s">
        <v>119</v>
      </c>
      <c r="E1744" t="s">
        <v>118</v>
      </c>
      <c r="F1744" t="s">
        <v>95</v>
      </c>
      <c r="G1744" t="s">
        <v>107</v>
      </c>
      <c r="H1744">
        <v>10</v>
      </c>
      <c r="I1744" s="15">
        <v>6862.26</v>
      </c>
    </row>
    <row r="1745" spans="1:9" hidden="1" x14ac:dyDescent="0.4">
      <c r="A1745" s="12">
        <v>41239</v>
      </c>
      <c r="B1745" t="s">
        <v>141</v>
      </c>
      <c r="C1745" t="s">
        <v>98</v>
      </c>
      <c r="D1745" t="s">
        <v>110</v>
      </c>
      <c r="E1745" t="s">
        <v>132</v>
      </c>
      <c r="F1745" t="s">
        <v>104</v>
      </c>
      <c r="G1745" t="s">
        <v>115</v>
      </c>
      <c r="H1745" t="s">
        <v>93</v>
      </c>
      <c r="I1745" s="15">
        <v>-6473.29</v>
      </c>
    </row>
    <row r="1746" spans="1:9" hidden="1" x14ac:dyDescent="0.4">
      <c r="A1746" s="12">
        <v>41476</v>
      </c>
      <c r="B1746" t="s">
        <v>141</v>
      </c>
      <c r="C1746" t="s">
        <v>98</v>
      </c>
      <c r="D1746" t="s">
        <v>97</v>
      </c>
      <c r="E1746" t="s">
        <v>96</v>
      </c>
      <c r="F1746" t="s">
        <v>113</v>
      </c>
      <c r="G1746" t="s">
        <v>120</v>
      </c>
      <c r="H1746" t="s">
        <v>93</v>
      </c>
      <c r="I1746" s="15">
        <v>-7783.86</v>
      </c>
    </row>
    <row r="1747" spans="1:9" hidden="1" x14ac:dyDescent="0.4">
      <c r="A1747" s="12">
        <v>41247</v>
      </c>
      <c r="B1747" t="s">
        <v>141</v>
      </c>
      <c r="C1747" t="s">
        <v>103</v>
      </c>
      <c r="D1747" t="s">
        <v>102</v>
      </c>
      <c r="E1747" t="s">
        <v>136</v>
      </c>
      <c r="F1747" t="s">
        <v>113</v>
      </c>
      <c r="G1747" t="s">
        <v>130</v>
      </c>
      <c r="H1747" t="s">
        <v>93</v>
      </c>
      <c r="I1747" s="15">
        <v>-6802.79</v>
      </c>
    </row>
    <row r="1748" spans="1:9" hidden="1" x14ac:dyDescent="0.4">
      <c r="A1748" s="12">
        <v>40950</v>
      </c>
      <c r="B1748" t="s">
        <v>141</v>
      </c>
      <c r="C1748" t="s">
        <v>126</v>
      </c>
      <c r="D1748" t="s">
        <v>119</v>
      </c>
      <c r="E1748" t="s">
        <v>127</v>
      </c>
      <c r="F1748" t="s">
        <v>108</v>
      </c>
      <c r="G1748" t="s">
        <v>115</v>
      </c>
      <c r="H1748" t="s">
        <v>93</v>
      </c>
      <c r="I1748" s="15">
        <v>-5693.6</v>
      </c>
    </row>
    <row r="1749" spans="1:9" hidden="1" x14ac:dyDescent="0.4">
      <c r="A1749" s="12">
        <v>41170</v>
      </c>
      <c r="B1749" t="s">
        <v>141</v>
      </c>
      <c r="C1749" t="s">
        <v>124</v>
      </c>
      <c r="D1749" t="s">
        <v>110</v>
      </c>
      <c r="E1749" t="s">
        <v>109</v>
      </c>
      <c r="F1749" t="s">
        <v>112</v>
      </c>
      <c r="G1749" t="s">
        <v>120</v>
      </c>
      <c r="H1749" t="s">
        <v>93</v>
      </c>
      <c r="I1749" s="15">
        <v>-519.74</v>
      </c>
    </row>
    <row r="1750" spans="1:9" hidden="1" x14ac:dyDescent="0.4">
      <c r="A1750" s="12">
        <v>41497</v>
      </c>
      <c r="B1750" t="s">
        <v>141</v>
      </c>
      <c r="C1750" t="s">
        <v>122</v>
      </c>
      <c r="D1750" t="s">
        <v>110</v>
      </c>
      <c r="E1750" t="s">
        <v>109</v>
      </c>
      <c r="F1750" t="s">
        <v>113</v>
      </c>
      <c r="G1750" t="s">
        <v>111</v>
      </c>
      <c r="H1750" t="s">
        <v>93</v>
      </c>
      <c r="I1750" s="15">
        <v>-6131.39</v>
      </c>
    </row>
    <row r="1751" spans="1:9" hidden="1" x14ac:dyDescent="0.4">
      <c r="A1751" s="12">
        <v>41479</v>
      </c>
      <c r="B1751" t="s">
        <v>141</v>
      </c>
      <c r="C1751" t="s">
        <v>126</v>
      </c>
      <c r="D1751" t="s">
        <v>102</v>
      </c>
      <c r="E1751" t="s">
        <v>116</v>
      </c>
      <c r="F1751" t="s">
        <v>112</v>
      </c>
      <c r="G1751" t="s">
        <v>94</v>
      </c>
      <c r="H1751" t="s">
        <v>93</v>
      </c>
      <c r="I1751" s="15">
        <v>-5422.15</v>
      </c>
    </row>
    <row r="1752" spans="1:9" hidden="1" x14ac:dyDescent="0.4">
      <c r="A1752" s="12">
        <v>41519</v>
      </c>
      <c r="B1752" t="s">
        <v>141</v>
      </c>
      <c r="C1752" t="s">
        <v>103</v>
      </c>
      <c r="D1752" t="s">
        <v>106</v>
      </c>
      <c r="E1752" t="s">
        <v>138</v>
      </c>
      <c r="F1752" t="s">
        <v>104</v>
      </c>
      <c r="G1752" t="s">
        <v>107</v>
      </c>
      <c r="H1752" t="s">
        <v>93</v>
      </c>
      <c r="I1752" s="15">
        <v>-3730.06</v>
      </c>
    </row>
    <row r="1753" spans="1:9" hidden="1" x14ac:dyDescent="0.4">
      <c r="A1753" s="12">
        <v>41571</v>
      </c>
      <c r="B1753" t="s">
        <v>141</v>
      </c>
      <c r="C1753" t="s">
        <v>103</v>
      </c>
      <c r="D1753" t="s">
        <v>119</v>
      </c>
      <c r="E1753" t="s">
        <v>123</v>
      </c>
      <c r="F1753" t="s">
        <v>112</v>
      </c>
      <c r="G1753" t="s">
        <v>115</v>
      </c>
      <c r="H1753" t="s">
        <v>93</v>
      </c>
      <c r="I1753" s="15">
        <v>-1932.33</v>
      </c>
    </row>
    <row r="1754" spans="1:9" hidden="1" x14ac:dyDescent="0.4">
      <c r="A1754" s="12">
        <v>41156</v>
      </c>
      <c r="B1754" t="s">
        <v>141</v>
      </c>
      <c r="C1754" t="s">
        <v>124</v>
      </c>
      <c r="D1754" t="s">
        <v>106</v>
      </c>
      <c r="E1754" t="s">
        <v>138</v>
      </c>
      <c r="F1754" t="s">
        <v>104</v>
      </c>
      <c r="G1754" t="s">
        <v>115</v>
      </c>
      <c r="H1754" t="s">
        <v>93</v>
      </c>
      <c r="I1754" s="15">
        <v>-295.61</v>
      </c>
    </row>
    <row r="1755" spans="1:9" hidden="1" x14ac:dyDescent="0.4">
      <c r="A1755" s="12">
        <v>41208</v>
      </c>
      <c r="B1755" t="s">
        <v>141</v>
      </c>
      <c r="C1755" t="s">
        <v>117</v>
      </c>
      <c r="D1755" t="s">
        <v>119</v>
      </c>
      <c r="E1755" t="s">
        <v>118</v>
      </c>
      <c r="F1755" t="s">
        <v>95</v>
      </c>
      <c r="G1755" t="s">
        <v>130</v>
      </c>
      <c r="H1755">
        <v>21</v>
      </c>
      <c r="I1755" s="15">
        <v>18488.45</v>
      </c>
    </row>
    <row r="1756" spans="1:9" hidden="1" x14ac:dyDescent="0.4">
      <c r="A1756" s="12">
        <v>41147</v>
      </c>
      <c r="B1756" t="s">
        <v>141</v>
      </c>
      <c r="C1756" t="s">
        <v>117</v>
      </c>
      <c r="D1756" t="s">
        <v>106</v>
      </c>
      <c r="E1756" t="s">
        <v>105</v>
      </c>
      <c r="F1756" t="s">
        <v>100</v>
      </c>
      <c r="G1756" t="s">
        <v>115</v>
      </c>
      <c r="H1756">
        <v>10</v>
      </c>
      <c r="I1756" s="15">
        <v>6955.2</v>
      </c>
    </row>
    <row r="1757" spans="1:9" hidden="1" x14ac:dyDescent="0.4">
      <c r="A1757" s="12">
        <v>41617</v>
      </c>
      <c r="B1757" t="s">
        <v>141</v>
      </c>
      <c r="C1757" t="s">
        <v>124</v>
      </c>
      <c r="D1757" t="s">
        <v>119</v>
      </c>
      <c r="E1757" t="s">
        <v>125</v>
      </c>
      <c r="F1757" t="s">
        <v>100</v>
      </c>
      <c r="G1757" t="s">
        <v>120</v>
      </c>
      <c r="H1757" t="s">
        <v>93</v>
      </c>
      <c r="I1757" s="15">
        <v>-4000.04</v>
      </c>
    </row>
    <row r="1758" spans="1:9" hidden="1" x14ac:dyDescent="0.4">
      <c r="A1758" s="12">
        <v>41225</v>
      </c>
      <c r="B1758" t="s">
        <v>141</v>
      </c>
      <c r="C1758" t="s">
        <v>126</v>
      </c>
      <c r="D1758" t="s">
        <v>119</v>
      </c>
      <c r="E1758" t="s">
        <v>118</v>
      </c>
      <c r="F1758" t="s">
        <v>95</v>
      </c>
      <c r="G1758" t="s">
        <v>135</v>
      </c>
      <c r="H1758" t="s">
        <v>93</v>
      </c>
      <c r="I1758" s="15">
        <v>-1262.6600000000001</v>
      </c>
    </row>
    <row r="1759" spans="1:9" hidden="1" x14ac:dyDescent="0.4">
      <c r="A1759" s="12">
        <v>41406</v>
      </c>
      <c r="B1759" t="s">
        <v>141</v>
      </c>
      <c r="C1759" t="s">
        <v>98</v>
      </c>
      <c r="D1759" t="s">
        <v>110</v>
      </c>
      <c r="E1759" t="s">
        <v>109</v>
      </c>
      <c r="F1759" t="s">
        <v>100</v>
      </c>
      <c r="G1759" t="s">
        <v>120</v>
      </c>
      <c r="H1759" t="s">
        <v>93</v>
      </c>
      <c r="I1759" s="15">
        <v>-5825.28</v>
      </c>
    </row>
    <row r="1760" spans="1:9" hidden="1" x14ac:dyDescent="0.4">
      <c r="A1760" s="12">
        <v>41461</v>
      </c>
      <c r="B1760" t="s">
        <v>141</v>
      </c>
      <c r="C1760" t="s">
        <v>122</v>
      </c>
      <c r="D1760" t="s">
        <v>97</v>
      </c>
      <c r="E1760" t="s">
        <v>133</v>
      </c>
      <c r="F1760" t="s">
        <v>104</v>
      </c>
      <c r="G1760" t="s">
        <v>130</v>
      </c>
      <c r="H1760" t="s">
        <v>93</v>
      </c>
      <c r="I1760" s="15">
        <v>-2611.8000000000002</v>
      </c>
    </row>
    <row r="1761" spans="1:9" hidden="1" x14ac:dyDescent="0.4">
      <c r="A1761" s="12">
        <v>41196</v>
      </c>
      <c r="B1761" t="s">
        <v>141</v>
      </c>
      <c r="C1761" t="s">
        <v>117</v>
      </c>
      <c r="D1761" t="s">
        <v>102</v>
      </c>
      <c r="E1761" t="s">
        <v>101</v>
      </c>
      <c r="F1761" t="s">
        <v>112</v>
      </c>
      <c r="G1761" t="s">
        <v>137</v>
      </c>
      <c r="H1761">
        <v>18</v>
      </c>
      <c r="I1761" s="15">
        <v>10422.33</v>
      </c>
    </row>
    <row r="1762" spans="1:9" hidden="1" x14ac:dyDescent="0.4">
      <c r="A1762" s="12">
        <v>41000</v>
      </c>
      <c r="B1762" t="s">
        <v>141</v>
      </c>
      <c r="C1762" t="s">
        <v>117</v>
      </c>
      <c r="D1762" t="s">
        <v>106</v>
      </c>
      <c r="E1762" t="s">
        <v>138</v>
      </c>
      <c r="F1762" t="s">
        <v>108</v>
      </c>
      <c r="G1762" t="s">
        <v>115</v>
      </c>
      <c r="H1762">
        <v>31</v>
      </c>
      <c r="I1762" s="15">
        <v>21424.93</v>
      </c>
    </row>
    <row r="1763" spans="1:9" hidden="1" x14ac:dyDescent="0.4">
      <c r="A1763" s="12">
        <v>41552</v>
      </c>
      <c r="B1763" t="s">
        <v>141</v>
      </c>
      <c r="C1763" t="s">
        <v>117</v>
      </c>
      <c r="D1763" t="s">
        <v>106</v>
      </c>
      <c r="E1763" t="s">
        <v>105</v>
      </c>
      <c r="F1763" t="s">
        <v>113</v>
      </c>
      <c r="G1763" t="s">
        <v>115</v>
      </c>
      <c r="H1763">
        <v>12</v>
      </c>
      <c r="I1763" s="15">
        <v>8427.27</v>
      </c>
    </row>
    <row r="1764" spans="1:9" hidden="1" x14ac:dyDescent="0.4">
      <c r="A1764" s="12">
        <v>41204</v>
      </c>
      <c r="B1764" t="s">
        <v>141</v>
      </c>
      <c r="C1764" t="s">
        <v>103</v>
      </c>
      <c r="D1764" t="s">
        <v>102</v>
      </c>
      <c r="E1764" t="s">
        <v>139</v>
      </c>
      <c r="F1764" t="s">
        <v>113</v>
      </c>
      <c r="G1764" t="s">
        <v>107</v>
      </c>
      <c r="H1764" t="s">
        <v>93</v>
      </c>
      <c r="I1764" s="15">
        <v>-6648.57</v>
      </c>
    </row>
    <row r="1765" spans="1:9" hidden="1" x14ac:dyDescent="0.4">
      <c r="A1765" s="12">
        <v>41557</v>
      </c>
      <c r="B1765" t="s">
        <v>141</v>
      </c>
      <c r="C1765" t="s">
        <v>122</v>
      </c>
      <c r="D1765" t="s">
        <v>97</v>
      </c>
      <c r="E1765" t="s">
        <v>129</v>
      </c>
      <c r="F1765" t="s">
        <v>112</v>
      </c>
      <c r="G1765" t="s">
        <v>120</v>
      </c>
      <c r="H1765" t="s">
        <v>93</v>
      </c>
      <c r="I1765" s="15">
        <v>-1378.65</v>
      </c>
    </row>
    <row r="1766" spans="1:9" hidden="1" x14ac:dyDescent="0.4">
      <c r="A1766" s="12">
        <v>41538</v>
      </c>
      <c r="B1766" t="s">
        <v>141</v>
      </c>
      <c r="C1766" t="s">
        <v>98</v>
      </c>
      <c r="D1766" t="s">
        <v>110</v>
      </c>
      <c r="E1766" t="s">
        <v>132</v>
      </c>
      <c r="F1766" t="s">
        <v>113</v>
      </c>
      <c r="G1766" t="s">
        <v>130</v>
      </c>
      <c r="H1766" t="s">
        <v>93</v>
      </c>
      <c r="I1766" s="15">
        <v>-4224.51</v>
      </c>
    </row>
    <row r="1767" spans="1:9" hidden="1" x14ac:dyDescent="0.4">
      <c r="A1767" s="12">
        <v>41273</v>
      </c>
      <c r="B1767" t="s">
        <v>141</v>
      </c>
      <c r="C1767" t="s">
        <v>124</v>
      </c>
      <c r="D1767" t="s">
        <v>119</v>
      </c>
      <c r="E1767" t="s">
        <v>118</v>
      </c>
      <c r="F1767" t="s">
        <v>95</v>
      </c>
      <c r="G1767" t="s">
        <v>137</v>
      </c>
      <c r="H1767" t="s">
        <v>93</v>
      </c>
      <c r="I1767" s="15">
        <v>-181.65</v>
      </c>
    </row>
    <row r="1768" spans="1:9" hidden="1" x14ac:dyDescent="0.4">
      <c r="A1768" s="12">
        <v>41551</v>
      </c>
      <c r="B1768" t="s">
        <v>141</v>
      </c>
      <c r="C1768" t="s">
        <v>98</v>
      </c>
      <c r="D1768" t="s">
        <v>119</v>
      </c>
      <c r="E1768" t="s">
        <v>123</v>
      </c>
      <c r="F1768" t="s">
        <v>95</v>
      </c>
      <c r="G1768" t="s">
        <v>120</v>
      </c>
      <c r="H1768" t="s">
        <v>93</v>
      </c>
      <c r="I1768" s="15">
        <v>-3840.08</v>
      </c>
    </row>
    <row r="1769" spans="1:9" hidden="1" x14ac:dyDescent="0.4">
      <c r="A1769" s="12">
        <v>40923</v>
      </c>
      <c r="B1769" t="s">
        <v>141</v>
      </c>
      <c r="C1769" t="s">
        <v>122</v>
      </c>
      <c r="D1769" t="s">
        <v>106</v>
      </c>
      <c r="E1769" t="s">
        <v>114</v>
      </c>
      <c r="F1769" t="s">
        <v>112</v>
      </c>
      <c r="G1769" t="s">
        <v>107</v>
      </c>
      <c r="H1769" t="s">
        <v>93</v>
      </c>
      <c r="I1769" s="15">
        <v>-1014.64</v>
      </c>
    </row>
    <row r="1770" spans="1:9" hidden="1" x14ac:dyDescent="0.4">
      <c r="A1770" s="12">
        <v>41514</v>
      </c>
      <c r="B1770" t="s">
        <v>141</v>
      </c>
      <c r="C1770" t="s">
        <v>98</v>
      </c>
      <c r="D1770" t="s">
        <v>110</v>
      </c>
      <c r="E1770" t="s">
        <v>132</v>
      </c>
      <c r="F1770" t="s">
        <v>108</v>
      </c>
      <c r="G1770" t="s">
        <v>107</v>
      </c>
      <c r="H1770" t="s">
        <v>93</v>
      </c>
      <c r="I1770" s="15">
        <v>-7309.23</v>
      </c>
    </row>
    <row r="1771" spans="1:9" hidden="1" x14ac:dyDescent="0.4">
      <c r="A1771" s="12">
        <v>41338</v>
      </c>
      <c r="B1771" t="s">
        <v>141</v>
      </c>
      <c r="C1771" t="s">
        <v>126</v>
      </c>
      <c r="D1771" t="s">
        <v>102</v>
      </c>
      <c r="E1771" t="s">
        <v>139</v>
      </c>
      <c r="F1771" t="s">
        <v>95</v>
      </c>
      <c r="G1771" t="s">
        <v>111</v>
      </c>
      <c r="H1771" t="s">
        <v>93</v>
      </c>
      <c r="I1771" s="15">
        <v>-5482.08</v>
      </c>
    </row>
    <row r="1772" spans="1:9" hidden="1" x14ac:dyDescent="0.4">
      <c r="A1772" s="12">
        <v>41368</v>
      </c>
      <c r="B1772" t="s">
        <v>141</v>
      </c>
      <c r="C1772" t="s">
        <v>98</v>
      </c>
      <c r="D1772" t="s">
        <v>106</v>
      </c>
      <c r="E1772" t="s">
        <v>114</v>
      </c>
      <c r="F1772" t="s">
        <v>95</v>
      </c>
      <c r="G1772" t="s">
        <v>120</v>
      </c>
      <c r="H1772" t="s">
        <v>93</v>
      </c>
      <c r="I1772" s="15">
        <v>-4740.3599999999997</v>
      </c>
    </row>
    <row r="1773" spans="1:9" hidden="1" x14ac:dyDescent="0.4">
      <c r="A1773" s="12">
        <v>41059</v>
      </c>
      <c r="B1773" t="s">
        <v>141</v>
      </c>
      <c r="C1773" t="s">
        <v>122</v>
      </c>
      <c r="D1773" t="s">
        <v>119</v>
      </c>
      <c r="E1773" t="s">
        <v>118</v>
      </c>
      <c r="F1773" t="s">
        <v>100</v>
      </c>
      <c r="G1773" t="s">
        <v>137</v>
      </c>
      <c r="H1773" t="s">
        <v>93</v>
      </c>
      <c r="I1773" s="15">
        <v>-1178.04</v>
      </c>
    </row>
    <row r="1774" spans="1:9" hidden="1" x14ac:dyDescent="0.4">
      <c r="A1774" s="12">
        <v>41257</v>
      </c>
      <c r="B1774" t="s">
        <v>141</v>
      </c>
      <c r="C1774" t="s">
        <v>117</v>
      </c>
      <c r="D1774" t="s">
        <v>106</v>
      </c>
      <c r="E1774" t="s">
        <v>138</v>
      </c>
      <c r="F1774" t="s">
        <v>100</v>
      </c>
      <c r="G1774" t="s">
        <v>107</v>
      </c>
      <c r="H1774">
        <v>19</v>
      </c>
      <c r="I1774" s="15">
        <v>13024.81</v>
      </c>
    </row>
    <row r="1775" spans="1:9" hidden="1" x14ac:dyDescent="0.4">
      <c r="A1775" s="12">
        <v>41451</v>
      </c>
      <c r="B1775" t="s">
        <v>141</v>
      </c>
      <c r="C1775" t="s">
        <v>124</v>
      </c>
      <c r="D1775" t="s">
        <v>106</v>
      </c>
      <c r="E1775" t="s">
        <v>105</v>
      </c>
      <c r="F1775" t="s">
        <v>113</v>
      </c>
      <c r="G1775" t="s">
        <v>120</v>
      </c>
      <c r="H1775" t="s">
        <v>93</v>
      </c>
      <c r="I1775" s="15">
        <v>-220.09</v>
      </c>
    </row>
    <row r="1776" spans="1:9" hidden="1" x14ac:dyDescent="0.4">
      <c r="A1776" s="12">
        <v>41454</v>
      </c>
      <c r="B1776" t="s">
        <v>141</v>
      </c>
      <c r="C1776" t="s">
        <v>126</v>
      </c>
      <c r="D1776" t="s">
        <v>102</v>
      </c>
      <c r="E1776" t="s">
        <v>101</v>
      </c>
      <c r="F1776" t="s">
        <v>108</v>
      </c>
      <c r="G1776" t="s">
        <v>115</v>
      </c>
      <c r="H1776" t="s">
        <v>93</v>
      </c>
      <c r="I1776" s="15">
        <v>-1807.86</v>
      </c>
    </row>
    <row r="1777" spans="1:9" hidden="1" x14ac:dyDescent="0.4">
      <c r="A1777" s="12">
        <v>41471</v>
      </c>
      <c r="B1777" t="s">
        <v>141</v>
      </c>
      <c r="C1777" t="s">
        <v>124</v>
      </c>
      <c r="D1777" t="s">
        <v>119</v>
      </c>
      <c r="E1777" t="s">
        <v>125</v>
      </c>
      <c r="F1777" t="s">
        <v>112</v>
      </c>
      <c r="G1777" t="s">
        <v>137</v>
      </c>
      <c r="H1777" t="s">
        <v>93</v>
      </c>
      <c r="I1777" s="15">
        <v>-1210.8699999999999</v>
      </c>
    </row>
    <row r="1778" spans="1:9" hidden="1" x14ac:dyDescent="0.4">
      <c r="A1778" s="12">
        <v>41397</v>
      </c>
      <c r="B1778" t="s">
        <v>141</v>
      </c>
      <c r="C1778" t="s">
        <v>117</v>
      </c>
      <c r="D1778" t="s">
        <v>119</v>
      </c>
      <c r="E1778" t="s">
        <v>127</v>
      </c>
      <c r="F1778" t="s">
        <v>108</v>
      </c>
      <c r="G1778" t="s">
        <v>120</v>
      </c>
      <c r="H1778">
        <v>28</v>
      </c>
      <c r="I1778" s="15">
        <v>19826.400000000001</v>
      </c>
    </row>
    <row r="1779" spans="1:9" hidden="1" x14ac:dyDescent="0.4">
      <c r="A1779" s="12">
        <v>41604</v>
      </c>
      <c r="B1779" t="s">
        <v>141</v>
      </c>
      <c r="C1779" t="s">
        <v>117</v>
      </c>
      <c r="D1779" t="s">
        <v>110</v>
      </c>
      <c r="E1779" t="s">
        <v>121</v>
      </c>
      <c r="F1779" t="s">
        <v>95</v>
      </c>
      <c r="G1779" t="s">
        <v>99</v>
      </c>
      <c r="H1779">
        <v>45</v>
      </c>
      <c r="I1779" s="15">
        <v>26540.48</v>
      </c>
    </row>
    <row r="1780" spans="1:9" hidden="1" x14ac:dyDescent="0.4">
      <c r="A1780" s="12">
        <v>41458</v>
      </c>
      <c r="B1780" t="s">
        <v>141</v>
      </c>
      <c r="C1780" t="s">
        <v>117</v>
      </c>
      <c r="D1780" t="s">
        <v>106</v>
      </c>
      <c r="E1780" t="s">
        <v>138</v>
      </c>
      <c r="F1780" t="s">
        <v>113</v>
      </c>
      <c r="G1780" t="s">
        <v>115</v>
      </c>
      <c r="H1780">
        <v>20</v>
      </c>
      <c r="I1780" s="15">
        <v>14233.11</v>
      </c>
    </row>
    <row r="1781" spans="1:9" hidden="1" x14ac:dyDescent="0.4">
      <c r="A1781" s="12">
        <v>41099</v>
      </c>
      <c r="B1781" t="s">
        <v>141</v>
      </c>
      <c r="C1781" t="s">
        <v>117</v>
      </c>
      <c r="D1781" t="s">
        <v>106</v>
      </c>
      <c r="E1781" t="s">
        <v>105</v>
      </c>
      <c r="F1781" t="s">
        <v>104</v>
      </c>
      <c r="G1781" t="s">
        <v>135</v>
      </c>
      <c r="H1781">
        <v>13</v>
      </c>
      <c r="I1781" s="15">
        <v>7540.83</v>
      </c>
    </row>
    <row r="1782" spans="1:9" hidden="1" x14ac:dyDescent="0.4">
      <c r="A1782" s="12">
        <v>41062</v>
      </c>
      <c r="B1782" t="s">
        <v>141</v>
      </c>
      <c r="C1782" t="s">
        <v>98</v>
      </c>
      <c r="D1782" t="s">
        <v>102</v>
      </c>
      <c r="E1782" t="s">
        <v>136</v>
      </c>
      <c r="F1782" t="s">
        <v>108</v>
      </c>
      <c r="G1782" t="s">
        <v>99</v>
      </c>
      <c r="H1782" t="s">
        <v>93</v>
      </c>
      <c r="I1782" s="15">
        <v>-6329.32</v>
      </c>
    </row>
    <row r="1783" spans="1:9" x14ac:dyDescent="0.4">
      <c r="A1783" s="12">
        <v>40956</v>
      </c>
      <c r="B1783" t="s">
        <v>141</v>
      </c>
      <c r="C1783" t="s">
        <v>117</v>
      </c>
      <c r="D1783" t="s">
        <v>110</v>
      </c>
      <c r="E1783" t="s">
        <v>121</v>
      </c>
      <c r="F1783" t="s">
        <v>104</v>
      </c>
      <c r="G1783" t="s">
        <v>99</v>
      </c>
      <c r="H1783">
        <v>99</v>
      </c>
      <c r="I1783" s="15">
        <v>56619.7</v>
      </c>
    </row>
    <row r="1784" spans="1:9" hidden="1" x14ac:dyDescent="0.4">
      <c r="A1784" s="12">
        <v>41149</v>
      </c>
      <c r="B1784" t="s">
        <v>141</v>
      </c>
      <c r="C1784" t="s">
        <v>103</v>
      </c>
      <c r="D1784" t="s">
        <v>119</v>
      </c>
      <c r="E1784" t="s">
        <v>125</v>
      </c>
      <c r="F1784" t="s">
        <v>95</v>
      </c>
      <c r="G1784" t="s">
        <v>135</v>
      </c>
      <c r="H1784" t="s">
        <v>93</v>
      </c>
      <c r="I1784" s="15">
        <v>-14464.63</v>
      </c>
    </row>
    <row r="1785" spans="1:9" hidden="1" x14ac:dyDescent="0.4">
      <c r="A1785" s="12">
        <v>41274</v>
      </c>
      <c r="B1785" t="s">
        <v>141</v>
      </c>
      <c r="C1785" t="s">
        <v>122</v>
      </c>
      <c r="D1785" t="s">
        <v>119</v>
      </c>
      <c r="E1785" t="s">
        <v>123</v>
      </c>
      <c r="F1785" t="s">
        <v>100</v>
      </c>
      <c r="G1785" t="s">
        <v>99</v>
      </c>
      <c r="H1785" t="s">
        <v>93</v>
      </c>
      <c r="I1785" s="15">
        <v>-1199.7</v>
      </c>
    </row>
    <row r="1786" spans="1:9" hidden="1" x14ac:dyDescent="0.4">
      <c r="A1786" s="12">
        <v>41149</v>
      </c>
      <c r="B1786" t="s">
        <v>141</v>
      </c>
      <c r="C1786" t="s">
        <v>117</v>
      </c>
      <c r="D1786" t="s">
        <v>102</v>
      </c>
      <c r="E1786" t="s">
        <v>116</v>
      </c>
      <c r="F1786" t="s">
        <v>104</v>
      </c>
      <c r="G1786" t="s">
        <v>111</v>
      </c>
      <c r="H1786">
        <v>23</v>
      </c>
      <c r="I1786" s="15">
        <v>28065.27</v>
      </c>
    </row>
    <row r="1787" spans="1:9" hidden="1" x14ac:dyDescent="0.4">
      <c r="A1787" s="12">
        <v>41228</v>
      </c>
      <c r="B1787" t="s">
        <v>141</v>
      </c>
      <c r="C1787" t="s">
        <v>122</v>
      </c>
      <c r="D1787" t="s">
        <v>119</v>
      </c>
      <c r="E1787" t="s">
        <v>127</v>
      </c>
      <c r="F1787" t="s">
        <v>104</v>
      </c>
      <c r="G1787" t="s">
        <v>115</v>
      </c>
      <c r="H1787" t="s">
        <v>93</v>
      </c>
      <c r="I1787" s="15">
        <v>-4110.34</v>
      </c>
    </row>
    <row r="1788" spans="1:9" hidden="1" x14ac:dyDescent="0.4">
      <c r="A1788" s="12">
        <v>41631</v>
      </c>
      <c r="B1788" t="s">
        <v>141</v>
      </c>
      <c r="C1788" t="s">
        <v>126</v>
      </c>
      <c r="D1788" t="s">
        <v>102</v>
      </c>
      <c r="E1788" t="s">
        <v>136</v>
      </c>
      <c r="F1788" t="s">
        <v>113</v>
      </c>
      <c r="G1788" t="s">
        <v>130</v>
      </c>
      <c r="H1788" t="s">
        <v>93</v>
      </c>
      <c r="I1788" s="15">
        <v>-4531.57</v>
      </c>
    </row>
    <row r="1789" spans="1:9" hidden="1" x14ac:dyDescent="0.4">
      <c r="A1789" s="12">
        <v>41635</v>
      </c>
      <c r="B1789" t="s">
        <v>141</v>
      </c>
      <c r="C1789" t="s">
        <v>117</v>
      </c>
      <c r="D1789" t="s">
        <v>110</v>
      </c>
      <c r="E1789" t="s">
        <v>132</v>
      </c>
      <c r="F1789" t="s">
        <v>112</v>
      </c>
      <c r="G1789" t="s">
        <v>130</v>
      </c>
      <c r="H1789">
        <v>10</v>
      </c>
      <c r="I1789" s="15">
        <v>8147.33</v>
      </c>
    </row>
    <row r="1790" spans="1:9" hidden="1" x14ac:dyDescent="0.4">
      <c r="A1790" s="12">
        <v>41128</v>
      </c>
      <c r="B1790" t="s">
        <v>141</v>
      </c>
      <c r="C1790" t="s">
        <v>122</v>
      </c>
      <c r="D1790" t="s">
        <v>102</v>
      </c>
      <c r="E1790" t="s">
        <v>101</v>
      </c>
      <c r="F1790" t="s">
        <v>108</v>
      </c>
      <c r="G1790" t="s">
        <v>99</v>
      </c>
      <c r="H1790" t="s">
        <v>93</v>
      </c>
      <c r="I1790" s="15">
        <v>-1776.25</v>
      </c>
    </row>
    <row r="1791" spans="1:9" hidden="1" x14ac:dyDescent="0.4">
      <c r="A1791" s="12">
        <v>41187</v>
      </c>
      <c r="B1791" t="s">
        <v>141</v>
      </c>
      <c r="C1791" t="s">
        <v>122</v>
      </c>
      <c r="D1791" t="s">
        <v>97</v>
      </c>
      <c r="E1791" t="s">
        <v>133</v>
      </c>
      <c r="F1791" t="s">
        <v>95</v>
      </c>
      <c r="G1791" t="s">
        <v>115</v>
      </c>
      <c r="H1791" t="s">
        <v>93</v>
      </c>
      <c r="I1791" s="15">
        <v>-4316.9399999999996</v>
      </c>
    </row>
    <row r="1792" spans="1:9" hidden="1" x14ac:dyDescent="0.4">
      <c r="A1792" s="12">
        <v>41443</v>
      </c>
      <c r="B1792" t="s">
        <v>141</v>
      </c>
      <c r="C1792" t="s">
        <v>117</v>
      </c>
      <c r="D1792" t="s">
        <v>106</v>
      </c>
      <c r="E1792" t="s">
        <v>114</v>
      </c>
      <c r="F1792" t="s">
        <v>113</v>
      </c>
      <c r="G1792" t="s">
        <v>99</v>
      </c>
      <c r="H1792">
        <v>22</v>
      </c>
      <c r="I1792" s="15">
        <v>13117.05</v>
      </c>
    </row>
    <row r="1793" spans="1:9" hidden="1" x14ac:dyDescent="0.4">
      <c r="A1793" s="12">
        <v>41018</v>
      </c>
      <c r="B1793" t="s">
        <v>141</v>
      </c>
      <c r="C1793" t="s">
        <v>122</v>
      </c>
      <c r="D1793" t="s">
        <v>110</v>
      </c>
      <c r="E1793" t="s">
        <v>109</v>
      </c>
      <c r="F1793" t="s">
        <v>108</v>
      </c>
      <c r="G1793" t="s">
        <v>99</v>
      </c>
      <c r="H1793" t="s">
        <v>93</v>
      </c>
      <c r="I1793" s="15">
        <v>-1819.23</v>
      </c>
    </row>
    <row r="1794" spans="1:9" hidden="1" x14ac:dyDescent="0.4">
      <c r="A1794" s="12">
        <v>41570</v>
      </c>
      <c r="B1794" t="s">
        <v>141</v>
      </c>
      <c r="C1794" t="s">
        <v>117</v>
      </c>
      <c r="D1794" t="s">
        <v>110</v>
      </c>
      <c r="E1794" t="s">
        <v>109</v>
      </c>
      <c r="F1794" t="s">
        <v>95</v>
      </c>
      <c r="G1794" t="s">
        <v>137</v>
      </c>
      <c r="H1794">
        <v>27</v>
      </c>
      <c r="I1794" s="15">
        <v>16175.11</v>
      </c>
    </row>
    <row r="1795" spans="1:9" hidden="1" x14ac:dyDescent="0.4">
      <c r="A1795" s="12">
        <v>41173</v>
      </c>
      <c r="B1795" t="s">
        <v>141</v>
      </c>
      <c r="C1795" t="s">
        <v>98</v>
      </c>
      <c r="D1795" t="s">
        <v>110</v>
      </c>
      <c r="E1795" t="s">
        <v>128</v>
      </c>
      <c r="F1795" t="s">
        <v>104</v>
      </c>
      <c r="G1795" t="s">
        <v>99</v>
      </c>
      <c r="H1795" t="s">
        <v>93</v>
      </c>
      <c r="I1795" s="15">
        <v>-5222.54</v>
      </c>
    </row>
    <row r="1796" spans="1:9" hidden="1" x14ac:dyDescent="0.4">
      <c r="A1796" s="12">
        <v>41513</v>
      </c>
      <c r="B1796" t="s">
        <v>141</v>
      </c>
      <c r="C1796" t="s">
        <v>98</v>
      </c>
      <c r="D1796" t="s">
        <v>97</v>
      </c>
      <c r="E1796" t="s">
        <v>129</v>
      </c>
      <c r="F1796" t="s">
        <v>104</v>
      </c>
      <c r="G1796" t="s">
        <v>99</v>
      </c>
      <c r="H1796" t="s">
        <v>93</v>
      </c>
      <c r="I1796" s="15">
        <v>-2456.9</v>
      </c>
    </row>
    <row r="1797" spans="1:9" hidden="1" x14ac:dyDescent="0.4">
      <c r="A1797" s="12">
        <v>40971</v>
      </c>
      <c r="B1797" t="s">
        <v>141</v>
      </c>
      <c r="C1797" t="s">
        <v>122</v>
      </c>
      <c r="D1797" t="s">
        <v>97</v>
      </c>
      <c r="E1797" t="s">
        <v>140</v>
      </c>
      <c r="F1797" t="s">
        <v>104</v>
      </c>
      <c r="G1797" t="s">
        <v>120</v>
      </c>
      <c r="H1797" t="s">
        <v>93</v>
      </c>
      <c r="I1797" s="15">
        <v>-2297.9499999999998</v>
      </c>
    </row>
    <row r="1798" spans="1:9" hidden="1" x14ac:dyDescent="0.4">
      <c r="A1798" s="12">
        <v>41057</v>
      </c>
      <c r="B1798" t="s">
        <v>141</v>
      </c>
      <c r="C1798" t="s">
        <v>103</v>
      </c>
      <c r="D1798" t="s">
        <v>97</v>
      </c>
      <c r="E1798" t="s">
        <v>133</v>
      </c>
      <c r="F1798" t="s">
        <v>100</v>
      </c>
      <c r="G1798" t="s">
        <v>94</v>
      </c>
      <c r="H1798" t="s">
        <v>93</v>
      </c>
      <c r="I1798" s="15">
        <v>-8923.2199999999993</v>
      </c>
    </row>
    <row r="1799" spans="1:9" hidden="1" x14ac:dyDescent="0.4">
      <c r="A1799" s="12">
        <v>41289</v>
      </c>
      <c r="B1799" t="s">
        <v>141</v>
      </c>
      <c r="C1799" t="s">
        <v>122</v>
      </c>
      <c r="D1799" t="s">
        <v>102</v>
      </c>
      <c r="E1799" t="s">
        <v>139</v>
      </c>
      <c r="F1799" t="s">
        <v>100</v>
      </c>
      <c r="G1799" t="s">
        <v>107</v>
      </c>
      <c r="H1799" t="s">
        <v>93</v>
      </c>
      <c r="I1799" s="15">
        <v>-1532.61</v>
      </c>
    </row>
    <row r="1800" spans="1:9" hidden="1" x14ac:dyDescent="0.4">
      <c r="A1800" s="12">
        <v>41383</v>
      </c>
      <c r="B1800" t="s">
        <v>141</v>
      </c>
      <c r="C1800" t="s">
        <v>103</v>
      </c>
      <c r="D1800" t="s">
        <v>110</v>
      </c>
      <c r="E1800" t="s">
        <v>121</v>
      </c>
      <c r="F1800" t="s">
        <v>112</v>
      </c>
      <c r="G1800" t="s">
        <v>137</v>
      </c>
      <c r="H1800" t="s">
        <v>93</v>
      </c>
      <c r="I1800" s="15">
        <v>-20153.349999999999</v>
      </c>
    </row>
    <row r="1801" spans="1:9" hidden="1" x14ac:dyDescent="0.4">
      <c r="A1801" s="12">
        <v>41431</v>
      </c>
      <c r="B1801" t="s">
        <v>141</v>
      </c>
      <c r="C1801" t="s">
        <v>122</v>
      </c>
      <c r="D1801" t="s">
        <v>110</v>
      </c>
      <c r="E1801" t="s">
        <v>132</v>
      </c>
      <c r="F1801" t="s">
        <v>113</v>
      </c>
      <c r="G1801" t="s">
        <v>99</v>
      </c>
      <c r="H1801" t="s">
        <v>93</v>
      </c>
      <c r="I1801" s="15">
        <v>-1517.15</v>
      </c>
    </row>
    <row r="1802" spans="1:9" hidden="1" x14ac:dyDescent="0.4">
      <c r="A1802" s="12">
        <v>41434</v>
      </c>
      <c r="B1802" t="s">
        <v>141</v>
      </c>
      <c r="C1802" t="s">
        <v>126</v>
      </c>
      <c r="D1802" t="s">
        <v>97</v>
      </c>
      <c r="E1802" t="s">
        <v>140</v>
      </c>
      <c r="F1802" t="s">
        <v>104</v>
      </c>
      <c r="G1802" t="s">
        <v>137</v>
      </c>
      <c r="H1802" t="s">
        <v>93</v>
      </c>
      <c r="I1802" s="15">
        <v>-4260.87</v>
      </c>
    </row>
    <row r="1803" spans="1:9" hidden="1" x14ac:dyDescent="0.4">
      <c r="A1803" s="12">
        <v>41572</v>
      </c>
      <c r="B1803" t="s">
        <v>141</v>
      </c>
      <c r="C1803" t="s">
        <v>122</v>
      </c>
      <c r="D1803" t="s">
        <v>97</v>
      </c>
      <c r="E1803" t="s">
        <v>96</v>
      </c>
      <c r="F1803" t="s">
        <v>100</v>
      </c>
      <c r="G1803" t="s">
        <v>137</v>
      </c>
      <c r="H1803" t="s">
        <v>93</v>
      </c>
      <c r="I1803" s="15">
        <v>-2753.24</v>
      </c>
    </row>
    <row r="1804" spans="1:9" hidden="1" x14ac:dyDescent="0.4">
      <c r="A1804" s="12">
        <v>41237</v>
      </c>
      <c r="B1804" t="s">
        <v>141</v>
      </c>
      <c r="C1804" t="s">
        <v>124</v>
      </c>
      <c r="D1804" t="s">
        <v>119</v>
      </c>
      <c r="E1804" t="s">
        <v>123</v>
      </c>
      <c r="F1804" t="s">
        <v>113</v>
      </c>
      <c r="G1804" t="s">
        <v>99</v>
      </c>
      <c r="H1804" t="s">
        <v>93</v>
      </c>
      <c r="I1804" s="15">
        <v>-238.6</v>
      </c>
    </row>
    <row r="1805" spans="1:9" hidden="1" x14ac:dyDescent="0.4">
      <c r="A1805" s="12">
        <v>40919</v>
      </c>
      <c r="B1805" t="s">
        <v>141</v>
      </c>
      <c r="C1805" t="s">
        <v>122</v>
      </c>
      <c r="D1805" t="s">
        <v>97</v>
      </c>
      <c r="E1805" t="s">
        <v>140</v>
      </c>
      <c r="F1805" t="s">
        <v>100</v>
      </c>
      <c r="G1805" t="s">
        <v>107</v>
      </c>
      <c r="H1805" t="s">
        <v>93</v>
      </c>
      <c r="I1805" s="15">
        <v>-1978.86</v>
      </c>
    </row>
    <row r="1806" spans="1:9" hidden="1" x14ac:dyDescent="0.4">
      <c r="A1806" s="12">
        <v>41512</v>
      </c>
      <c r="B1806" t="s">
        <v>141</v>
      </c>
      <c r="C1806" t="s">
        <v>103</v>
      </c>
      <c r="D1806" t="s">
        <v>97</v>
      </c>
      <c r="E1806" t="s">
        <v>96</v>
      </c>
      <c r="F1806" t="s">
        <v>100</v>
      </c>
      <c r="G1806" t="s">
        <v>111</v>
      </c>
      <c r="H1806" t="s">
        <v>93</v>
      </c>
      <c r="I1806" s="15">
        <v>-6603.05</v>
      </c>
    </row>
    <row r="1807" spans="1:9" hidden="1" x14ac:dyDescent="0.4">
      <c r="A1807" s="12">
        <v>41106</v>
      </c>
      <c r="B1807" t="s">
        <v>141</v>
      </c>
      <c r="C1807" t="s">
        <v>124</v>
      </c>
      <c r="D1807" t="s">
        <v>106</v>
      </c>
      <c r="E1807" t="s">
        <v>138</v>
      </c>
      <c r="F1807" t="s">
        <v>108</v>
      </c>
      <c r="G1807" t="s">
        <v>130</v>
      </c>
      <c r="H1807" t="s">
        <v>93</v>
      </c>
      <c r="I1807" s="15">
        <v>-439.83</v>
      </c>
    </row>
    <row r="1808" spans="1:9" hidden="1" x14ac:dyDescent="0.4">
      <c r="A1808" s="12">
        <v>41261</v>
      </c>
      <c r="B1808" t="s">
        <v>141</v>
      </c>
      <c r="C1808" t="s">
        <v>122</v>
      </c>
      <c r="D1808" t="s">
        <v>110</v>
      </c>
      <c r="E1808" t="s">
        <v>132</v>
      </c>
      <c r="F1808" t="s">
        <v>113</v>
      </c>
      <c r="G1808" t="s">
        <v>107</v>
      </c>
      <c r="H1808" t="s">
        <v>93</v>
      </c>
      <c r="I1808" s="15">
        <v>-1556.76</v>
      </c>
    </row>
    <row r="1809" spans="1:9" hidden="1" x14ac:dyDescent="0.4">
      <c r="A1809" s="12">
        <v>41467</v>
      </c>
      <c r="B1809" t="s">
        <v>141</v>
      </c>
      <c r="C1809" t="s">
        <v>124</v>
      </c>
      <c r="D1809" t="s">
        <v>110</v>
      </c>
      <c r="E1809" t="s">
        <v>109</v>
      </c>
      <c r="F1809" t="s">
        <v>113</v>
      </c>
      <c r="G1809" t="s">
        <v>115</v>
      </c>
      <c r="H1809" t="s">
        <v>93</v>
      </c>
      <c r="I1809" s="15">
        <v>-615.98</v>
      </c>
    </row>
    <row r="1810" spans="1:9" hidden="1" x14ac:dyDescent="0.4">
      <c r="A1810" s="12">
        <v>41425</v>
      </c>
      <c r="B1810" t="s">
        <v>141</v>
      </c>
      <c r="C1810" t="s">
        <v>103</v>
      </c>
      <c r="D1810" t="s">
        <v>102</v>
      </c>
      <c r="E1810" t="s">
        <v>116</v>
      </c>
      <c r="F1810" t="s">
        <v>100</v>
      </c>
      <c r="G1810" t="s">
        <v>120</v>
      </c>
      <c r="H1810" t="s">
        <v>93</v>
      </c>
      <c r="I1810" s="15">
        <v>-5252.19</v>
      </c>
    </row>
    <row r="1811" spans="1:9" hidden="1" x14ac:dyDescent="0.4">
      <c r="A1811" s="12">
        <v>41564</v>
      </c>
      <c r="B1811" t="s">
        <v>141</v>
      </c>
      <c r="C1811" t="s">
        <v>124</v>
      </c>
      <c r="D1811" t="s">
        <v>102</v>
      </c>
      <c r="E1811" t="s">
        <v>136</v>
      </c>
      <c r="F1811" t="s">
        <v>113</v>
      </c>
      <c r="G1811" t="s">
        <v>111</v>
      </c>
      <c r="H1811" t="s">
        <v>93</v>
      </c>
      <c r="I1811" s="15">
        <v>-1340.76</v>
      </c>
    </row>
    <row r="1812" spans="1:9" hidden="1" x14ac:dyDescent="0.4">
      <c r="A1812" s="12">
        <v>41179</v>
      </c>
      <c r="B1812" t="s">
        <v>141</v>
      </c>
      <c r="C1812" t="s">
        <v>98</v>
      </c>
      <c r="D1812" t="s">
        <v>119</v>
      </c>
      <c r="E1812" t="s">
        <v>131</v>
      </c>
      <c r="F1812" t="s">
        <v>95</v>
      </c>
      <c r="G1812" t="s">
        <v>107</v>
      </c>
      <c r="H1812" t="s">
        <v>93</v>
      </c>
      <c r="I1812" s="15">
        <v>-2138.85</v>
      </c>
    </row>
    <row r="1813" spans="1:9" hidden="1" x14ac:dyDescent="0.4">
      <c r="A1813" s="12">
        <v>41272</v>
      </c>
      <c r="B1813" t="s">
        <v>141</v>
      </c>
      <c r="C1813" t="s">
        <v>117</v>
      </c>
      <c r="D1813" t="s">
        <v>119</v>
      </c>
      <c r="E1813" t="s">
        <v>127</v>
      </c>
      <c r="F1813" t="s">
        <v>112</v>
      </c>
      <c r="G1813" t="s">
        <v>94</v>
      </c>
      <c r="H1813">
        <v>32</v>
      </c>
      <c r="I1813" s="15">
        <v>24381.4</v>
      </c>
    </row>
    <row r="1814" spans="1:9" hidden="1" x14ac:dyDescent="0.4">
      <c r="A1814" s="12">
        <v>41499</v>
      </c>
      <c r="B1814" t="s">
        <v>141</v>
      </c>
      <c r="C1814" t="s">
        <v>122</v>
      </c>
      <c r="D1814" t="s">
        <v>119</v>
      </c>
      <c r="E1814" t="s">
        <v>118</v>
      </c>
      <c r="F1814" t="s">
        <v>104</v>
      </c>
      <c r="G1814" t="s">
        <v>120</v>
      </c>
      <c r="H1814" t="s">
        <v>93</v>
      </c>
      <c r="I1814" s="15">
        <v>-943.43</v>
      </c>
    </row>
    <row r="1815" spans="1:9" hidden="1" x14ac:dyDescent="0.4">
      <c r="A1815" s="12">
        <v>41024</v>
      </c>
      <c r="B1815" t="s">
        <v>141</v>
      </c>
      <c r="C1815" t="s">
        <v>124</v>
      </c>
      <c r="D1815" t="s">
        <v>110</v>
      </c>
      <c r="E1815" t="s">
        <v>132</v>
      </c>
      <c r="F1815" t="s">
        <v>112</v>
      </c>
      <c r="G1815" t="s">
        <v>120</v>
      </c>
      <c r="H1815" t="s">
        <v>93</v>
      </c>
      <c r="I1815" s="15">
        <v>-286.47000000000003</v>
      </c>
    </row>
    <row r="1816" spans="1:9" hidden="1" x14ac:dyDescent="0.4">
      <c r="A1816" s="12">
        <v>40971</v>
      </c>
      <c r="B1816" t="s">
        <v>141</v>
      </c>
      <c r="C1816" t="s">
        <v>126</v>
      </c>
      <c r="D1816" t="s">
        <v>119</v>
      </c>
      <c r="E1816" t="s">
        <v>131</v>
      </c>
      <c r="F1816" t="s">
        <v>108</v>
      </c>
      <c r="G1816" t="s">
        <v>135</v>
      </c>
      <c r="H1816" t="s">
        <v>93</v>
      </c>
      <c r="I1816" s="15">
        <v>-1022.6</v>
      </c>
    </row>
    <row r="1817" spans="1:9" hidden="1" x14ac:dyDescent="0.4">
      <c r="A1817" s="12">
        <v>41244</v>
      </c>
      <c r="B1817" t="s">
        <v>141</v>
      </c>
      <c r="C1817" t="s">
        <v>117</v>
      </c>
      <c r="D1817" t="s">
        <v>102</v>
      </c>
      <c r="E1817" t="s">
        <v>101</v>
      </c>
      <c r="F1817" t="s">
        <v>112</v>
      </c>
      <c r="G1817" t="s">
        <v>137</v>
      </c>
      <c r="H1817">
        <v>16</v>
      </c>
      <c r="I1817" s="15">
        <v>9264.2999999999993</v>
      </c>
    </row>
    <row r="1818" spans="1:9" hidden="1" x14ac:dyDescent="0.4">
      <c r="A1818" s="12">
        <v>41523</v>
      </c>
      <c r="B1818" t="s">
        <v>141</v>
      </c>
      <c r="C1818" t="s">
        <v>126</v>
      </c>
      <c r="D1818" t="s">
        <v>97</v>
      </c>
      <c r="E1818" t="s">
        <v>140</v>
      </c>
      <c r="F1818" t="s">
        <v>104</v>
      </c>
      <c r="G1818" t="s">
        <v>99</v>
      </c>
      <c r="H1818" t="s">
        <v>93</v>
      </c>
      <c r="I1818" s="15">
        <v>-3088.35</v>
      </c>
    </row>
    <row r="1819" spans="1:9" hidden="1" x14ac:dyDescent="0.4">
      <c r="A1819" s="12">
        <v>41395</v>
      </c>
      <c r="B1819" t="s">
        <v>141</v>
      </c>
      <c r="C1819" t="s">
        <v>122</v>
      </c>
      <c r="D1819" t="s">
        <v>119</v>
      </c>
      <c r="E1819" t="s">
        <v>127</v>
      </c>
      <c r="F1819" t="s">
        <v>113</v>
      </c>
      <c r="G1819" t="s">
        <v>115</v>
      </c>
      <c r="H1819" t="s">
        <v>93</v>
      </c>
      <c r="I1819" s="15">
        <v>-5374.15</v>
      </c>
    </row>
    <row r="1820" spans="1:9" hidden="1" x14ac:dyDescent="0.4">
      <c r="A1820" s="12">
        <v>41481</v>
      </c>
      <c r="B1820" t="s">
        <v>141</v>
      </c>
      <c r="C1820" t="s">
        <v>122</v>
      </c>
      <c r="D1820" t="s">
        <v>97</v>
      </c>
      <c r="E1820" t="s">
        <v>133</v>
      </c>
      <c r="F1820" t="s">
        <v>95</v>
      </c>
      <c r="G1820" t="s">
        <v>111</v>
      </c>
      <c r="H1820" t="s">
        <v>93</v>
      </c>
      <c r="I1820" s="15">
        <v>-3627.36</v>
      </c>
    </row>
    <row r="1821" spans="1:9" hidden="1" x14ac:dyDescent="0.4">
      <c r="A1821" s="12">
        <v>41287</v>
      </c>
      <c r="B1821" t="s">
        <v>141</v>
      </c>
      <c r="C1821" t="s">
        <v>124</v>
      </c>
      <c r="D1821" t="s">
        <v>102</v>
      </c>
      <c r="E1821" t="s">
        <v>139</v>
      </c>
      <c r="F1821" t="s">
        <v>108</v>
      </c>
      <c r="G1821" t="s">
        <v>130</v>
      </c>
      <c r="H1821" t="s">
        <v>93</v>
      </c>
      <c r="I1821" s="15">
        <v>-1262.03</v>
      </c>
    </row>
    <row r="1822" spans="1:9" hidden="1" x14ac:dyDescent="0.4">
      <c r="A1822" s="12">
        <v>41296</v>
      </c>
      <c r="B1822" t="s">
        <v>141</v>
      </c>
      <c r="C1822" t="s">
        <v>117</v>
      </c>
      <c r="D1822" t="s">
        <v>102</v>
      </c>
      <c r="E1822" t="s">
        <v>116</v>
      </c>
      <c r="F1822" t="s">
        <v>95</v>
      </c>
      <c r="G1822" t="s">
        <v>107</v>
      </c>
      <c r="H1822">
        <v>25</v>
      </c>
      <c r="I1822" s="15">
        <v>16906.73</v>
      </c>
    </row>
    <row r="1823" spans="1:9" hidden="1" x14ac:dyDescent="0.4">
      <c r="A1823" s="12">
        <v>41297</v>
      </c>
      <c r="B1823" t="s">
        <v>141</v>
      </c>
      <c r="C1823" t="s">
        <v>122</v>
      </c>
      <c r="D1823" t="s">
        <v>102</v>
      </c>
      <c r="E1823" t="s">
        <v>116</v>
      </c>
      <c r="F1823" t="s">
        <v>104</v>
      </c>
      <c r="G1823" t="s">
        <v>111</v>
      </c>
      <c r="H1823" t="s">
        <v>93</v>
      </c>
      <c r="I1823" s="15">
        <v>-3892.53</v>
      </c>
    </row>
    <row r="1824" spans="1:9" hidden="1" x14ac:dyDescent="0.4">
      <c r="A1824" s="12">
        <v>41298</v>
      </c>
      <c r="B1824" t="s">
        <v>141</v>
      </c>
      <c r="C1824" t="s">
        <v>124</v>
      </c>
      <c r="D1824" t="s">
        <v>119</v>
      </c>
      <c r="E1824" t="s">
        <v>127</v>
      </c>
      <c r="F1824" t="s">
        <v>108</v>
      </c>
      <c r="G1824" t="s">
        <v>107</v>
      </c>
      <c r="H1824" t="s">
        <v>93</v>
      </c>
      <c r="I1824" s="15">
        <v>-593.33000000000004</v>
      </c>
    </row>
    <row r="1825" spans="1:9" hidden="1" x14ac:dyDescent="0.4">
      <c r="A1825" s="12">
        <v>41281</v>
      </c>
      <c r="B1825" t="s">
        <v>141</v>
      </c>
      <c r="C1825" t="s">
        <v>124</v>
      </c>
      <c r="D1825" t="s">
        <v>106</v>
      </c>
      <c r="E1825" t="s">
        <v>138</v>
      </c>
      <c r="F1825" t="s">
        <v>112</v>
      </c>
      <c r="G1825" t="s">
        <v>115</v>
      </c>
      <c r="H1825" t="s">
        <v>93</v>
      </c>
      <c r="I1825" s="15">
        <v>-422.48</v>
      </c>
    </row>
    <row r="1826" spans="1:9" hidden="1" x14ac:dyDescent="0.4">
      <c r="A1826" s="12">
        <v>41551</v>
      </c>
      <c r="B1826" t="s">
        <v>141</v>
      </c>
      <c r="C1826" t="s">
        <v>98</v>
      </c>
      <c r="D1826" t="s">
        <v>102</v>
      </c>
      <c r="E1826" t="s">
        <v>136</v>
      </c>
      <c r="F1826" t="s">
        <v>100</v>
      </c>
      <c r="G1826" t="s">
        <v>120</v>
      </c>
      <c r="H1826" t="s">
        <v>93</v>
      </c>
      <c r="I1826" s="15">
        <v>-6556.44</v>
      </c>
    </row>
    <row r="1827" spans="1:9" hidden="1" x14ac:dyDescent="0.4">
      <c r="A1827" s="12">
        <v>41235</v>
      </c>
      <c r="B1827" t="s">
        <v>141</v>
      </c>
      <c r="C1827" t="s">
        <v>124</v>
      </c>
      <c r="D1827" t="s">
        <v>102</v>
      </c>
      <c r="E1827" t="s">
        <v>139</v>
      </c>
      <c r="F1827" t="s">
        <v>108</v>
      </c>
      <c r="G1827" t="s">
        <v>130</v>
      </c>
      <c r="H1827" t="s">
        <v>93</v>
      </c>
      <c r="I1827" s="15">
        <v>-683.6</v>
      </c>
    </row>
    <row r="1828" spans="1:9" hidden="1" x14ac:dyDescent="0.4">
      <c r="A1828" s="12">
        <v>41070</v>
      </c>
      <c r="B1828" t="s">
        <v>141</v>
      </c>
      <c r="C1828" t="s">
        <v>98</v>
      </c>
      <c r="D1828" t="s">
        <v>97</v>
      </c>
      <c r="E1828" t="s">
        <v>96</v>
      </c>
      <c r="F1828" t="s">
        <v>113</v>
      </c>
      <c r="G1828" t="s">
        <v>111</v>
      </c>
      <c r="H1828" t="s">
        <v>93</v>
      </c>
      <c r="I1828" s="15">
        <v>-7439.93</v>
      </c>
    </row>
    <row r="1829" spans="1:9" hidden="1" x14ac:dyDescent="0.4">
      <c r="A1829" s="12">
        <v>41340</v>
      </c>
      <c r="B1829" t="s">
        <v>141</v>
      </c>
      <c r="C1829" t="s">
        <v>124</v>
      </c>
      <c r="D1829" t="s">
        <v>119</v>
      </c>
      <c r="E1829" t="s">
        <v>127</v>
      </c>
      <c r="F1829" t="s">
        <v>108</v>
      </c>
      <c r="G1829" t="s">
        <v>120</v>
      </c>
      <c r="H1829" t="s">
        <v>93</v>
      </c>
      <c r="I1829" s="15">
        <v>-531.05999999999995</v>
      </c>
    </row>
    <row r="1830" spans="1:9" hidden="1" x14ac:dyDescent="0.4">
      <c r="A1830" s="12">
        <v>41039</v>
      </c>
      <c r="B1830" t="s">
        <v>141</v>
      </c>
      <c r="C1830" t="s">
        <v>103</v>
      </c>
      <c r="D1830" t="s">
        <v>102</v>
      </c>
      <c r="E1830" t="s">
        <v>136</v>
      </c>
      <c r="F1830" t="s">
        <v>95</v>
      </c>
      <c r="G1830" t="s">
        <v>94</v>
      </c>
      <c r="H1830" t="s">
        <v>93</v>
      </c>
      <c r="I1830" s="15">
        <v>-13137.58</v>
      </c>
    </row>
    <row r="1831" spans="1:9" hidden="1" x14ac:dyDescent="0.4">
      <c r="A1831" s="12">
        <v>41597</v>
      </c>
      <c r="B1831" t="s">
        <v>141</v>
      </c>
      <c r="C1831" t="s">
        <v>117</v>
      </c>
      <c r="D1831" t="s">
        <v>97</v>
      </c>
      <c r="E1831" t="s">
        <v>129</v>
      </c>
      <c r="F1831" t="s">
        <v>112</v>
      </c>
      <c r="G1831" t="s">
        <v>111</v>
      </c>
      <c r="H1831">
        <v>13</v>
      </c>
      <c r="I1831" s="15">
        <v>15681.41</v>
      </c>
    </row>
    <row r="1832" spans="1:9" hidden="1" x14ac:dyDescent="0.4">
      <c r="A1832" s="12">
        <v>41386</v>
      </c>
      <c r="B1832" t="s">
        <v>141</v>
      </c>
      <c r="C1832" t="s">
        <v>122</v>
      </c>
      <c r="D1832" t="s">
        <v>119</v>
      </c>
      <c r="E1832" t="s">
        <v>125</v>
      </c>
      <c r="F1832" t="s">
        <v>104</v>
      </c>
      <c r="G1832" t="s">
        <v>107</v>
      </c>
      <c r="H1832" t="s">
        <v>93</v>
      </c>
      <c r="I1832" s="15">
        <v>-4929.0600000000004</v>
      </c>
    </row>
    <row r="1833" spans="1:9" hidden="1" x14ac:dyDescent="0.4">
      <c r="A1833" s="12">
        <v>41464</v>
      </c>
      <c r="B1833" t="s">
        <v>141</v>
      </c>
      <c r="C1833" t="s">
        <v>122</v>
      </c>
      <c r="D1833" t="s">
        <v>119</v>
      </c>
      <c r="E1833" t="s">
        <v>123</v>
      </c>
      <c r="F1833" t="s">
        <v>113</v>
      </c>
      <c r="G1833" t="s">
        <v>115</v>
      </c>
      <c r="H1833" t="s">
        <v>93</v>
      </c>
      <c r="I1833" s="15">
        <v>-2028.51</v>
      </c>
    </row>
    <row r="1834" spans="1:9" hidden="1" x14ac:dyDescent="0.4">
      <c r="A1834" s="12">
        <v>41500</v>
      </c>
      <c r="B1834" t="s">
        <v>141</v>
      </c>
      <c r="C1834" t="s">
        <v>126</v>
      </c>
      <c r="D1834" t="s">
        <v>106</v>
      </c>
      <c r="E1834" t="s">
        <v>138</v>
      </c>
      <c r="F1834" t="s">
        <v>113</v>
      </c>
      <c r="G1834" t="s">
        <v>94</v>
      </c>
      <c r="H1834" t="s">
        <v>93</v>
      </c>
      <c r="I1834" s="15">
        <v>-2143.58</v>
      </c>
    </row>
    <row r="1835" spans="1:9" hidden="1" x14ac:dyDescent="0.4">
      <c r="A1835" s="12">
        <v>41619</v>
      </c>
      <c r="B1835" t="s">
        <v>141</v>
      </c>
      <c r="C1835" t="s">
        <v>124</v>
      </c>
      <c r="D1835" t="s">
        <v>110</v>
      </c>
      <c r="E1835" t="s">
        <v>128</v>
      </c>
      <c r="F1835" t="s">
        <v>108</v>
      </c>
      <c r="G1835" t="s">
        <v>120</v>
      </c>
      <c r="H1835" t="s">
        <v>93</v>
      </c>
      <c r="I1835" s="15">
        <v>-572.87</v>
      </c>
    </row>
    <row r="1836" spans="1:9" hidden="1" x14ac:dyDescent="0.4">
      <c r="A1836" s="12">
        <v>40921</v>
      </c>
      <c r="B1836" t="s">
        <v>141</v>
      </c>
      <c r="C1836" t="s">
        <v>98</v>
      </c>
      <c r="D1836" t="s">
        <v>110</v>
      </c>
      <c r="E1836" t="s">
        <v>128</v>
      </c>
      <c r="F1836" t="s">
        <v>100</v>
      </c>
      <c r="G1836" t="s">
        <v>111</v>
      </c>
      <c r="H1836" t="s">
        <v>93</v>
      </c>
      <c r="I1836" s="15">
        <v>-10868.37</v>
      </c>
    </row>
    <row r="1837" spans="1:9" hidden="1" x14ac:dyDescent="0.4">
      <c r="A1837" s="12">
        <v>41499</v>
      </c>
      <c r="B1837" t="s">
        <v>141</v>
      </c>
      <c r="C1837" t="s">
        <v>124</v>
      </c>
      <c r="D1837" t="s">
        <v>119</v>
      </c>
      <c r="E1837" t="s">
        <v>118</v>
      </c>
      <c r="F1837" t="s">
        <v>104</v>
      </c>
      <c r="G1837" t="s">
        <v>130</v>
      </c>
      <c r="H1837" t="s">
        <v>93</v>
      </c>
      <c r="I1837" s="15">
        <v>-537.85</v>
      </c>
    </row>
    <row r="1838" spans="1:9" hidden="1" x14ac:dyDescent="0.4">
      <c r="A1838" s="12">
        <v>41363</v>
      </c>
      <c r="B1838" t="s">
        <v>141</v>
      </c>
      <c r="C1838" t="s">
        <v>117</v>
      </c>
      <c r="D1838" t="s">
        <v>97</v>
      </c>
      <c r="E1838" t="s">
        <v>140</v>
      </c>
      <c r="F1838" t="s">
        <v>100</v>
      </c>
      <c r="G1838" t="s">
        <v>130</v>
      </c>
      <c r="H1838">
        <v>36</v>
      </c>
      <c r="I1838" s="15">
        <v>33235.17</v>
      </c>
    </row>
    <row r="1839" spans="1:9" hidden="1" x14ac:dyDescent="0.4">
      <c r="A1839" s="12">
        <v>41489</v>
      </c>
      <c r="B1839" t="s">
        <v>141</v>
      </c>
      <c r="C1839" t="s">
        <v>122</v>
      </c>
      <c r="D1839" t="s">
        <v>97</v>
      </c>
      <c r="E1839" t="s">
        <v>140</v>
      </c>
      <c r="F1839" t="s">
        <v>113</v>
      </c>
      <c r="G1839" t="s">
        <v>130</v>
      </c>
      <c r="H1839" t="s">
        <v>93</v>
      </c>
      <c r="I1839" s="15">
        <v>-2973.6</v>
      </c>
    </row>
    <row r="1840" spans="1:9" hidden="1" x14ac:dyDescent="0.4">
      <c r="A1840" s="12">
        <v>41436</v>
      </c>
      <c r="B1840" t="s">
        <v>141</v>
      </c>
      <c r="C1840" t="s">
        <v>126</v>
      </c>
      <c r="D1840" t="s">
        <v>119</v>
      </c>
      <c r="E1840" t="s">
        <v>131</v>
      </c>
      <c r="F1840" t="s">
        <v>104</v>
      </c>
      <c r="G1840" t="s">
        <v>107</v>
      </c>
      <c r="H1840" t="s">
        <v>93</v>
      </c>
      <c r="I1840" s="15">
        <v>-2377.12</v>
      </c>
    </row>
    <row r="1841" spans="1:9" hidden="1" x14ac:dyDescent="0.4">
      <c r="A1841" s="12">
        <v>41606</v>
      </c>
      <c r="B1841" t="s">
        <v>141</v>
      </c>
      <c r="C1841" t="s">
        <v>122</v>
      </c>
      <c r="D1841" t="s">
        <v>119</v>
      </c>
      <c r="E1841" t="s">
        <v>118</v>
      </c>
      <c r="F1841" t="s">
        <v>113</v>
      </c>
      <c r="G1841" t="s">
        <v>120</v>
      </c>
      <c r="H1841" t="s">
        <v>93</v>
      </c>
      <c r="I1841" s="15">
        <v>-1022.05</v>
      </c>
    </row>
    <row r="1842" spans="1:9" hidden="1" x14ac:dyDescent="0.4">
      <c r="A1842" s="12">
        <v>41515</v>
      </c>
      <c r="B1842" t="s">
        <v>141</v>
      </c>
      <c r="C1842" t="s">
        <v>122</v>
      </c>
      <c r="D1842" t="s">
        <v>119</v>
      </c>
      <c r="E1842" t="s">
        <v>118</v>
      </c>
      <c r="F1842" t="s">
        <v>104</v>
      </c>
      <c r="G1842" t="s">
        <v>94</v>
      </c>
      <c r="H1842" t="s">
        <v>93</v>
      </c>
      <c r="I1842" s="15">
        <v>-2179.66</v>
      </c>
    </row>
    <row r="1843" spans="1:9" hidden="1" x14ac:dyDescent="0.4">
      <c r="A1843" s="12">
        <v>41186</v>
      </c>
      <c r="B1843" t="s">
        <v>141</v>
      </c>
      <c r="C1843" t="s">
        <v>98</v>
      </c>
      <c r="D1843" t="s">
        <v>106</v>
      </c>
      <c r="E1843" t="s">
        <v>114</v>
      </c>
      <c r="F1843" t="s">
        <v>108</v>
      </c>
      <c r="G1843" t="s">
        <v>135</v>
      </c>
      <c r="H1843" t="s">
        <v>93</v>
      </c>
      <c r="I1843" s="15">
        <v>-5014.4799999999996</v>
      </c>
    </row>
    <row r="1844" spans="1:9" hidden="1" x14ac:dyDescent="0.4">
      <c r="A1844" s="12">
        <v>41327</v>
      </c>
      <c r="B1844" t="s">
        <v>141</v>
      </c>
      <c r="C1844" t="s">
        <v>117</v>
      </c>
      <c r="D1844" t="s">
        <v>97</v>
      </c>
      <c r="E1844" t="s">
        <v>129</v>
      </c>
      <c r="F1844" t="s">
        <v>113</v>
      </c>
      <c r="G1844" t="s">
        <v>135</v>
      </c>
      <c r="H1844">
        <v>36</v>
      </c>
      <c r="I1844" s="15">
        <v>22785.24</v>
      </c>
    </row>
    <row r="1845" spans="1:9" hidden="1" x14ac:dyDescent="0.4">
      <c r="A1845" s="12">
        <v>41018</v>
      </c>
      <c r="B1845" t="s">
        <v>141</v>
      </c>
      <c r="C1845" t="s">
        <v>126</v>
      </c>
      <c r="D1845" t="s">
        <v>102</v>
      </c>
      <c r="E1845" t="s">
        <v>101</v>
      </c>
      <c r="F1845" t="s">
        <v>112</v>
      </c>
      <c r="G1845" t="s">
        <v>99</v>
      </c>
      <c r="H1845" t="s">
        <v>93</v>
      </c>
      <c r="I1845" s="15">
        <v>-1454.9</v>
      </c>
    </row>
    <row r="1846" spans="1:9" x14ac:dyDescent="0.4">
      <c r="A1846" s="12">
        <v>41273</v>
      </c>
      <c r="B1846" t="s">
        <v>141</v>
      </c>
      <c r="C1846" t="s">
        <v>117</v>
      </c>
      <c r="D1846" t="s">
        <v>110</v>
      </c>
      <c r="E1846" t="s">
        <v>128</v>
      </c>
      <c r="F1846" t="s">
        <v>104</v>
      </c>
      <c r="G1846" t="s">
        <v>137</v>
      </c>
      <c r="H1846">
        <v>24</v>
      </c>
      <c r="I1846" s="15">
        <v>13763.79</v>
      </c>
    </row>
    <row r="1847" spans="1:9" hidden="1" x14ac:dyDescent="0.4">
      <c r="A1847" s="12">
        <v>41179</v>
      </c>
      <c r="B1847" t="s">
        <v>141</v>
      </c>
      <c r="C1847" t="s">
        <v>126</v>
      </c>
      <c r="D1847" t="s">
        <v>110</v>
      </c>
      <c r="E1847" t="s">
        <v>132</v>
      </c>
      <c r="F1847" t="s">
        <v>113</v>
      </c>
      <c r="G1847" t="s">
        <v>115</v>
      </c>
      <c r="H1847" t="s">
        <v>93</v>
      </c>
      <c r="I1847" s="15">
        <v>-1385.78</v>
      </c>
    </row>
    <row r="1848" spans="1:9" hidden="1" x14ac:dyDescent="0.4">
      <c r="A1848" s="12">
        <v>41211</v>
      </c>
      <c r="B1848" t="s">
        <v>141</v>
      </c>
      <c r="C1848" t="s">
        <v>98</v>
      </c>
      <c r="D1848" t="s">
        <v>106</v>
      </c>
      <c r="E1848" t="s">
        <v>114</v>
      </c>
      <c r="F1848" t="s">
        <v>108</v>
      </c>
      <c r="G1848" t="s">
        <v>107</v>
      </c>
      <c r="H1848" t="s">
        <v>93</v>
      </c>
      <c r="I1848" s="15">
        <v>-4502.6000000000004</v>
      </c>
    </row>
    <row r="1849" spans="1:9" hidden="1" x14ac:dyDescent="0.4">
      <c r="A1849" s="12">
        <v>41639</v>
      </c>
      <c r="B1849" t="s">
        <v>141</v>
      </c>
      <c r="C1849" t="s">
        <v>126</v>
      </c>
      <c r="D1849" t="s">
        <v>97</v>
      </c>
      <c r="E1849" t="s">
        <v>140</v>
      </c>
      <c r="F1849" t="s">
        <v>95</v>
      </c>
      <c r="G1849" t="s">
        <v>94</v>
      </c>
      <c r="H1849" t="s">
        <v>93</v>
      </c>
      <c r="I1849" s="15">
        <v>-4778.1499999999996</v>
      </c>
    </row>
    <row r="1850" spans="1:9" hidden="1" x14ac:dyDescent="0.4">
      <c r="A1850" s="12">
        <v>41319</v>
      </c>
      <c r="B1850" t="s">
        <v>141</v>
      </c>
      <c r="C1850" t="s">
        <v>103</v>
      </c>
      <c r="D1850" t="s">
        <v>110</v>
      </c>
      <c r="E1850" t="s">
        <v>109</v>
      </c>
      <c r="F1850" t="s">
        <v>113</v>
      </c>
      <c r="G1850" t="s">
        <v>135</v>
      </c>
      <c r="H1850" t="s">
        <v>93</v>
      </c>
      <c r="I1850" s="15">
        <v>-5107.6499999999996</v>
      </c>
    </row>
    <row r="1851" spans="1:9" hidden="1" x14ac:dyDescent="0.4">
      <c r="A1851" s="12">
        <v>41062</v>
      </c>
      <c r="B1851" t="s">
        <v>141</v>
      </c>
      <c r="C1851" t="s">
        <v>124</v>
      </c>
      <c r="D1851" t="s">
        <v>106</v>
      </c>
      <c r="E1851" t="s">
        <v>134</v>
      </c>
      <c r="F1851" t="s">
        <v>112</v>
      </c>
      <c r="G1851" t="s">
        <v>130</v>
      </c>
      <c r="H1851" t="s">
        <v>93</v>
      </c>
      <c r="I1851" s="15">
        <v>-274.74</v>
      </c>
    </row>
    <row r="1852" spans="1:9" hidden="1" x14ac:dyDescent="0.4">
      <c r="A1852" s="12">
        <v>41180</v>
      </c>
      <c r="B1852" t="s">
        <v>141</v>
      </c>
      <c r="C1852" t="s">
        <v>98</v>
      </c>
      <c r="D1852" t="s">
        <v>106</v>
      </c>
      <c r="E1852" t="s">
        <v>138</v>
      </c>
      <c r="F1852" t="s">
        <v>100</v>
      </c>
      <c r="G1852" t="s">
        <v>107</v>
      </c>
      <c r="H1852" t="s">
        <v>93</v>
      </c>
      <c r="I1852" s="15">
        <v>-3110.19</v>
      </c>
    </row>
    <row r="1853" spans="1:9" hidden="1" x14ac:dyDescent="0.4">
      <c r="A1853" s="12">
        <v>41362</v>
      </c>
      <c r="B1853" t="s">
        <v>141</v>
      </c>
      <c r="C1853" t="s">
        <v>126</v>
      </c>
      <c r="D1853" t="s">
        <v>110</v>
      </c>
      <c r="E1853" t="s">
        <v>109</v>
      </c>
      <c r="F1853" t="s">
        <v>104</v>
      </c>
      <c r="G1853" t="s">
        <v>111</v>
      </c>
      <c r="H1853" t="s">
        <v>93</v>
      </c>
      <c r="I1853" s="15">
        <v>-5145.22</v>
      </c>
    </row>
    <row r="1854" spans="1:9" hidden="1" x14ac:dyDescent="0.4">
      <c r="A1854" s="12">
        <v>41082</v>
      </c>
      <c r="B1854" t="s">
        <v>141</v>
      </c>
      <c r="C1854" t="s">
        <v>124</v>
      </c>
      <c r="D1854" t="s">
        <v>102</v>
      </c>
      <c r="E1854" t="s">
        <v>139</v>
      </c>
      <c r="F1854" t="s">
        <v>108</v>
      </c>
      <c r="G1854" t="s">
        <v>99</v>
      </c>
      <c r="H1854" t="s">
        <v>93</v>
      </c>
      <c r="I1854" s="15">
        <v>-768.92</v>
      </c>
    </row>
    <row r="1855" spans="1:9" hidden="1" x14ac:dyDescent="0.4">
      <c r="A1855" s="12">
        <v>41006</v>
      </c>
      <c r="B1855" t="s">
        <v>141</v>
      </c>
      <c r="C1855" t="s">
        <v>103</v>
      </c>
      <c r="D1855" t="s">
        <v>102</v>
      </c>
      <c r="E1855" t="s">
        <v>116</v>
      </c>
      <c r="F1855" t="s">
        <v>104</v>
      </c>
      <c r="G1855" t="s">
        <v>135</v>
      </c>
      <c r="H1855" t="s">
        <v>93</v>
      </c>
      <c r="I1855" s="15">
        <v>-6037.97</v>
      </c>
    </row>
    <row r="1856" spans="1:9" hidden="1" x14ac:dyDescent="0.4">
      <c r="A1856" s="12">
        <v>41514</v>
      </c>
      <c r="B1856" t="s">
        <v>141</v>
      </c>
      <c r="C1856" t="s">
        <v>124</v>
      </c>
      <c r="D1856" t="s">
        <v>97</v>
      </c>
      <c r="E1856" t="s">
        <v>140</v>
      </c>
      <c r="F1856" t="s">
        <v>108</v>
      </c>
      <c r="G1856" t="s">
        <v>137</v>
      </c>
      <c r="H1856" t="s">
        <v>93</v>
      </c>
      <c r="I1856" s="15">
        <v>-429.6</v>
      </c>
    </row>
    <row r="1857" spans="1:9" hidden="1" x14ac:dyDescent="0.4">
      <c r="A1857" s="12">
        <v>41243</v>
      </c>
      <c r="B1857" t="s">
        <v>141</v>
      </c>
      <c r="C1857" t="s">
        <v>124</v>
      </c>
      <c r="D1857" t="s">
        <v>119</v>
      </c>
      <c r="E1857" t="s">
        <v>123</v>
      </c>
      <c r="F1857" t="s">
        <v>113</v>
      </c>
      <c r="G1857" t="s">
        <v>94</v>
      </c>
      <c r="H1857" t="s">
        <v>93</v>
      </c>
      <c r="I1857" s="15">
        <v>-461.46</v>
      </c>
    </row>
    <row r="1858" spans="1:9" hidden="1" x14ac:dyDescent="0.4">
      <c r="A1858" s="12">
        <v>40965</v>
      </c>
      <c r="B1858" t="s">
        <v>141</v>
      </c>
      <c r="C1858" t="s">
        <v>103</v>
      </c>
      <c r="D1858" t="s">
        <v>102</v>
      </c>
      <c r="E1858" t="s">
        <v>139</v>
      </c>
      <c r="F1858" t="s">
        <v>112</v>
      </c>
      <c r="G1858" t="s">
        <v>130</v>
      </c>
      <c r="H1858" t="s">
        <v>93</v>
      </c>
      <c r="I1858" s="15">
        <v>-7328.55</v>
      </c>
    </row>
    <row r="1859" spans="1:9" hidden="1" x14ac:dyDescent="0.4">
      <c r="A1859" s="12">
        <v>41616</v>
      </c>
      <c r="B1859" t="s">
        <v>141</v>
      </c>
      <c r="C1859" t="s">
        <v>103</v>
      </c>
      <c r="D1859" t="s">
        <v>106</v>
      </c>
      <c r="E1859" t="s">
        <v>105</v>
      </c>
      <c r="F1859" t="s">
        <v>95</v>
      </c>
      <c r="G1859" t="s">
        <v>99</v>
      </c>
      <c r="H1859" t="s">
        <v>93</v>
      </c>
      <c r="I1859" s="15">
        <v>-1078.98</v>
      </c>
    </row>
    <row r="1860" spans="1:9" hidden="1" x14ac:dyDescent="0.4">
      <c r="A1860" s="12">
        <v>41238</v>
      </c>
      <c r="B1860" t="s">
        <v>141</v>
      </c>
      <c r="C1860" t="s">
        <v>122</v>
      </c>
      <c r="D1860" t="s">
        <v>110</v>
      </c>
      <c r="E1860" t="s">
        <v>132</v>
      </c>
      <c r="F1860" t="s">
        <v>95</v>
      </c>
      <c r="G1860" t="s">
        <v>94</v>
      </c>
      <c r="H1860" t="s">
        <v>93</v>
      </c>
      <c r="I1860" s="15">
        <v>-1176.75</v>
      </c>
    </row>
    <row r="1861" spans="1:9" hidden="1" x14ac:dyDescent="0.4">
      <c r="A1861" s="12">
        <v>40966</v>
      </c>
      <c r="B1861" t="s">
        <v>141</v>
      </c>
      <c r="C1861" t="s">
        <v>124</v>
      </c>
      <c r="D1861" t="s">
        <v>110</v>
      </c>
      <c r="E1861" t="s">
        <v>128</v>
      </c>
      <c r="F1861" t="s">
        <v>112</v>
      </c>
      <c r="G1861" t="s">
        <v>115</v>
      </c>
      <c r="H1861" t="s">
        <v>93</v>
      </c>
      <c r="I1861" s="15">
        <v>-920.92</v>
      </c>
    </row>
    <row r="1862" spans="1:9" hidden="1" x14ac:dyDescent="0.4">
      <c r="A1862" s="12">
        <v>41554</v>
      </c>
      <c r="B1862" t="s">
        <v>141</v>
      </c>
      <c r="C1862" t="s">
        <v>98</v>
      </c>
      <c r="D1862" t="s">
        <v>97</v>
      </c>
      <c r="E1862" t="s">
        <v>140</v>
      </c>
      <c r="F1862" t="s">
        <v>104</v>
      </c>
      <c r="G1862" t="s">
        <v>120</v>
      </c>
      <c r="H1862" t="s">
        <v>93</v>
      </c>
      <c r="I1862" s="15">
        <v>-10559.04</v>
      </c>
    </row>
    <row r="1863" spans="1:9" hidden="1" x14ac:dyDescent="0.4">
      <c r="A1863" s="12">
        <v>41515</v>
      </c>
      <c r="B1863" t="s">
        <v>141</v>
      </c>
      <c r="C1863" t="s">
        <v>122</v>
      </c>
      <c r="D1863" t="s">
        <v>119</v>
      </c>
      <c r="E1863" t="s">
        <v>125</v>
      </c>
      <c r="F1863" t="s">
        <v>104</v>
      </c>
      <c r="G1863" t="s">
        <v>135</v>
      </c>
      <c r="H1863" t="s">
        <v>93</v>
      </c>
      <c r="I1863" s="15">
        <v>-5820.71</v>
      </c>
    </row>
    <row r="1864" spans="1:9" x14ac:dyDescent="0.4">
      <c r="A1864" s="12">
        <v>41225</v>
      </c>
      <c r="B1864" t="s">
        <v>141</v>
      </c>
      <c r="C1864" t="s">
        <v>117</v>
      </c>
      <c r="D1864" t="s">
        <v>110</v>
      </c>
      <c r="E1864" t="s">
        <v>128</v>
      </c>
      <c r="F1864" t="s">
        <v>100</v>
      </c>
      <c r="G1864" t="s">
        <v>94</v>
      </c>
      <c r="H1864">
        <v>27</v>
      </c>
      <c r="I1864" s="15">
        <v>22426.32</v>
      </c>
    </row>
    <row r="1865" spans="1:9" hidden="1" x14ac:dyDescent="0.4">
      <c r="A1865" s="12">
        <v>41021</v>
      </c>
      <c r="B1865" t="s">
        <v>141</v>
      </c>
      <c r="C1865" t="s">
        <v>124</v>
      </c>
      <c r="D1865" t="s">
        <v>102</v>
      </c>
      <c r="E1865" t="s">
        <v>136</v>
      </c>
      <c r="F1865" t="s">
        <v>104</v>
      </c>
      <c r="G1865" t="s">
        <v>135</v>
      </c>
      <c r="H1865" t="s">
        <v>93</v>
      </c>
      <c r="I1865" s="15">
        <v>-485.93</v>
      </c>
    </row>
    <row r="1866" spans="1:9" hidden="1" x14ac:dyDescent="0.4">
      <c r="A1866" s="12">
        <v>41345</v>
      </c>
      <c r="B1866" t="s">
        <v>141</v>
      </c>
      <c r="C1866" t="s">
        <v>103</v>
      </c>
      <c r="D1866" t="s">
        <v>119</v>
      </c>
      <c r="E1866" t="s">
        <v>127</v>
      </c>
      <c r="F1866" t="s">
        <v>104</v>
      </c>
      <c r="G1866" t="s">
        <v>111</v>
      </c>
      <c r="H1866" t="s">
        <v>93</v>
      </c>
      <c r="I1866" s="15">
        <v>-20420.8</v>
      </c>
    </row>
    <row r="1867" spans="1:9" hidden="1" x14ac:dyDescent="0.4">
      <c r="A1867" s="12">
        <v>41088</v>
      </c>
      <c r="B1867" t="s">
        <v>141</v>
      </c>
      <c r="C1867" t="s">
        <v>126</v>
      </c>
      <c r="D1867" t="s">
        <v>119</v>
      </c>
      <c r="E1867" t="s">
        <v>118</v>
      </c>
      <c r="F1867" t="s">
        <v>113</v>
      </c>
      <c r="G1867" t="s">
        <v>130</v>
      </c>
      <c r="H1867" t="s">
        <v>93</v>
      </c>
      <c r="I1867" s="15">
        <v>-3329.52</v>
      </c>
    </row>
    <row r="1868" spans="1:9" hidden="1" x14ac:dyDescent="0.4">
      <c r="A1868" s="12">
        <v>40917</v>
      </c>
      <c r="B1868" t="s">
        <v>141</v>
      </c>
      <c r="C1868" t="s">
        <v>98</v>
      </c>
      <c r="D1868" t="s">
        <v>97</v>
      </c>
      <c r="E1868" t="s">
        <v>129</v>
      </c>
      <c r="F1868" t="s">
        <v>104</v>
      </c>
      <c r="G1868" t="s">
        <v>111</v>
      </c>
      <c r="H1868" t="s">
        <v>93</v>
      </c>
      <c r="I1868" s="15">
        <v>-10309.85</v>
      </c>
    </row>
    <row r="1869" spans="1:9" hidden="1" x14ac:dyDescent="0.4">
      <c r="A1869" s="12">
        <v>41222</v>
      </c>
      <c r="B1869" t="s">
        <v>141</v>
      </c>
      <c r="C1869" t="s">
        <v>124</v>
      </c>
      <c r="D1869" t="s">
        <v>110</v>
      </c>
      <c r="E1869" t="s">
        <v>128</v>
      </c>
      <c r="F1869" t="s">
        <v>108</v>
      </c>
      <c r="G1869" t="s">
        <v>135</v>
      </c>
      <c r="H1869" t="s">
        <v>93</v>
      </c>
      <c r="I1869" s="15">
        <v>-509.56</v>
      </c>
    </row>
    <row r="1870" spans="1:9" hidden="1" x14ac:dyDescent="0.4">
      <c r="A1870" s="12">
        <v>41366</v>
      </c>
      <c r="B1870" t="s">
        <v>141</v>
      </c>
      <c r="C1870" t="s">
        <v>103</v>
      </c>
      <c r="D1870" t="s">
        <v>119</v>
      </c>
      <c r="E1870" t="s">
        <v>123</v>
      </c>
      <c r="F1870" t="s">
        <v>108</v>
      </c>
      <c r="G1870" t="s">
        <v>120</v>
      </c>
      <c r="H1870" t="s">
        <v>93</v>
      </c>
      <c r="I1870" s="15">
        <v>-1872.4</v>
      </c>
    </row>
    <row r="1871" spans="1:9" hidden="1" x14ac:dyDescent="0.4">
      <c r="A1871" s="12">
        <v>41491</v>
      </c>
      <c r="B1871" t="s">
        <v>141</v>
      </c>
      <c r="C1871" t="s">
        <v>117</v>
      </c>
      <c r="D1871" t="s">
        <v>102</v>
      </c>
      <c r="E1871" t="s">
        <v>136</v>
      </c>
      <c r="F1871" t="s">
        <v>112</v>
      </c>
      <c r="G1871" t="s">
        <v>115</v>
      </c>
      <c r="H1871">
        <v>29</v>
      </c>
      <c r="I1871" s="15">
        <v>19847.740000000002</v>
      </c>
    </row>
    <row r="1872" spans="1:9" hidden="1" x14ac:dyDescent="0.4">
      <c r="A1872" s="12">
        <v>41019</v>
      </c>
      <c r="B1872" t="s">
        <v>141</v>
      </c>
      <c r="C1872" t="s">
        <v>103</v>
      </c>
      <c r="D1872" t="s">
        <v>110</v>
      </c>
      <c r="E1872" t="s">
        <v>128</v>
      </c>
      <c r="F1872" t="s">
        <v>95</v>
      </c>
      <c r="G1872" t="s">
        <v>137</v>
      </c>
      <c r="H1872" t="s">
        <v>93</v>
      </c>
      <c r="I1872" s="15">
        <v>-3945.91</v>
      </c>
    </row>
    <row r="1873" spans="1:9" hidden="1" x14ac:dyDescent="0.4">
      <c r="A1873" s="12">
        <v>41046</v>
      </c>
      <c r="B1873" t="s">
        <v>141</v>
      </c>
      <c r="C1873" t="s">
        <v>103</v>
      </c>
      <c r="D1873" t="s">
        <v>102</v>
      </c>
      <c r="E1873" t="s">
        <v>139</v>
      </c>
      <c r="F1873" t="s">
        <v>113</v>
      </c>
      <c r="G1873" t="s">
        <v>135</v>
      </c>
      <c r="H1873" t="s">
        <v>93</v>
      </c>
      <c r="I1873" s="15">
        <v>-10974.06</v>
      </c>
    </row>
    <row r="1874" spans="1:9" hidden="1" x14ac:dyDescent="0.4">
      <c r="A1874" s="12">
        <v>41349</v>
      </c>
      <c r="B1874" t="s">
        <v>141</v>
      </c>
      <c r="C1874" t="s">
        <v>122</v>
      </c>
      <c r="D1874" t="s">
        <v>102</v>
      </c>
      <c r="E1874" t="s">
        <v>136</v>
      </c>
      <c r="F1874" t="s">
        <v>95</v>
      </c>
      <c r="G1874" t="s">
        <v>111</v>
      </c>
      <c r="H1874" t="s">
        <v>93</v>
      </c>
      <c r="I1874" s="15">
        <v>-4266.84</v>
      </c>
    </row>
    <row r="1875" spans="1:9" hidden="1" x14ac:dyDescent="0.4">
      <c r="A1875" s="12">
        <v>41120</v>
      </c>
      <c r="B1875" t="s">
        <v>141</v>
      </c>
      <c r="C1875" t="s">
        <v>117</v>
      </c>
      <c r="D1875" t="s">
        <v>97</v>
      </c>
      <c r="E1875" t="s">
        <v>129</v>
      </c>
      <c r="F1875" t="s">
        <v>112</v>
      </c>
      <c r="G1875" t="s">
        <v>137</v>
      </c>
      <c r="H1875">
        <v>12</v>
      </c>
      <c r="I1875" s="15">
        <v>6864.17</v>
      </c>
    </row>
    <row r="1876" spans="1:9" hidden="1" x14ac:dyDescent="0.4">
      <c r="A1876" s="12">
        <v>41170</v>
      </c>
      <c r="B1876" t="s">
        <v>141</v>
      </c>
      <c r="C1876" t="s">
        <v>124</v>
      </c>
      <c r="D1876" t="s">
        <v>110</v>
      </c>
      <c r="E1876" t="s">
        <v>109</v>
      </c>
      <c r="F1876" t="s">
        <v>113</v>
      </c>
      <c r="G1876" t="s">
        <v>94</v>
      </c>
      <c r="H1876" t="s">
        <v>93</v>
      </c>
      <c r="I1876" s="15">
        <v>-713.61</v>
      </c>
    </row>
    <row r="1877" spans="1:9" hidden="1" x14ac:dyDescent="0.4">
      <c r="A1877" s="12">
        <v>41233</v>
      </c>
      <c r="B1877" t="s">
        <v>141</v>
      </c>
      <c r="C1877" t="s">
        <v>103</v>
      </c>
      <c r="D1877" t="s">
        <v>119</v>
      </c>
      <c r="E1877" t="s">
        <v>131</v>
      </c>
      <c r="F1877" t="s">
        <v>108</v>
      </c>
      <c r="G1877" t="s">
        <v>137</v>
      </c>
      <c r="H1877" t="s">
        <v>93</v>
      </c>
      <c r="I1877" s="15">
        <v>-2896.97</v>
      </c>
    </row>
    <row r="1878" spans="1:9" hidden="1" x14ac:dyDescent="0.4">
      <c r="A1878" s="12">
        <v>41039</v>
      </c>
      <c r="B1878" t="s">
        <v>141</v>
      </c>
      <c r="C1878" t="s">
        <v>122</v>
      </c>
      <c r="D1878" t="s">
        <v>102</v>
      </c>
      <c r="E1878" t="s">
        <v>136</v>
      </c>
      <c r="F1878" t="s">
        <v>100</v>
      </c>
      <c r="G1878" t="s">
        <v>135</v>
      </c>
      <c r="H1878" t="s">
        <v>93</v>
      </c>
      <c r="I1878" s="15">
        <v>-3044.51</v>
      </c>
    </row>
    <row r="1879" spans="1:9" hidden="1" x14ac:dyDescent="0.4">
      <c r="A1879" s="12">
        <v>41267</v>
      </c>
      <c r="B1879" t="s">
        <v>141</v>
      </c>
      <c r="C1879" t="s">
        <v>103</v>
      </c>
      <c r="D1879" t="s">
        <v>119</v>
      </c>
      <c r="E1879" t="s">
        <v>125</v>
      </c>
      <c r="F1879" t="s">
        <v>113</v>
      </c>
      <c r="G1879" t="s">
        <v>94</v>
      </c>
      <c r="H1879" t="s">
        <v>93</v>
      </c>
      <c r="I1879" s="15">
        <v>-19672.96</v>
      </c>
    </row>
    <row r="1880" spans="1:9" hidden="1" x14ac:dyDescent="0.4">
      <c r="A1880" s="12">
        <v>41095</v>
      </c>
      <c r="B1880" t="s">
        <v>141</v>
      </c>
      <c r="C1880" t="s">
        <v>124</v>
      </c>
      <c r="D1880" t="s">
        <v>119</v>
      </c>
      <c r="E1880" t="s">
        <v>131</v>
      </c>
      <c r="F1880" t="s">
        <v>100</v>
      </c>
      <c r="G1880" t="s">
        <v>120</v>
      </c>
      <c r="H1880" t="s">
        <v>93</v>
      </c>
      <c r="I1880" s="15">
        <v>-365.25</v>
      </c>
    </row>
    <row r="1881" spans="1:9" hidden="1" x14ac:dyDescent="0.4">
      <c r="A1881" s="12">
        <v>41580</v>
      </c>
      <c r="B1881" t="s">
        <v>141</v>
      </c>
      <c r="C1881" t="s">
        <v>126</v>
      </c>
      <c r="D1881" t="s">
        <v>110</v>
      </c>
      <c r="E1881" t="s">
        <v>121</v>
      </c>
      <c r="F1881" t="s">
        <v>100</v>
      </c>
      <c r="G1881" t="s">
        <v>135</v>
      </c>
      <c r="H1881" t="s">
        <v>93</v>
      </c>
      <c r="I1881" s="15">
        <v>-6355.36</v>
      </c>
    </row>
    <row r="1882" spans="1:9" hidden="1" x14ac:dyDescent="0.4">
      <c r="A1882" s="12">
        <v>41545</v>
      </c>
      <c r="B1882" t="s">
        <v>141</v>
      </c>
      <c r="C1882" t="s">
        <v>124</v>
      </c>
      <c r="D1882" t="s">
        <v>119</v>
      </c>
      <c r="E1882" t="s">
        <v>123</v>
      </c>
      <c r="F1882" t="s">
        <v>95</v>
      </c>
      <c r="G1882" t="s">
        <v>130</v>
      </c>
      <c r="H1882" t="s">
        <v>93</v>
      </c>
      <c r="I1882" s="15">
        <v>-289.14999999999998</v>
      </c>
    </row>
    <row r="1883" spans="1:9" hidden="1" x14ac:dyDescent="0.4">
      <c r="A1883" s="12">
        <v>41291</v>
      </c>
      <c r="B1883" t="s">
        <v>141</v>
      </c>
      <c r="C1883" t="s">
        <v>122</v>
      </c>
      <c r="D1883" t="s">
        <v>102</v>
      </c>
      <c r="E1883" t="s">
        <v>116</v>
      </c>
      <c r="F1883" t="s">
        <v>113</v>
      </c>
      <c r="G1883" t="s">
        <v>120</v>
      </c>
      <c r="H1883" t="s">
        <v>93</v>
      </c>
      <c r="I1883" s="15">
        <v>-2518.06</v>
      </c>
    </row>
    <row r="1884" spans="1:9" hidden="1" x14ac:dyDescent="0.4">
      <c r="A1884" s="12">
        <v>41066</v>
      </c>
      <c r="B1884" t="s">
        <v>141</v>
      </c>
      <c r="C1884" t="s">
        <v>117</v>
      </c>
      <c r="D1884" t="s">
        <v>102</v>
      </c>
      <c r="E1884" t="s">
        <v>139</v>
      </c>
      <c r="F1884" t="s">
        <v>108</v>
      </c>
      <c r="G1884" t="s">
        <v>135</v>
      </c>
      <c r="H1884">
        <v>32</v>
      </c>
      <c r="I1884" s="15">
        <v>20110.86</v>
      </c>
    </row>
    <row r="1885" spans="1:9" hidden="1" x14ac:dyDescent="0.4">
      <c r="A1885" s="12">
        <v>41276</v>
      </c>
      <c r="B1885" t="s">
        <v>141</v>
      </c>
      <c r="C1885" t="s">
        <v>98</v>
      </c>
      <c r="D1885" t="s">
        <v>97</v>
      </c>
      <c r="E1885" t="s">
        <v>140</v>
      </c>
      <c r="F1885" t="s">
        <v>112</v>
      </c>
      <c r="G1885" t="s">
        <v>137</v>
      </c>
      <c r="H1885" t="s">
        <v>93</v>
      </c>
      <c r="I1885" s="15">
        <v>-4849.25</v>
      </c>
    </row>
    <row r="1886" spans="1:9" hidden="1" x14ac:dyDescent="0.4">
      <c r="A1886" s="12">
        <v>41603</v>
      </c>
      <c r="B1886" t="s">
        <v>141</v>
      </c>
      <c r="C1886" t="s">
        <v>124</v>
      </c>
      <c r="D1886" t="s">
        <v>119</v>
      </c>
      <c r="E1886" t="s">
        <v>125</v>
      </c>
      <c r="F1886" t="s">
        <v>104</v>
      </c>
      <c r="G1886" t="s">
        <v>120</v>
      </c>
      <c r="H1886" t="s">
        <v>93</v>
      </c>
      <c r="I1886" s="15">
        <v>-1767.12</v>
      </c>
    </row>
    <row r="1887" spans="1:9" hidden="1" x14ac:dyDescent="0.4">
      <c r="A1887" s="12">
        <v>41169</v>
      </c>
      <c r="B1887" t="s">
        <v>141</v>
      </c>
      <c r="C1887" t="s">
        <v>126</v>
      </c>
      <c r="D1887" t="s">
        <v>97</v>
      </c>
      <c r="E1887" t="s">
        <v>129</v>
      </c>
      <c r="F1887" t="s">
        <v>112</v>
      </c>
      <c r="G1887" t="s">
        <v>99</v>
      </c>
      <c r="H1887" t="s">
        <v>93</v>
      </c>
      <c r="I1887" s="15">
        <v>-1658.42</v>
      </c>
    </row>
    <row r="1888" spans="1:9" hidden="1" x14ac:dyDescent="0.4">
      <c r="A1888" s="12">
        <v>40937</v>
      </c>
      <c r="B1888" t="s">
        <v>141</v>
      </c>
      <c r="C1888" t="s">
        <v>103</v>
      </c>
      <c r="D1888" t="s">
        <v>106</v>
      </c>
      <c r="E1888" t="s">
        <v>138</v>
      </c>
      <c r="F1888" t="s">
        <v>108</v>
      </c>
      <c r="G1888" t="s">
        <v>99</v>
      </c>
      <c r="H1888" t="s">
        <v>93</v>
      </c>
      <c r="I1888" s="15">
        <v>-3027.73</v>
      </c>
    </row>
    <row r="1889" spans="1:9" hidden="1" x14ac:dyDescent="0.4">
      <c r="A1889" s="12">
        <v>41227</v>
      </c>
      <c r="B1889" t="s">
        <v>141</v>
      </c>
      <c r="C1889" t="s">
        <v>98</v>
      </c>
      <c r="D1889" t="s">
        <v>102</v>
      </c>
      <c r="E1889" t="s">
        <v>136</v>
      </c>
      <c r="F1889" t="s">
        <v>100</v>
      </c>
      <c r="G1889" t="s">
        <v>120</v>
      </c>
      <c r="H1889" t="s">
        <v>93</v>
      </c>
      <c r="I1889" s="15">
        <v>-17046.75</v>
      </c>
    </row>
    <row r="1890" spans="1:9" hidden="1" x14ac:dyDescent="0.4">
      <c r="A1890" s="12">
        <v>40909</v>
      </c>
      <c r="B1890" t="s">
        <v>141</v>
      </c>
      <c r="C1890" t="s">
        <v>98</v>
      </c>
      <c r="D1890" t="s">
        <v>119</v>
      </c>
      <c r="E1890" t="s">
        <v>123</v>
      </c>
      <c r="F1890" t="s">
        <v>112</v>
      </c>
      <c r="G1890" t="s">
        <v>135</v>
      </c>
      <c r="H1890" t="s">
        <v>93</v>
      </c>
      <c r="I1890" s="15">
        <v>-3038.94</v>
      </c>
    </row>
    <row r="1891" spans="1:9" hidden="1" x14ac:dyDescent="0.4">
      <c r="A1891" s="12">
        <v>41387</v>
      </c>
      <c r="B1891" t="s">
        <v>141</v>
      </c>
      <c r="C1891" t="s">
        <v>98</v>
      </c>
      <c r="D1891" t="s">
        <v>119</v>
      </c>
      <c r="E1891" t="s">
        <v>118</v>
      </c>
      <c r="F1891" t="s">
        <v>95</v>
      </c>
      <c r="G1891" t="s">
        <v>111</v>
      </c>
      <c r="H1891" t="s">
        <v>93</v>
      </c>
      <c r="I1891" s="15">
        <v>-13369.02</v>
      </c>
    </row>
    <row r="1892" spans="1:9" hidden="1" x14ac:dyDescent="0.4">
      <c r="A1892" s="12">
        <v>41514</v>
      </c>
      <c r="B1892" t="s">
        <v>141</v>
      </c>
      <c r="C1892" t="s">
        <v>126</v>
      </c>
      <c r="D1892" t="s">
        <v>119</v>
      </c>
      <c r="E1892" t="s">
        <v>131</v>
      </c>
      <c r="F1892" t="s">
        <v>104</v>
      </c>
      <c r="G1892" t="s">
        <v>115</v>
      </c>
      <c r="H1892" t="s">
        <v>93</v>
      </c>
      <c r="I1892" s="15">
        <v>-1629.36</v>
      </c>
    </row>
    <row r="1893" spans="1:9" hidden="1" x14ac:dyDescent="0.4">
      <c r="A1893" s="12">
        <v>41350</v>
      </c>
      <c r="B1893" t="s">
        <v>141</v>
      </c>
      <c r="C1893" t="s">
        <v>122</v>
      </c>
      <c r="D1893" t="s">
        <v>97</v>
      </c>
      <c r="E1893" t="s">
        <v>129</v>
      </c>
      <c r="F1893" t="s">
        <v>100</v>
      </c>
      <c r="G1893" t="s">
        <v>115</v>
      </c>
      <c r="H1893" t="s">
        <v>93</v>
      </c>
      <c r="I1893" s="15">
        <v>-924.69</v>
      </c>
    </row>
    <row r="1894" spans="1:9" hidden="1" x14ac:dyDescent="0.4">
      <c r="A1894" s="12">
        <v>40913</v>
      </c>
      <c r="B1894" t="s">
        <v>141</v>
      </c>
      <c r="C1894" t="s">
        <v>103</v>
      </c>
      <c r="D1894" t="s">
        <v>110</v>
      </c>
      <c r="E1894" t="s">
        <v>121</v>
      </c>
      <c r="F1894" t="s">
        <v>100</v>
      </c>
      <c r="G1894" t="s">
        <v>99</v>
      </c>
      <c r="H1894" t="s">
        <v>93</v>
      </c>
      <c r="I1894" s="15">
        <v>-14329.22</v>
      </c>
    </row>
    <row r="1895" spans="1:9" hidden="1" x14ac:dyDescent="0.4">
      <c r="A1895" s="12">
        <v>41426</v>
      </c>
      <c r="B1895" t="s">
        <v>141</v>
      </c>
      <c r="C1895" t="s">
        <v>98</v>
      </c>
      <c r="D1895" t="s">
        <v>97</v>
      </c>
      <c r="E1895" t="s">
        <v>96</v>
      </c>
      <c r="F1895" t="s">
        <v>108</v>
      </c>
      <c r="G1895" t="s">
        <v>115</v>
      </c>
      <c r="H1895" t="s">
        <v>93</v>
      </c>
      <c r="I1895" s="15">
        <v>-5489.45</v>
      </c>
    </row>
    <row r="1896" spans="1:9" hidden="1" x14ac:dyDescent="0.4">
      <c r="A1896" s="12">
        <v>41233</v>
      </c>
      <c r="B1896" t="s">
        <v>141</v>
      </c>
      <c r="C1896" t="s">
        <v>103</v>
      </c>
      <c r="D1896" t="s">
        <v>102</v>
      </c>
      <c r="E1896" t="s">
        <v>139</v>
      </c>
      <c r="F1896" t="s">
        <v>113</v>
      </c>
      <c r="G1896" t="s">
        <v>130</v>
      </c>
      <c r="H1896" t="s">
        <v>93</v>
      </c>
      <c r="I1896" s="15">
        <v>-5017.57</v>
      </c>
    </row>
    <row r="1897" spans="1:9" hidden="1" x14ac:dyDescent="0.4">
      <c r="A1897" s="12">
        <v>41180</v>
      </c>
      <c r="B1897" t="s">
        <v>141</v>
      </c>
      <c r="C1897" t="s">
        <v>103</v>
      </c>
      <c r="D1897" t="s">
        <v>110</v>
      </c>
      <c r="E1897" t="s">
        <v>132</v>
      </c>
      <c r="F1897" t="s">
        <v>95</v>
      </c>
      <c r="G1897" t="s">
        <v>130</v>
      </c>
      <c r="H1897" t="s">
        <v>93</v>
      </c>
      <c r="I1897" s="15">
        <v>-3203.3</v>
      </c>
    </row>
    <row r="1898" spans="1:9" hidden="1" x14ac:dyDescent="0.4">
      <c r="A1898" s="12">
        <v>41479</v>
      </c>
      <c r="B1898" t="s">
        <v>141</v>
      </c>
      <c r="C1898" t="s">
        <v>126</v>
      </c>
      <c r="D1898" t="s">
        <v>97</v>
      </c>
      <c r="E1898" t="s">
        <v>96</v>
      </c>
      <c r="F1898" t="s">
        <v>108</v>
      </c>
      <c r="G1898" t="s">
        <v>107</v>
      </c>
      <c r="H1898" t="s">
        <v>93</v>
      </c>
      <c r="I1898" s="15">
        <v>-3337.85</v>
      </c>
    </row>
    <row r="1899" spans="1:9" hidden="1" x14ac:dyDescent="0.4">
      <c r="A1899" s="12">
        <v>41446</v>
      </c>
      <c r="B1899" t="s">
        <v>141</v>
      </c>
      <c r="C1899" t="s">
        <v>126</v>
      </c>
      <c r="D1899" t="s">
        <v>102</v>
      </c>
      <c r="E1899" t="s">
        <v>116</v>
      </c>
      <c r="F1899" t="s">
        <v>113</v>
      </c>
      <c r="G1899" t="s">
        <v>137</v>
      </c>
      <c r="H1899" t="s">
        <v>93</v>
      </c>
      <c r="I1899" s="15">
        <v>-3134.29</v>
      </c>
    </row>
    <row r="1900" spans="1:9" hidden="1" x14ac:dyDescent="0.4">
      <c r="A1900" s="12">
        <v>41368</v>
      </c>
      <c r="B1900" t="s">
        <v>141</v>
      </c>
      <c r="C1900" t="s">
        <v>124</v>
      </c>
      <c r="D1900" t="s">
        <v>110</v>
      </c>
      <c r="E1900" t="s">
        <v>109</v>
      </c>
      <c r="F1900" t="s">
        <v>100</v>
      </c>
      <c r="G1900" t="s">
        <v>94</v>
      </c>
      <c r="H1900" t="s">
        <v>93</v>
      </c>
      <c r="I1900" s="15">
        <v>-555.29999999999995</v>
      </c>
    </row>
    <row r="1901" spans="1:9" hidden="1" x14ac:dyDescent="0.4">
      <c r="A1901" s="12">
        <v>41056</v>
      </c>
      <c r="B1901" t="s">
        <v>141</v>
      </c>
      <c r="C1901" t="s">
        <v>98</v>
      </c>
      <c r="D1901" t="s">
        <v>119</v>
      </c>
      <c r="E1901" t="s">
        <v>125</v>
      </c>
      <c r="F1901" t="s">
        <v>95</v>
      </c>
      <c r="G1901" t="s">
        <v>99</v>
      </c>
      <c r="H1901" t="s">
        <v>93</v>
      </c>
      <c r="I1901" s="15">
        <v>-16831.28</v>
      </c>
    </row>
    <row r="1902" spans="1:9" hidden="1" x14ac:dyDescent="0.4">
      <c r="A1902" s="12">
        <v>41269</v>
      </c>
      <c r="B1902" t="s">
        <v>141</v>
      </c>
      <c r="C1902" t="s">
        <v>124</v>
      </c>
      <c r="D1902" t="s">
        <v>97</v>
      </c>
      <c r="E1902" t="s">
        <v>133</v>
      </c>
      <c r="F1902" t="s">
        <v>95</v>
      </c>
      <c r="G1902" t="s">
        <v>115</v>
      </c>
      <c r="H1902" t="s">
        <v>93</v>
      </c>
      <c r="I1902" s="15">
        <v>-630.72</v>
      </c>
    </row>
    <row r="1903" spans="1:9" hidden="1" x14ac:dyDescent="0.4">
      <c r="A1903" s="12">
        <v>41421</v>
      </c>
      <c r="B1903" t="s">
        <v>141</v>
      </c>
      <c r="C1903" t="s">
        <v>126</v>
      </c>
      <c r="D1903" t="s">
        <v>110</v>
      </c>
      <c r="E1903" t="s">
        <v>132</v>
      </c>
      <c r="F1903" t="s">
        <v>108</v>
      </c>
      <c r="G1903" t="s">
        <v>99</v>
      </c>
      <c r="H1903" t="s">
        <v>93</v>
      </c>
      <c r="I1903" s="15">
        <v>-1116.2</v>
      </c>
    </row>
    <row r="1904" spans="1:9" hidden="1" x14ac:dyDescent="0.4">
      <c r="A1904" s="12">
        <v>40946</v>
      </c>
      <c r="B1904" t="s">
        <v>141</v>
      </c>
      <c r="C1904" t="s">
        <v>122</v>
      </c>
      <c r="D1904" t="s">
        <v>119</v>
      </c>
      <c r="E1904" t="s">
        <v>118</v>
      </c>
      <c r="F1904" t="s">
        <v>113</v>
      </c>
      <c r="G1904" t="s">
        <v>99</v>
      </c>
      <c r="H1904" t="s">
        <v>93</v>
      </c>
      <c r="I1904" s="15">
        <v>-676.2</v>
      </c>
    </row>
    <row r="1905" spans="1:9" hidden="1" x14ac:dyDescent="0.4">
      <c r="A1905" s="12">
        <v>41301</v>
      </c>
      <c r="B1905" t="s">
        <v>141</v>
      </c>
      <c r="C1905" t="s">
        <v>117</v>
      </c>
      <c r="D1905" t="s">
        <v>119</v>
      </c>
      <c r="E1905" t="s">
        <v>125</v>
      </c>
      <c r="F1905" t="s">
        <v>95</v>
      </c>
      <c r="G1905" t="s">
        <v>111</v>
      </c>
      <c r="H1905">
        <v>58</v>
      </c>
      <c r="I1905" s="15">
        <v>74434.559999999998</v>
      </c>
    </row>
    <row r="1906" spans="1:9" hidden="1" x14ac:dyDescent="0.4">
      <c r="A1906" s="12">
        <v>41581</v>
      </c>
      <c r="B1906" t="s">
        <v>141</v>
      </c>
      <c r="C1906" t="s">
        <v>124</v>
      </c>
      <c r="D1906" t="s">
        <v>102</v>
      </c>
      <c r="E1906" t="s">
        <v>101</v>
      </c>
      <c r="F1906" t="s">
        <v>108</v>
      </c>
      <c r="G1906" t="s">
        <v>107</v>
      </c>
      <c r="H1906" t="s">
        <v>93</v>
      </c>
      <c r="I1906" s="15">
        <v>-446.36</v>
      </c>
    </row>
    <row r="1907" spans="1:9" hidden="1" x14ac:dyDescent="0.4">
      <c r="A1907" s="12">
        <v>41481</v>
      </c>
      <c r="B1907" t="s">
        <v>141</v>
      </c>
      <c r="C1907" t="s">
        <v>117</v>
      </c>
      <c r="D1907" t="s">
        <v>110</v>
      </c>
      <c r="E1907" t="s">
        <v>128</v>
      </c>
      <c r="F1907" t="s">
        <v>108</v>
      </c>
      <c r="G1907" t="s">
        <v>107</v>
      </c>
      <c r="H1907">
        <v>48</v>
      </c>
      <c r="I1907" s="15">
        <v>32822.17</v>
      </c>
    </row>
    <row r="1908" spans="1:9" hidden="1" x14ac:dyDescent="0.4">
      <c r="A1908" s="12">
        <v>41435</v>
      </c>
      <c r="B1908" t="s">
        <v>141</v>
      </c>
      <c r="C1908" t="s">
        <v>98</v>
      </c>
      <c r="D1908" t="s">
        <v>106</v>
      </c>
      <c r="E1908" t="s">
        <v>105</v>
      </c>
      <c r="F1908" t="s">
        <v>100</v>
      </c>
      <c r="G1908" t="s">
        <v>120</v>
      </c>
      <c r="H1908" t="s">
        <v>93</v>
      </c>
      <c r="I1908" s="15">
        <v>-5071.58</v>
      </c>
    </row>
    <row r="1909" spans="1:9" hidden="1" x14ac:dyDescent="0.4">
      <c r="A1909" s="12">
        <v>41111</v>
      </c>
      <c r="B1909" t="s">
        <v>141</v>
      </c>
      <c r="C1909" t="s">
        <v>124</v>
      </c>
      <c r="D1909" t="s">
        <v>119</v>
      </c>
      <c r="E1909" t="s">
        <v>125</v>
      </c>
      <c r="F1909" t="s">
        <v>112</v>
      </c>
      <c r="G1909" t="s">
        <v>115</v>
      </c>
      <c r="H1909" t="s">
        <v>93</v>
      </c>
      <c r="I1909" s="15">
        <v>-2421.73</v>
      </c>
    </row>
    <row r="1910" spans="1:9" hidden="1" x14ac:dyDescent="0.4">
      <c r="A1910" s="12">
        <v>41382</v>
      </c>
      <c r="B1910" t="s">
        <v>141</v>
      </c>
      <c r="C1910" t="s">
        <v>103</v>
      </c>
      <c r="D1910" t="s">
        <v>110</v>
      </c>
      <c r="E1910" t="s">
        <v>109</v>
      </c>
      <c r="F1910" t="s">
        <v>108</v>
      </c>
      <c r="G1910" t="s">
        <v>107</v>
      </c>
      <c r="H1910" t="s">
        <v>93</v>
      </c>
      <c r="I1910" s="15">
        <v>-8857.7099999999991</v>
      </c>
    </row>
    <row r="1911" spans="1:9" hidden="1" x14ac:dyDescent="0.4">
      <c r="A1911" s="12">
        <v>40933</v>
      </c>
      <c r="B1911" t="s">
        <v>141</v>
      </c>
      <c r="C1911" t="s">
        <v>124</v>
      </c>
      <c r="D1911" t="s">
        <v>119</v>
      </c>
      <c r="E1911" t="s">
        <v>123</v>
      </c>
      <c r="F1911" t="s">
        <v>113</v>
      </c>
      <c r="G1911" t="s">
        <v>115</v>
      </c>
      <c r="H1911" t="s">
        <v>93</v>
      </c>
      <c r="I1911" s="15">
        <v>-265.55</v>
      </c>
    </row>
    <row r="1912" spans="1:9" hidden="1" x14ac:dyDescent="0.4">
      <c r="A1912" s="12">
        <v>40939</v>
      </c>
      <c r="B1912" t="s">
        <v>141</v>
      </c>
      <c r="C1912" t="s">
        <v>103</v>
      </c>
      <c r="D1912" t="s">
        <v>106</v>
      </c>
      <c r="E1912" t="s">
        <v>134</v>
      </c>
      <c r="F1912" t="s">
        <v>112</v>
      </c>
      <c r="G1912" t="s">
        <v>94</v>
      </c>
      <c r="H1912" t="s">
        <v>93</v>
      </c>
      <c r="I1912" s="15">
        <v>-2363.6799999999998</v>
      </c>
    </row>
    <row r="1913" spans="1:9" hidden="1" x14ac:dyDescent="0.4">
      <c r="A1913" s="12">
        <v>40997</v>
      </c>
      <c r="B1913" t="s">
        <v>141</v>
      </c>
      <c r="C1913" t="s">
        <v>124</v>
      </c>
      <c r="D1913" t="s">
        <v>110</v>
      </c>
      <c r="E1913" t="s">
        <v>128</v>
      </c>
      <c r="F1913" t="s">
        <v>112</v>
      </c>
      <c r="G1913" t="s">
        <v>111</v>
      </c>
      <c r="H1913" t="s">
        <v>93</v>
      </c>
      <c r="I1913" s="15">
        <v>-1000</v>
      </c>
    </row>
    <row r="1914" spans="1:9" hidden="1" x14ac:dyDescent="0.4">
      <c r="A1914" s="12">
        <v>41547</v>
      </c>
      <c r="B1914" t="s">
        <v>141</v>
      </c>
      <c r="C1914" t="s">
        <v>126</v>
      </c>
      <c r="D1914" t="s">
        <v>119</v>
      </c>
      <c r="E1914" t="s">
        <v>127</v>
      </c>
      <c r="F1914" t="s">
        <v>112</v>
      </c>
      <c r="G1914" t="s">
        <v>130</v>
      </c>
      <c r="H1914" t="s">
        <v>93</v>
      </c>
      <c r="I1914" s="15">
        <v>-6893.66</v>
      </c>
    </row>
    <row r="1915" spans="1:9" hidden="1" x14ac:dyDescent="0.4">
      <c r="A1915" s="12">
        <v>41019</v>
      </c>
      <c r="B1915" t="s">
        <v>141</v>
      </c>
      <c r="C1915" t="s">
        <v>103</v>
      </c>
      <c r="D1915" t="s">
        <v>110</v>
      </c>
      <c r="E1915" t="s">
        <v>128</v>
      </c>
      <c r="F1915" t="s">
        <v>100</v>
      </c>
      <c r="G1915" t="s">
        <v>130</v>
      </c>
      <c r="H1915" t="s">
        <v>93</v>
      </c>
      <c r="I1915" s="15">
        <v>-11192.15</v>
      </c>
    </row>
    <row r="1916" spans="1:9" hidden="1" x14ac:dyDescent="0.4">
      <c r="A1916" s="12">
        <v>41437</v>
      </c>
      <c r="B1916" t="s">
        <v>141</v>
      </c>
      <c r="C1916" t="s">
        <v>122</v>
      </c>
      <c r="D1916" t="s">
        <v>106</v>
      </c>
      <c r="E1916" t="s">
        <v>114</v>
      </c>
      <c r="F1916" t="s">
        <v>112</v>
      </c>
      <c r="G1916" t="s">
        <v>107</v>
      </c>
      <c r="H1916" t="s">
        <v>93</v>
      </c>
      <c r="I1916" s="15">
        <v>-1377</v>
      </c>
    </row>
    <row r="1917" spans="1:9" hidden="1" x14ac:dyDescent="0.4">
      <c r="A1917" s="12">
        <v>41508</v>
      </c>
      <c r="B1917" t="s">
        <v>141</v>
      </c>
      <c r="C1917" t="s">
        <v>124</v>
      </c>
      <c r="D1917" t="s">
        <v>102</v>
      </c>
      <c r="E1917" t="s">
        <v>136</v>
      </c>
      <c r="F1917" t="s">
        <v>113</v>
      </c>
      <c r="G1917" t="s">
        <v>107</v>
      </c>
      <c r="H1917" t="s">
        <v>93</v>
      </c>
      <c r="I1917" s="15">
        <v>-996.06</v>
      </c>
    </row>
    <row r="1918" spans="1:9" hidden="1" x14ac:dyDescent="0.4">
      <c r="A1918" s="12">
        <v>41115</v>
      </c>
      <c r="B1918" t="s">
        <v>141</v>
      </c>
      <c r="C1918" t="s">
        <v>103</v>
      </c>
      <c r="D1918" t="s">
        <v>106</v>
      </c>
      <c r="E1918" t="s">
        <v>134</v>
      </c>
      <c r="F1918" t="s">
        <v>112</v>
      </c>
      <c r="G1918" t="s">
        <v>94</v>
      </c>
      <c r="H1918" t="s">
        <v>93</v>
      </c>
      <c r="I1918" s="15">
        <v>-2363.6799999999998</v>
      </c>
    </row>
    <row r="1919" spans="1:9" hidden="1" x14ac:dyDescent="0.4">
      <c r="A1919" s="12">
        <v>41445</v>
      </c>
      <c r="B1919" t="s">
        <v>141</v>
      </c>
      <c r="C1919" t="s">
        <v>117</v>
      </c>
      <c r="D1919" t="s">
        <v>106</v>
      </c>
      <c r="E1919" t="s">
        <v>114</v>
      </c>
      <c r="F1919" t="s">
        <v>100</v>
      </c>
      <c r="G1919" t="s">
        <v>115</v>
      </c>
      <c r="H1919">
        <v>17</v>
      </c>
      <c r="I1919" s="15">
        <v>12103.33</v>
      </c>
    </row>
    <row r="1920" spans="1:9" hidden="1" x14ac:dyDescent="0.4">
      <c r="A1920" s="12">
        <v>41200</v>
      </c>
      <c r="B1920" t="s">
        <v>141</v>
      </c>
      <c r="C1920" t="s">
        <v>122</v>
      </c>
      <c r="D1920" t="s">
        <v>102</v>
      </c>
      <c r="E1920" t="s">
        <v>116</v>
      </c>
      <c r="F1920" t="s">
        <v>108</v>
      </c>
      <c r="G1920" t="s">
        <v>99</v>
      </c>
      <c r="H1920" t="s">
        <v>93</v>
      </c>
      <c r="I1920" s="15">
        <v>-1941.5</v>
      </c>
    </row>
    <row r="1921" spans="1:9" hidden="1" x14ac:dyDescent="0.4">
      <c r="A1921" s="12">
        <v>41085</v>
      </c>
      <c r="B1921" t="s">
        <v>141</v>
      </c>
      <c r="C1921" t="s">
        <v>122</v>
      </c>
      <c r="D1921" t="s">
        <v>110</v>
      </c>
      <c r="E1921" t="s">
        <v>132</v>
      </c>
      <c r="F1921" t="s">
        <v>112</v>
      </c>
      <c r="G1921" t="s">
        <v>115</v>
      </c>
      <c r="H1921" t="s">
        <v>93</v>
      </c>
      <c r="I1921" s="15">
        <v>-718.21</v>
      </c>
    </row>
    <row r="1922" spans="1:9" hidden="1" x14ac:dyDescent="0.4">
      <c r="A1922" s="12">
        <v>41483</v>
      </c>
      <c r="B1922" t="s">
        <v>141</v>
      </c>
      <c r="C1922" t="s">
        <v>103</v>
      </c>
      <c r="D1922" t="s">
        <v>102</v>
      </c>
      <c r="E1922" t="s">
        <v>101</v>
      </c>
      <c r="F1922" t="s">
        <v>112</v>
      </c>
      <c r="G1922" t="s">
        <v>99</v>
      </c>
      <c r="H1922" t="s">
        <v>93</v>
      </c>
      <c r="I1922" s="15">
        <v>-4044.61</v>
      </c>
    </row>
    <row r="1923" spans="1:9" hidden="1" x14ac:dyDescent="0.4">
      <c r="A1923" s="12">
        <v>41179</v>
      </c>
      <c r="B1923" t="s">
        <v>141</v>
      </c>
      <c r="C1923" t="s">
        <v>126</v>
      </c>
      <c r="D1923" t="s">
        <v>97</v>
      </c>
      <c r="E1923" t="s">
        <v>140</v>
      </c>
      <c r="F1923" t="s">
        <v>108</v>
      </c>
      <c r="G1923" t="s">
        <v>135</v>
      </c>
      <c r="H1923" t="s">
        <v>93</v>
      </c>
      <c r="I1923" s="15">
        <v>-5972.29</v>
      </c>
    </row>
    <row r="1924" spans="1:9" hidden="1" x14ac:dyDescent="0.4">
      <c r="A1924" s="12">
        <v>41443</v>
      </c>
      <c r="B1924" t="s">
        <v>141</v>
      </c>
      <c r="C1924" t="s">
        <v>126</v>
      </c>
      <c r="D1924" t="s">
        <v>97</v>
      </c>
      <c r="E1924" t="s">
        <v>96</v>
      </c>
      <c r="F1924" t="s">
        <v>104</v>
      </c>
      <c r="G1924" t="s">
        <v>94</v>
      </c>
      <c r="H1924" t="s">
        <v>93</v>
      </c>
      <c r="I1924" s="15">
        <v>-2676.74</v>
      </c>
    </row>
    <row r="1925" spans="1:9" hidden="1" x14ac:dyDescent="0.4">
      <c r="A1925" s="12">
        <v>40927</v>
      </c>
      <c r="B1925" t="s">
        <v>141</v>
      </c>
      <c r="C1925" t="s">
        <v>122</v>
      </c>
      <c r="D1925" t="s">
        <v>102</v>
      </c>
      <c r="E1925" t="s">
        <v>116</v>
      </c>
      <c r="F1925" t="s">
        <v>100</v>
      </c>
      <c r="G1925" t="s">
        <v>137</v>
      </c>
      <c r="H1925" t="s">
        <v>93</v>
      </c>
      <c r="I1925" s="15">
        <v>-1570.7</v>
      </c>
    </row>
    <row r="1926" spans="1:9" hidden="1" x14ac:dyDescent="0.4">
      <c r="A1926" s="12">
        <v>41595</v>
      </c>
      <c r="B1926" t="s">
        <v>141</v>
      </c>
      <c r="C1926" t="s">
        <v>126</v>
      </c>
      <c r="D1926" t="s">
        <v>119</v>
      </c>
      <c r="E1926" t="s">
        <v>127</v>
      </c>
      <c r="F1926" t="s">
        <v>104</v>
      </c>
      <c r="G1926" t="s">
        <v>99</v>
      </c>
      <c r="H1926" t="s">
        <v>93</v>
      </c>
      <c r="I1926" s="15">
        <v>-6732.7</v>
      </c>
    </row>
    <row r="1927" spans="1:9" hidden="1" x14ac:dyDescent="0.4">
      <c r="A1927" s="12">
        <v>41205</v>
      </c>
      <c r="B1927" t="s">
        <v>141</v>
      </c>
      <c r="C1927" t="s">
        <v>122</v>
      </c>
      <c r="D1927" t="s">
        <v>110</v>
      </c>
      <c r="E1927" t="s">
        <v>128</v>
      </c>
      <c r="F1927" t="s">
        <v>108</v>
      </c>
      <c r="G1927" t="s">
        <v>130</v>
      </c>
      <c r="H1927" t="s">
        <v>93</v>
      </c>
      <c r="I1927" s="15">
        <v>-2509.0300000000002</v>
      </c>
    </row>
    <row r="1928" spans="1:9" hidden="1" x14ac:dyDescent="0.4">
      <c r="A1928" s="12">
        <v>41334</v>
      </c>
      <c r="B1928" t="s">
        <v>141</v>
      </c>
      <c r="C1928" t="s">
        <v>98</v>
      </c>
      <c r="D1928" t="s">
        <v>119</v>
      </c>
      <c r="E1928" t="s">
        <v>131</v>
      </c>
      <c r="F1928" t="s">
        <v>112</v>
      </c>
      <c r="G1928" t="s">
        <v>99</v>
      </c>
      <c r="H1928" t="s">
        <v>93</v>
      </c>
      <c r="I1928" s="15">
        <v>-3209.71</v>
      </c>
    </row>
    <row r="1929" spans="1:9" hidden="1" x14ac:dyDescent="0.4">
      <c r="A1929" s="12">
        <v>41178</v>
      </c>
      <c r="B1929" t="s">
        <v>141</v>
      </c>
      <c r="C1929" t="s">
        <v>98</v>
      </c>
      <c r="D1929" t="s">
        <v>97</v>
      </c>
      <c r="E1929" t="s">
        <v>129</v>
      </c>
      <c r="F1929" t="s">
        <v>113</v>
      </c>
      <c r="G1929" t="s">
        <v>120</v>
      </c>
      <c r="H1929" t="s">
        <v>93</v>
      </c>
      <c r="I1929" s="15">
        <v>-3610.36</v>
      </c>
    </row>
    <row r="1930" spans="1:9" hidden="1" x14ac:dyDescent="0.4">
      <c r="A1930" s="12">
        <v>41385</v>
      </c>
      <c r="B1930" t="s">
        <v>141</v>
      </c>
      <c r="C1930" t="s">
        <v>122</v>
      </c>
      <c r="D1930" t="s">
        <v>119</v>
      </c>
      <c r="E1930" t="s">
        <v>125</v>
      </c>
      <c r="F1930" t="s">
        <v>112</v>
      </c>
      <c r="G1930" t="s">
        <v>120</v>
      </c>
      <c r="H1930" t="s">
        <v>93</v>
      </c>
      <c r="I1930" s="15">
        <v>-5404.47</v>
      </c>
    </row>
    <row r="1931" spans="1:9" hidden="1" x14ac:dyDescent="0.4">
      <c r="A1931" s="12">
        <v>41031</v>
      </c>
      <c r="B1931" t="s">
        <v>141</v>
      </c>
      <c r="C1931" t="s">
        <v>103</v>
      </c>
      <c r="D1931" t="s">
        <v>110</v>
      </c>
      <c r="E1931" t="s">
        <v>128</v>
      </c>
      <c r="F1931" t="s">
        <v>95</v>
      </c>
      <c r="G1931" t="s">
        <v>99</v>
      </c>
      <c r="H1931" t="s">
        <v>93</v>
      </c>
      <c r="I1931" s="15">
        <v>-4766.76</v>
      </c>
    </row>
    <row r="1932" spans="1:9" hidden="1" x14ac:dyDescent="0.4">
      <c r="A1932" s="12">
        <v>41051</v>
      </c>
      <c r="B1932" t="s">
        <v>141</v>
      </c>
      <c r="C1932" t="s">
        <v>124</v>
      </c>
      <c r="D1932" t="s">
        <v>106</v>
      </c>
      <c r="E1932" t="s">
        <v>138</v>
      </c>
      <c r="F1932" t="s">
        <v>100</v>
      </c>
      <c r="G1932" t="s">
        <v>99</v>
      </c>
      <c r="H1932" t="s">
        <v>93</v>
      </c>
      <c r="I1932" s="15">
        <v>-368.28</v>
      </c>
    </row>
    <row r="1933" spans="1:9" hidden="1" x14ac:dyDescent="0.4">
      <c r="A1933" s="12">
        <v>41181</v>
      </c>
      <c r="B1933" t="s">
        <v>141</v>
      </c>
      <c r="C1933" t="s">
        <v>103</v>
      </c>
      <c r="D1933" t="s">
        <v>119</v>
      </c>
      <c r="E1933" t="s">
        <v>118</v>
      </c>
      <c r="F1933" t="s">
        <v>112</v>
      </c>
      <c r="G1933" t="s">
        <v>107</v>
      </c>
      <c r="H1933" t="s">
        <v>93</v>
      </c>
      <c r="I1933" s="15">
        <v>-3776.88</v>
      </c>
    </row>
    <row r="1934" spans="1:9" hidden="1" x14ac:dyDescent="0.4">
      <c r="A1934" s="12">
        <v>41037</v>
      </c>
      <c r="B1934" t="s">
        <v>141</v>
      </c>
      <c r="C1934" t="s">
        <v>124</v>
      </c>
      <c r="D1934" t="s">
        <v>102</v>
      </c>
      <c r="E1934" t="s">
        <v>101</v>
      </c>
      <c r="F1934" t="s">
        <v>100</v>
      </c>
      <c r="G1934" t="s">
        <v>135</v>
      </c>
      <c r="H1934" t="s">
        <v>93</v>
      </c>
      <c r="I1934" s="15">
        <v>-266.5</v>
      </c>
    </row>
    <row r="1935" spans="1:9" hidden="1" x14ac:dyDescent="0.4">
      <c r="A1935" s="12">
        <v>41619</v>
      </c>
      <c r="B1935" t="s">
        <v>141</v>
      </c>
      <c r="C1935" t="s">
        <v>124</v>
      </c>
      <c r="D1935" t="s">
        <v>97</v>
      </c>
      <c r="E1935" t="s">
        <v>140</v>
      </c>
      <c r="F1935" t="s">
        <v>112</v>
      </c>
      <c r="G1935" t="s">
        <v>111</v>
      </c>
      <c r="H1935" t="s">
        <v>93</v>
      </c>
      <c r="I1935" s="15">
        <v>-1146.56</v>
      </c>
    </row>
    <row r="1936" spans="1:9" hidden="1" x14ac:dyDescent="0.4">
      <c r="A1936" s="12">
        <v>41518</v>
      </c>
      <c r="B1936" t="s">
        <v>141</v>
      </c>
      <c r="C1936" t="s">
        <v>124</v>
      </c>
      <c r="D1936" t="s">
        <v>97</v>
      </c>
      <c r="E1936" t="s">
        <v>129</v>
      </c>
      <c r="F1936" t="s">
        <v>95</v>
      </c>
      <c r="G1936" t="s">
        <v>120</v>
      </c>
      <c r="H1936" t="s">
        <v>93</v>
      </c>
      <c r="I1936" s="15">
        <v>-295.43</v>
      </c>
    </row>
    <row r="1937" spans="1:9" hidden="1" x14ac:dyDescent="0.4">
      <c r="A1937" s="12">
        <v>40913</v>
      </c>
      <c r="B1937" t="s">
        <v>141</v>
      </c>
      <c r="C1937" t="s">
        <v>98</v>
      </c>
      <c r="D1937" t="s">
        <v>97</v>
      </c>
      <c r="E1937" t="s">
        <v>133</v>
      </c>
      <c r="F1937" t="s">
        <v>112</v>
      </c>
      <c r="G1937" t="s">
        <v>107</v>
      </c>
      <c r="H1937" t="s">
        <v>93</v>
      </c>
      <c r="I1937" s="15">
        <v>-9419.23</v>
      </c>
    </row>
    <row r="1938" spans="1:9" hidden="1" x14ac:dyDescent="0.4">
      <c r="A1938" s="12">
        <v>41535</v>
      </c>
      <c r="B1938" t="s">
        <v>141</v>
      </c>
      <c r="C1938" t="s">
        <v>124</v>
      </c>
      <c r="D1938" t="s">
        <v>102</v>
      </c>
      <c r="E1938" t="s">
        <v>136</v>
      </c>
      <c r="F1938" t="s">
        <v>112</v>
      </c>
      <c r="G1938" t="s">
        <v>135</v>
      </c>
      <c r="H1938" t="s">
        <v>93</v>
      </c>
      <c r="I1938" s="15">
        <v>-532.79999999999995</v>
      </c>
    </row>
    <row r="1939" spans="1:9" hidden="1" x14ac:dyDescent="0.4">
      <c r="A1939" s="12">
        <v>41377</v>
      </c>
      <c r="B1939" t="s">
        <v>141</v>
      </c>
      <c r="C1939" t="s">
        <v>122</v>
      </c>
      <c r="D1939" t="s">
        <v>102</v>
      </c>
      <c r="E1939" t="s">
        <v>136</v>
      </c>
      <c r="F1939" t="s">
        <v>112</v>
      </c>
      <c r="G1939" t="s">
        <v>137</v>
      </c>
      <c r="H1939" t="s">
        <v>93</v>
      </c>
      <c r="I1939" s="15">
        <v>-1486.03</v>
      </c>
    </row>
    <row r="1940" spans="1:9" hidden="1" x14ac:dyDescent="0.4">
      <c r="A1940" s="12">
        <v>41516</v>
      </c>
      <c r="B1940" t="s">
        <v>141</v>
      </c>
      <c r="C1940" t="s">
        <v>126</v>
      </c>
      <c r="D1940" t="s">
        <v>119</v>
      </c>
      <c r="E1940" t="s">
        <v>131</v>
      </c>
      <c r="F1940" t="s">
        <v>104</v>
      </c>
      <c r="G1940" t="s">
        <v>94</v>
      </c>
      <c r="H1940" t="s">
        <v>93</v>
      </c>
      <c r="I1940" s="15">
        <v>-1258.4100000000001</v>
      </c>
    </row>
    <row r="1941" spans="1:9" hidden="1" x14ac:dyDescent="0.4">
      <c r="A1941" s="12">
        <v>41123</v>
      </c>
      <c r="B1941" t="s">
        <v>141</v>
      </c>
      <c r="C1941" t="s">
        <v>124</v>
      </c>
      <c r="D1941" t="s">
        <v>106</v>
      </c>
      <c r="E1941" t="s">
        <v>134</v>
      </c>
      <c r="F1941" t="s">
        <v>112</v>
      </c>
      <c r="G1941" t="s">
        <v>137</v>
      </c>
      <c r="H1941" t="s">
        <v>93</v>
      </c>
      <c r="I1941" s="15">
        <v>-223.31</v>
      </c>
    </row>
    <row r="1942" spans="1:9" hidden="1" x14ac:dyDescent="0.4">
      <c r="A1942" s="12">
        <v>41356</v>
      </c>
      <c r="B1942" t="s">
        <v>141</v>
      </c>
      <c r="C1942" t="s">
        <v>124</v>
      </c>
      <c r="D1942" t="s">
        <v>119</v>
      </c>
      <c r="E1942" t="s">
        <v>125</v>
      </c>
      <c r="F1942" t="s">
        <v>113</v>
      </c>
      <c r="G1942" t="s">
        <v>137</v>
      </c>
      <c r="H1942" t="s">
        <v>93</v>
      </c>
      <c r="I1942" s="15">
        <v>-1112.4000000000001</v>
      </c>
    </row>
    <row r="1943" spans="1:9" hidden="1" x14ac:dyDescent="0.4">
      <c r="A1943" s="12">
        <v>41497</v>
      </c>
      <c r="B1943" t="s">
        <v>141</v>
      </c>
      <c r="C1943" t="s">
        <v>122</v>
      </c>
      <c r="D1943" t="s">
        <v>97</v>
      </c>
      <c r="E1943" t="s">
        <v>140</v>
      </c>
      <c r="F1943" t="s">
        <v>104</v>
      </c>
      <c r="G1943" t="s">
        <v>135</v>
      </c>
      <c r="H1943" t="s">
        <v>93</v>
      </c>
      <c r="I1943" s="15">
        <v>-1561.07</v>
      </c>
    </row>
    <row r="1944" spans="1:9" hidden="1" x14ac:dyDescent="0.4">
      <c r="A1944" s="12">
        <v>41240</v>
      </c>
      <c r="B1944" t="s">
        <v>141</v>
      </c>
      <c r="C1944" t="s">
        <v>126</v>
      </c>
      <c r="D1944" t="s">
        <v>119</v>
      </c>
      <c r="E1944" t="s">
        <v>125</v>
      </c>
      <c r="F1944" t="s">
        <v>108</v>
      </c>
      <c r="G1944" t="s">
        <v>130</v>
      </c>
      <c r="H1944" t="s">
        <v>93</v>
      </c>
      <c r="I1944" s="15">
        <v>-12999.41</v>
      </c>
    </row>
    <row r="1945" spans="1:9" hidden="1" x14ac:dyDescent="0.4">
      <c r="A1945" s="12">
        <v>41620</v>
      </c>
      <c r="B1945" t="s">
        <v>141</v>
      </c>
      <c r="C1945" t="s">
        <v>103</v>
      </c>
      <c r="D1945" t="s">
        <v>110</v>
      </c>
      <c r="E1945" t="s">
        <v>109</v>
      </c>
      <c r="F1945" t="s">
        <v>108</v>
      </c>
      <c r="G1945" t="s">
        <v>130</v>
      </c>
      <c r="H1945" t="s">
        <v>93</v>
      </c>
      <c r="I1945" s="15">
        <v>-6176.15</v>
      </c>
    </row>
    <row r="1946" spans="1:9" hidden="1" x14ac:dyDescent="0.4">
      <c r="A1946" s="12">
        <v>41546</v>
      </c>
      <c r="B1946" t="s">
        <v>141</v>
      </c>
      <c r="C1946" t="s">
        <v>124</v>
      </c>
      <c r="D1946" t="s">
        <v>106</v>
      </c>
      <c r="E1946" t="s">
        <v>105</v>
      </c>
      <c r="F1946" t="s">
        <v>108</v>
      </c>
      <c r="G1946" t="s">
        <v>120</v>
      </c>
      <c r="H1946" t="s">
        <v>93</v>
      </c>
      <c r="I1946" s="15">
        <v>-427.49</v>
      </c>
    </row>
    <row r="1947" spans="1:9" hidden="1" x14ac:dyDescent="0.4">
      <c r="A1947" s="12">
        <v>41203</v>
      </c>
      <c r="B1947" t="s">
        <v>141</v>
      </c>
      <c r="C1947" t="s">
        <v>122</v>
      </c>
      <c r="D1947" t="s">
        <v>102</v>
      </c>
      <c r="E1947" t="s">
        <v>136</v>
      </c>
      <c r="F1947" t="s">
        <v>104</v>
      </c>
      <c r="G1947" t="s">
        <v>94</v>
      </c>
      <c r="H1947" t="s">
        <v>93</v>
      </c>
      <c r="I1947" s="15">
        <v>-2648.56</v>
      </c>
    </row>
    <row r="1948" spans="1:9" hidden="1" x14ac:dyDescent="0.4">
      <c r="A1948" s="12">
        <v>41013</v>
      </c>
      <c r="B1948" t="s">
        <v>141</v>
      </c>
      <c r="C1948" t="s">
        <v>122</v>
      </c>
      <c r="D1948" t="s">
        <v>110</v>
      </c>
      <c r="E1948" t="s">
        <v>132</v>
      </c>
      <c r="F1948" t="s">
        <v>104</v>
      </c>
      <c r="G1948" t="s">
        <v>111</v>
      </c>
      <c r="H1948" t="s">
        <v>93</v>
      </c>
      <c r="I1948" s="15">
        <v>-1655.27</v>
      </c>
    </row>
    <row r="1949" spans="1:9" hidden="1" x14ac:dyDescent="0.4">
      <c r="A1949" s="12">
        <v>40930</v>
      </c>
      <c r="B1949" t="s">
        <v>141</v>
      </c>
      <c r="C1949" t="s">
        <v>103</v>
      </c>
      <c r="D1949" t="s">
        <v>119</v>
      </c>
      <c r="E1949" t="s">
        <v>131</v>
      </c>
      <c r="F1949" t="s">
        <v>113</v>
      </c>
      <c r="G1949" t="s">
        <v>115</v>
      </c>
      <c r="H1949" t="s">
        <v>93</v>
      </c>
      <c r="I1949" s="15">
        <v>-2249.08</v>
      </c>
    </row>
    <row r="1950" spans="1:9" hidden="1" x14ac:dyDescent="0.4">
      <c r="A1950" s="12">
        <v>41335</v>
      </c>
      <c r="B1950" t="s">
        <v>141</v>
      </c>
      <c r="C1950" t="s">
        <v>103</v>
      </c>
      <c r="D1950" t="s">
        <v>102</v>
      </c>
      <c r="E1950" t="s">
        <v>116</v>
      </c>
      <c r="F1950" t="s">
        <v>100</v>
      </c>
      <c r="G1950" t="s">
        <v>135</v>
      </c>
      <c r="H1950" t="s">
        <v>93</v>
      </c>
      <c r="I1950" s="15">
        <v>-5398.53</v>
      </c>
    </row>
    <row r="1951" spans="1:9" hidden="1" x14ac:dyDescent="0.4">
      <c r="A1951" s="12">
        <v>41423</v>
      </c>
      <c r="B1951" t="s">
        <v>141</v>
      </c>
      <c r="C1951" t="s">
        <v>103</v>
      </c>
      <c r="D1951" t="s">
        <v>110</v>
      </c>
      <c r="E1951" t="s">
        <v>128</v>
      </c>
      <c r="F1951" t="s">
        <v>108</v>
      </c>
      <c r="G1951" t="s">
        <v>107</v>
      </c>
      <c r="H1951" t="s">
        <v>93</v>
      </c>
      <c r="I1951" s="15">
        <v>-9124.56</v>
      </c>
    </row>
    <row r="1952" spans="1:9" hidden="1" x14ac:dyDescent="0.4">
      <c r="A1952" s="12">
        <v>41093</v>
      </c>
      <c r="B1952" t="s">
        <v>141</v>
      </c>
      <c r="C1952" t="s">
        <v>122</v>
      </c>
      <c r="D1952" t="s">
        <v>119</v>
      </c>
      <c r="E1952" t="s">
        <v>127</v>
      </c>
      <c r="F1952" t="s">
        <v>100</v>
      </c>
      <c r="G1952" t="s">
        <v>137</v>
      </c>
      <c r="H1952" t="s">
        <v>93</v>
      </c>
      <c r="I1952" s="15">
        <v>-3197.47</v>
      </c>
    </row>
    <row r="1953" spans="1:9" hidden="1" x14ac:dyDescent="0.4">
      <c r="A1953" s="12">
        <v>41401</v>
      </c>
      <c r="B1953" t="s">
        <v>141</v>
      </c>
      <c r="C1953" t="s">
        <v>126</v>
      </c>
      <c r="D1953" t="s">
        <v>97</v>
      </c>
      <c r="E1953" t="s">
        <v>96</v>
      </c>
      <c r="F1953" t="s">
        <v>100</v>
      </c>
      <c r="G1953" t="s">
        <v>115</v>
      </c>
      <c r="H1953" t="s">
        <v>93</v>
      </c>
      <c r="I1953" s="15">
        <v>-2041.53</v>
      </c>
    </row>
    <row r="1954" spans="1:9" hidden="1" x14ac:dyDescent="0.4">
      <c r="A1954" s="12">
        <v>41263</v>
      </c>
      <c r="B1954" t="s">
        <v>141</v>
      </c>
      <c r="C1954" t="s">
        <v>124</v>
      </c>
      <c r="D1954" t="s">
        <v>102</v>
      </c>
      <c r="E1954" t="s">
        <v>116</v>
      </c>
      <c r="F1954" t="s">
        <v>112</v>
      </c>
      <c r="G1954" t="s">
        <v>130</v>
      </c>
      <c r="H1954" t="s">
        <v>93</v>
      </c>
      <c r="I1954" s="15">
        <v>-592.62</v>
      </c>
    </row>
    <row r="1955" spans="1:9" hidden="1" x14ac:dyDescent="0.4">
      <c r="A1955" s="12">
        <v>41581</v>
      </c>
      <c r="B1955" t="s">
        <v>141</v>
      </c>
      <c r="C1955" t="s">
        <v>124</v>
      </c>
      <c r="D1955" t="s">
        <v>110</v>
      </c>
      <c r="E1955" t="s">
        <v>109</v>
      </c>
      <c r="F1955" t="s">
        <v>104</v>
      </c>
      <c r="G1955" t="s">
        <v>115</v>
      </c>
      <c r="H1955" t="s">
        <v>93</v>
      </c>
      <c r="I1955" s="15">
        <v>-507.67</v>
      </c>
    </row>
    <row r="1956" spans="1:9" hidden="1" x14ac:dyDescent="0.4">
      <c r="A1956" s="12">
        <v>41461</v>
      </c>
      <c r="B1956" t="s">
        <v>141</v>
      </c>
      <c r="C1956" t="s">
        <v>98</v>
      </c>
      <c r="D1956" t="s">
        <v>119</v>
      </c>
      <c r="E1956" t="s">
        <v>127</v>
      </c>
      <c r="F1956" t="s">
        <v>95</v>
      </c>
      <c r="G1956" t="s">
        <v>115</v>
      </c>
      <c r="H1956" t="s">
        <v>93</v>
      </c>
      <c r="I1956" s="15">
        <v>-16230.97</v>
      </c>
    </row>
    <row r="1957" spans="1:9" hidden="1" x14ac:dyDescent="0.4">
      <c r="A1957" s="12">
        <v>41085</v>
      </c>
      <c r="B1957" t="s">
        <v>141</v>
      </c>
      <c r="C1957" t="s">
        <v>103</v>
      </c>
      <c r="D1957" t="s">
        <v>110</v>
      </c>
      <c r="E1957" t="s">
        <v>132</v>
      </c>
      <c r="F1957" t="s">
        <v>100</v>
      </c>
      <c r="G1957" t="s">
        <v>130</v>
      </c>
      <c r="H1957" t="s">
        <v>93</v>
      </c>
      <c r="I1957" s="15">
        <v>-3332.72</v>
      </c>
    </row>
    <row r="1958" spans="1:9" hidden="1" x14ac:dyDescent="0.4">
      <c r="A1958" s="12">
        <v>41548</v>
      </c>
      <c r="B1958" t="s">
        <v>141</v>
      </c>
      <c r="C1958" t="s">
        <v>117</v>
      </c>
      <c r="D1958" t="s">
        <v>102</v>
      </c>
      <c r="E1958" t="s">
        <v>136</v>
      </c>
      <c r="F1958" t="s">
        <v>112</v>
      </c>
      <c r="G1958" t="s">
        <v>120</v>
      </c>
      <c r="H1958">
        <v>22</v>
      </c>
      <c r="I1958" s="15">
        <v>15729.48</v>
      </c>
    </row>
    <row r="1959" spans="1:9" hidden="1" x14ac:dyDescent="0.4">
      <c r="A1959" s="12">
        <v>41313</v>
      </c>
      <c r="B1959" t="s">
        <v>141</v>
      </c>
      <c r="C1959" t="s">
        <v>122</v>
      </c>
      <c r="D1959" t="s">
        <v>110</v>
      </c>
      <c r="E1959" t="s">
        <v>109</v>
      </c>
      <c r="F1959" t="s">
        <v>113</v>
      </c>
      <c r="G1959" t="s">
        <v>120</v>
      </c>
      <c r="H1959" t="s">
        <v>93</v>
      </c>
      <c r="I1959" s="15">
        <v>-2359.48</v>
      </c>
    </row>
    <row r="1960" spans="1:9" hidden="1" x14ac:dyDescent="0.4">
      <c r="A1960" s="12">
        <v>41471</v>
      </c>
      <c r="B1960" t="s">
        <v>141</v>
      </c>
      <c r="C1960" t="s">
        <v>124</v>
      </c>
      <c r="D1960" t="s">
        <v>110</v>
      </c>
      <c r="E1960" t="s">
        <v>109</v>
      </c>
      <c r="F1960" t="s">
        <v>104</v>
      </c>
      <c r="G1960" t="s">
        <v>130</v>
      </c>
      <c r="H1960" t="s">
        <v>93</v>
      </c>
      <c r="I1960" s="15">
        <v>-1419.03</v>
      </c>
    </row>
    <row r="1961" spans="1:9" hidden="1" x14ac:dyDescent="0.4">
      <c r="A1961" s="12">
        <v>41628</v>
      </c>
      <c r="B1961" t="s">
        <v>141</v>
      </c>
      <c r="C1961" t="s">
        <v>124</v>
      </c>
      <c r="D1961" t="s">
        <v>119</v>
      </c>
      <c r="E1961" t="s">
        <v>131</v>
      </c>
      <c r="F1961" t="s">
        <v>95</v>
      </c>
      <c r="G1961" t="s">
        <v>111</v>
      </c>
      <c r="H1961" t="s">
        <v>93</v>
      </c>
      <c r="I1961" s="15">
        <v>-380.12</v>
      </c>
    </row>
    <row r="1962" spans="1:9" hidden="1" x14ac:dyDescent="0.4">
      <c r="A1962" s="12">
        <v>40913</v>
      </c>
      <c r="B1962" t="s">
        <v>141</v>
      </c>
      <c r="C1962" t="s">
        <v>117</v>
      </c>
      <c r="D1962" t="s">
        <v>97</v>
      </c>
      <c r="E1962" t="s">
        <v>129</v>
      </c>
      <c r="F1962" t="s">
        <v>95</v>
      </c>
      <c r="G1962" t="s">
        <v>130</v>
      </c>
      <c r="H1962">
        <v>32</v>
      </c>
      <c r="I1962" s="15">
        <v>26886.18</v>
      </c>
    </row>
    <row r="1963" spans="1:9" hidden="1" x14ac:dyDescent="0.4">
      <c r="A1963" s="12">
        <v>41546</v>
      </c>
      <c r="B1963" t="s">
        <v>141</v>
      </c>
      <c r="C1963" t="s">
        <v>122</v>
      </c>
      <c r="D1963" t="s">
        <v>119</v>
      </c>
      <c r="E1963" t="s">
        <v>131</v>
      </c>
      <c r="F1963" t="s">
        <v>112</v>
      </c>
      <c r="G1963" t="s">
        <v>107</v>
      </c>
      <c r="H1963" t="s">
        <v>93</v>
      </c>
      <c r="I1963" s="15">
        <v>-593.17999999999995</v>
      </c>
    </row>
    <row r="1964" spans="1:9" hidden="1" x14ac:dyDescent="0.4">
      <c r="A1964" s="12">
        <v>41502</v>
      </c>
      <c r="B1964" t="s">
        <v>141</v>
      </c>
      <c r="C1964" t="s">
        <v>103</v>
      </c>
      <c r="D1964" t="s">
        <v>119</v>
      </c>
      <c r="E1964" t="s">
        <v>127</v>
      </c>
      <c r="F1964" t="s">
        <v>112</v>
      </c>
      <c r="G1964" t="s">
        <v>130</v>
      </c>
      <c r="H1964" t="s">
        <v>93</v>
      </c>
      <c r="I1964" s="15">
        <v>-6844.42</v>
      </c>
    </row>
    <row r="1965" spans="1:9" hidden="1" x14ac:dyDescent="0.4">
      <c r="A1965" s="12">
        <v>41228</v>
      </c>
      <c r="B1965" t="s">
        <v>141</v>
      </c>
      <c r="C1965" t="s">
        <v>98</v>
      </c>
      <c r="D1965" t="s">
        <v>97</v>
      </c>
      <c r="E1965" t="s">
        <v>133</v>
      </c>
      <c r="F1965" t="s">
        <v>113</v>
      </c>
      <c r="G1965" t="s">
        <v>94</v>
      </c>
      <c r="H1965" t="s">
        <v>93</v>
      </c>
      <c r="I1965" s="15">
        <v>-10120.31</v>
      </c>
    </row>
    <row r="1966" spans="1:9" hidden="1" x14ac:dyDescent="0.4">
      <c r="A1966" s="12">
        <v>41251</v>
      </c>
      <c r="B1966" t="s">
        <v>141</v>
      </c>
      <c r="C1966" t="s">
        <v>124</v>
      </c>
      <c r="D1966" t="s">
        <v>106</v>
      </c>
      <c r="E1966" t="s">
        <v>105</v>
      </c>
      <c r="F1966" t="s">
        <v>100</v>
      </c>
      <c r="G1966" t="s">
        <v>111</v>
      </c>
      <c r="H1966" t="s">
        <v>93</v>
      </c>
      <c r="I1966" s="15">
        <v>-490.91</v>
      </c>
    </row>
    <row r="1967" spans="1:9" hidden="1" x14ac:dyDescent="0.4">
      <c r="A1967" s="12">
        <v>41228</v>
      </c>
      <c r="B1967" t="s">
        <v>141</v>
      </c>
      <c r="C1967" t="s">
        <v>126</v>
      </c>
      <c r="D1967" t="s">
        <v>110</v>
      </c>
      <c r="E1967" t="s">
        <v>121</v>
      </c>
      <c r="F1967" t="s">
        <v>100</v>
      </c>
      <c r="G1967" t="s">
        <v>135</v>
      </c>
      <c r="H1967" t="s">
        <v>93</v>
      </c>
      <c r="I1967" s="15">
        <v>-10327.469999999999</v>
      </c>
    </row>
    <row r="1968" spans="1:9" hidden="1" x14ac:dyDescent="0.4">
      <c r="A1968" s="12">
        <v>41194</v>
      </c>
      <c r="B1968" t="s">
        <v>141</v>
      </c>
      <c r="C1968" t="s">
        <v>126</v>
      </c>
      <c r="D1968" t="s">
        <v>119</v>
      </c>
      <c r="E1968" t="s">
        <v>125</v>
      </c>
      <c r="F1968" t="s">
        <v>100</v>
      </c>
      <c r="G1968" t="s">
        <v>94</v>
      </c>
      <c r="H1968" t="s">
        <v>93</v>
      </c>
      <c r="I1968" s="15">
        <v>-14700.89</v>
      </c>
    </row>
    <row r="1969" spans="1:9" hidden="1" x14ac:dyDescent="0.4">
      <c r="A1969" s="12">
        <v>41396</v>
      </c>
      <c r="B1969" t="s">
        <v>141</v>
      </c>
      <c r="C1969" t="s">
        <v>122</v>
      </c>
      <c r="D1969" t="s">
        <v>102</v>
      </c>
      <c r="E1969" t="s">
        <v>101</v>
      </c>
      <c r="F1969" t="s">
        <v>108</v>
      </c>
      <c r="G1969" t="s">
        <v>135</v>
      </c>
      <c r="H1969" t="s">
        <v>93</v>
      </c>
      <c r="I1969" s="15">
        <v>-821.29</v>
      </c>
    </row>
    <row r="1970" spans="1:9" hidden="1" x14ac:dyDescent="0.4">
      <c r="A1970" s="12">
        <v>41524</v>
      </c>
      <c r="B1970" t="s">
        <v>141</v>
      </c>
      <c r="C1970" t="s">
        <v>122</v>
      </c>
      <c r="D1970" t="s">
        <v>102</v>
      </c>
      <c r="E1970" t="s">
        <v>136</v>
      </c>
      <c r="F1970" t="s">
        <v>108</v>
      </c>
      <c r="G1970" t="s">
        <v>99</v>
      </c>
      <c r="H1970" t="s">
        <v>93</v>
      </c>
      <c r="I1970" s="15">
        <v>-2059.27</v>
      </c>
    </row>
    <row r="1971" spans="1:9" hidden="1" x14ac:dyDescent="0.4">
      <c r="A1971" s="12">
        <v>41596</v>
      </c>
      <c r="B1971" t="s">
        <v>141</v>
      </c>
      <c r="C1971" t="s">
        <v>126</v>
      </c>
      <c r="D1971" t="s">
        <v>119</v>
      </c>
      <c r="E1971" t="s">
        <v>131</v>
      </c>
      <c r="F1971" t="s">
        <v>113</v>
      </c>
      <c r="G1971" t="s">
        <v>111</v>
      </c>
      <c r="H1971" t="s">
        <v>93</v>
      </c>
      <c r="I1971" s="15">
        <v>-2129.69</v>
      </c>
    </row>
    <row r="1972" spans="1:9" hidden="1" x14ac:dyDescent="0.4">
      <c r="A1972" s="12">
        <v>41277</v>
      </c>
      <c r="B1972" t="s">
        <v>141</v>
      </c>
      <c r="C1972" t="s">
        <v>103</v>
      </c>
      <c r="D1972" t="s">
        <v>102</v>
      </c>
      <c r="E1972" t="s">
        <v>139</v>
      </c>
      <c r="F1972" t="s">
        <v>113</v>
      </c>
      <c r="G1972" t="s">
        <v>137</v>
      </c>
      <c r="H1972" t="s">
        <v>93</v>
      </c>
      <c r="I1972" s="15">
        <v>-5348.87</v>
      </c>
    </row>
    <row r="1973" spans="1:9" hidden="1" x14ac:dyDescent="0.4">
      <c r="A1973" s="12">
        <v>41103</v>
      </c>
      <c r="B1973" t="s">
        <v>141</v>
      </c>
      <c r="C1973" t="s">
        <v>124</v>
      </c>
      <c r="D1973" t="s">
        <v>119</v>
      </c>
      <c r="E1973" t="s">
        <v>123</v>
      </c>
      <c r="F1973" t="s">
        <v>113</v>
      </c>
      <c r="G1973" t="s">
        <v>94</v>
      </c>
      <c r="H1973" t="s">
        <v>93</v>
      </c>
      <c r="I1973" s="15">
        <v>-589.64</v>
      </c>
    </row>
    <row r="1974" spans="1:9" hidden="1" x14ac:dyDescent="0.4">
      <c r="A1974" s="12">
        <v>41629</v>
      </c>
      <c r="B1974" t="s">
        <v>141</v>
      </c>
      <c r="C1974" t="s">
        <v>98</v>
      </c>
      <c r="D1974" t="s">
        <v>119</v>
      </c>
      <c r="E1974" t="s">
        <v>131</v>
      </c>
      <c r="F1974" t="s">
        <v>108</v>
      </c>
      <c r="G1974" t="s">
        <v>94</v>
      </c>
      <c r="H1974" t="s">
        <v>93</v>
      </c>
      <c r="I1974" s="15">
        <v>-4909.37</v>
      </c>
    </row>
    <row r="1975" spans="1:9" hidden="1" x14ac:dyDescent="0.4">
      <c r="A1975" s="12">
        <v>41624</v>
      </c>
      <c r="B1975" t="s">
        <v>141</v>
      </c>
      <c r="C1975" t="s">
        <v>122</v>
      </c>
      <c r="D1975" t="s">
        <v>102</v>
      </c>
      <c r="E1975" t="s">
        <v>139</v>
      </c>
      <c r="F1975" t="s">
        <v>108</v>
      </c>
      <c r="G1975" t="s">
        <v>130</v>
      </c>
      <c r="H1975" t="s">
        <v>93</v>
      </c>
      <c r="I1975" s="15">
        <v>-1928.1</v>
      </c>
    </row>
    <row r="1976" spans="1:9" hidden="1" x14ac:dyDescent="0.4">
      <c r="A1976" s="12">
        <v>41595</v>
      </c>
      <c r="B1976" t="s">
        <v>141</v>
      </c>
      <c r="C1976" t="s">
        <v>122</v>
      </c>
      <c r="D1976" t="s">
        <v>106</v>
      </c>
      <c r="E1976" t="s">
        <v>114</v>
      </c>
      <c r="F1976" t="s">
        <v>113</v>
      </c>
      <c r="G1976" t="s">
        <v>99</v>
      </c>
      <c r="H1976" t="s">
        <v>93</v>
      </c>
      <c r="I1976" s="15">
        <v>-1049.3599999999999</v>
      </c>
    </row>
    <row r="1977" spans="1:9" hidden="1" x14ac:dyDescent="0.4">
      <c r="A1977" s="12">
        <v>41220</v>
      </c>
      <c r="B1977" t="s">
        <v>141</v>
      </c>
      <c r="C1977" t="s">
        <v>98</v>
      </c>
      <c r="D1977" t="s">
        <v>97</v>
      </c>
      <c r="E1977" t="s">
        <v>96</v>
      </c>
      <c r="F1977" t="s">
        <v>112</v>
      </c>
      <c r="G1977" t="s">
        <v>94</v>
      </c>
      <c r="H1977" t="s">
        <v>93</v>
      </c>
      <c r="I1977" s="15">
        <v>-13463.22</v>
      </c>
    </row>
    <row r="1978" spans="1:9" hidden="1" x14ac:dyDescent="0.4">
      <c r="A1978" s="12">
        <v>41079</v>
      </c>
      <c r="B1978" t="s">
        <v>141</v>
      </c>
      <c r="C1978" t="s">
        <v>122</v>
      </c>
      <c r="D1978" t="s">
        <v>97</v>
      </c>
      <c r="E1978" t="s">
        <v>129</v>
      </c>
      <c r="F1978" t="s">
        <v>112</v>
      </c>
      <c r="G1978" t="s">
        <v>135</v>
      </c>
      <c r="H1978" t="s">
        <v>93</v>
      </c>
      <c r="I1978" s="15">
        <v>-2361.7800000000002</v>
      </c>
    </row>
    <row r="1979" spans="1:9" hidden="1" x14ac:dyDescent="0.4">
      <c r="A1979" s="12">
        <v>41291</v>
      </c>
      <c r="B1979" t="s">
        <v>141</v>
      </c>
      <c r="C1979" t="s">
        <v>122</v>
      </c>
      <c r="D1979" t="s">
        <v>110</v>
      </c>
      <c r="E1979" t="s">
        <v>109</v>
      </c>
      <c r="F1979" t="s">
        <v>112</v>
      </c>
      <c r="G1979" t="s">
        <v>99</v>
      </c>
      <c r="H1979" t="s">
        <v>93</v>
      </c>
      <c r="I1979" s="15">
        <v>-1386.93</v>
      </c>
    </row>
    <row r="1980" spans="1:9" hidden="1" x14ac:dyDescent="0.4">
      <c r="A1980" s="12">
        <v>41175</v>
      </c>
      <c r="B1980" t="s">
        <v>141</v>
      </c>
      <c r="C1980" t="s">
        <v>103</v>
      </c>
      <c r="D1980" t="s">
        <v>106</v>
      </c>
      <c r="E1980" t="s">
        <v>105</v>
      </c>
      <c r="F1980" t="s">
        <v>113</v>
      </c>
      <c r="G1980" t="s">
        <v>111</v>
      </c>
      <c r="H1980" t="s">
        <v>93</v>
      </c>
      <c r="I1980" s="15">
        <v>-3533.3</v>
      </c>
    </row>
    <row r="1981" spans="1:9" hidden="1" x14ac:dyDescent="0.4">
      <c r="A1981" s="12">
        <v>41561</v>
      </c>
      <c r="B1981" t="s">
        <v>141</v>
      </c>
      <c r="C1981" t="s">
        <v>122</v>
      </c>
      <c r="D1981" t="s">
        <v>102</v>
      </c>
      <c r="E1981" t="s">
        <v>116</v>
      </c>
      <c r="F1981" t="s">
        <v>104</v>
      </c>
      <c r="G1981" t="s">
        <v>130</v>
      </c>
      <c r="H1981" t="s">
        <v>93</v>
      </c>
      <c r="I1981" s="15">
        <v>-2776.41</v>
      </c>
    </row>
    <row r="1982" spans="1:9" hidden="1" x14ac:dyDescent="0.4">
      <c r="A1982" s="12">
        <v>41426</v>
      </c>
      <c r="B1982" t="s">
        <v>141</v>
      </c>
      <c r="C1982" t="s">
        <v>122</v>
      </c>
      <c r="D1982" t="s">
        <v>106</v>
      </c>
      <c r="E1982" t="s">
        <v>114</v>
      </c>
      <c r="F1982" t="s">
        <v>100</v>
      </c>
      <c r="G1982" t="s">
        <v>107</v>
      </c>
      <c r="H1982" t="s">
        <v>93</v>
      </c>
      <c r="I1982" s="15">
        <v>-1447.26</v>
      </c>
    </row>
    <row r="1983" spans="1:9" hidden="1" x14ac:dyDescent="0.4">
      <c r="A1983" s="12">
        <v>40946</v>
      </c>
      <c r="B1983" t="s">
        <v>141</v>
      </c>
      <c r="C1983" t="s">
        <v>124</v>
      </c>
      <c r="D1983" t="s">
        <v>119</v>
      </c>
      <c r="E1983" t="s">
        <v>125</v>
      </c>
      <c r="F1983" t="s">
        <v>108</v>
      </c>
      <c r="G1983" t="s">
        <v>99</v>
      </c>
      <c r="H1983" t="s">
        <v>93</v>
      </c>
      <c r="I1983" s="15">
        <v>-1116.03</v>
      </c>
    </row>
    <row r="1984" spans="1:9" hidden="1" x14ac:dyDescent="0.4">
      <c r="A1984" s="12">
        <v>41575</v>
      </c>
      <c r="B1984" t="s">
        <v>141</v>
      </c>
      <c r="C1984" t="s">
        <v>103</v>
      </c>
      <c r="D1984" t="s">
        <v>119</v>
      </c>
      <c r="E1984" t="s">
        <v>127</v>
      </c>
      <c r="F1984" t="s">
        <v>100</v>
      </c>
      <c r="G1984" t="s">
        <v>99</v>
      </c>
      <c r="H1984" t="s">
        <v>93</v>
      </c>
      <c r="I1984" s="15">
        <v>-10040.83</v>
      </c>
    </row>
    <row r="1985" spans="1:9" hidden="1" x14ac:dyDescent="0.4">
      <c r="A1985" s="12">
        <v>41092</v>
      </c>
      <c r="B1985" t="s">
        <v>141</v>
      </c>
      <c r="C1985" t="s">
        <v>126</v>
      </c>
      <c r="D1985" t="s">
        <v>119</v>
      </c>
      <c r="E1985" t="s">
        <v>125</v>
      </c>
      <c r="F1985" t="s">
        <v>112</v>
      </c>
      <c r="G1985" t="s">
        <v>130</v>
      </c>
      <c r="H1985" t="s">
        <v>93</v>
      </c>
      <c r="I1985" s="15">
        <v>-10861.44</v>
      </c>
    </row>
    <row r="1986" spans="1:9" hidden="1" x14ac:dyDescent="0.4">
      <c r="A1986" s="12">
        <v>41308</v>
      </c>
      <c r="B1986" t="s">
        <v>141</v>
      </c>
      <c r="C1986" t="s">
        <v>117</v>
      </c>
      <c r="D1986" t="s">
        <v>106</v>
      </c>
      <c r="E1986" t="s">
        <v>138</v>
      </c>
      <c r="F1986" t="s">
        <v>104</v>
      </c>
      <c r="G1986" t="s">
        <v>94</v>
      </c>
      <c r="H1986">
        <v>17</v>
      </c>
      <c r="I1986" s="15">
        <v>12937.58</v>
      </c>
    </row>
    <row r="1987" spans="1:9" hidden="1" x14ac:dyDescent="0.4">
      <c r="A1987" s="12">
        <v>41306</v>
      </c>
      <c r="B1987" t="s">
        <v>141</v>
      </c>
      <c r="C1987" t="s">
        <v>103</v>
      </c>
      <c r="D1987" t="s">
        <v>119</v>
      </c>
      <c r="E1987" t="s">
        <v>127</v>
      </c>
      <c r="F1987" t="s">
        <v>95</v>
      </c>
      <c r="G1987" t="s">
        <v>111</v>
      </c>
      <c r="H1987" t="s">
        <v>93</v>
      </c>
      <c r="I1987" s="15">
        <v>-7019.65</v>
      </c>
    </row>
    <row r="1988" spans="1:9" hidden="1" x14ac:dyDescent="0.4">
      <c r="A1988" s="12">
        <v>41494</v>
      </c>
      <c r="B1988" t="s">
        <v>141</v>
      </c>
      <c r="C1988" t="s">
        <v>122</v>
      </c>
      <c r="D1988" t="s">
        <v>119</v>
      </c>
      <c r="E1988" t="s">
        <v>125</v>
      </c>
      <c r="F1988" t="s">
        <v>113</v>
      </c>
      <c r="G1988" t="s">
        <v>111</v>
      </c>
      <c r="H1988" t="s">
        <v>93</v>
      </c>
      <c r="I1988" s="15">
        <v>-10677.51</v>
      </c>
    </row>
    <row r="1989" spans="1:9" hidden="1" x14ac:dyDescent="0.4">
      <c r="A1989" s="12">
        <v>41262</v>
      </c>
      <c r="B1989" t="s">
        <v>141</v>
      </c>
      <c r="C1989" t="s">
        <v>124</v>
      </c>
      <c r="D1989" t="s">
        <v>119</v>
      </c>
      <c r="E1989" t="s">
        <v>123</v>
      </c>
      <c r="F1989" t="s">
        <v>108</v>
      </c>
      <c r="G1989" t="s">
        <v>135</v>
      </c>
      <c r="H1989" t="s">
        <v>93</v>
      </c>
      <c r="I1989" s="15">
        <v>-442.3</v>
      </c>
    </row>
    <row r="1990" spans="1:9" hidden="1" x14ac:dyDescent="0.4">
      <c r="A1990" s="12">
        <v>41396</v>
      </c>
      <c r="B1990" t="s">
        <v>141</v>
      </c>
      <c r="C1990" t="s">
        <v>117</v>
      </c>
      <c r="D1990" t="s">
        <v>102</v>
      </c>
      <c r="E1990" t="s">
        <v>136</v>
      </c>
      <c r="F1990" t="s">
        <v>100</v>
      </c>
      <c r="G1990" t="s">
        <v>137</v>
      </c>
      <c r="H1990">
        <v>32</v>
      </c>
      <c r="I1990" s="15">
        <v>19754.650000000001</v>
      </c>
    </row>
    <row r="1991" spans="1:9" hidden="1" x14ac:dyDescent="0.4">
      <c r="A1991" s="12">
        <v>41004</v>
      </c>
      <c r="B1991" t="s">
        <v>141</v>
      </c>
      <c r="C1991" t="s">
        <v>98</v>
      </c>
      <c r="D1991" t="s">
        <v>102</v>
      </c>
      <c r="E1991" t="s">
        <v>101</v>
      </c>
      <c r="F1991" t="s">
        <v>113</v>
      </c>
      <c r="G1991" t="s">
        <v>137</v>
      </c>
      <c r="H1991" t="s">
        <v>93</v>
      </c>
      <c r="I1991" s="15">
        <v>-3645.64</v>
      </c>
    </row>
    <row r="1992" spans="1:9" hidden="1" x14ac:dyDescent="0.4">
      <c r="A1992" s="12">
        <v>41408</v>
      </c>
      <c r="B1992" t="s">
        <v>141</v>
      </c>
      <c r="C1992" t="s">
        <v>122</v>
      </c>
      <c r="D1992" t="s">
        <v>110</v>
      </c>
      <c r="E1992" t="s">
        <v>128</v>
      </c>
      <c r="F1992" t="s">
        <v>104</v>
      </c>
      <c r="G1992" t="s">
        <v>115</v>
      </c>
      <c r="H1992" t="s">
        <v>93</v>
      </c>
      <c r="I1992" s="15">
        <v>-2205.19</v>
      </c>
    </row>
    <row r="1993" spans="1:9" hidden="1" x14ac:dyDescent="0.4">
      <c r="A1993" s="12">
        <v>41232</v>
      </c>
      <c r="B1993" t="s">
        <v>141</v>
      </c>
      <c r="C1993" t="s">
        <v>98</v>
      </c>
      <c r="D1993" t="s">
        <v>119</v>
      </c>
      <c r="E1993" t="s">
        <v>125</v>
      </c>
      <c r="F1993" t="s">
        <v>108</v>
      </c>
      <c r="G1993" t="s">
        <v>130</v>
      </c>
      <c r="H1993" t="s">
        <v>93</v>
      </c>
      <c r="I1993" s="15">
        <v>-42217.38</v>
      </c>
    </row>
    <row r="1994" spans="1:9" hidden="1" x14ac:dyDescent="0.4">
      <c r="A1994" s="12">
        <v>41084</v>
      </c>
      <c r="B1994" t="s">
        <v>141</v>
      </c>
      <c r="C1994" t="s">
        <v>117</v>
      </c>
      <c r="D1994" t="s">
        <v>102</v>
      </c>
      <c r="E1994" t="s">
        <v>101</v>
      </c>
      <c r="F1994" t="s">
        <v>104</v>
      </c>
      <c r="G1994" t="s">
        <v>130</v>
      </c>
      <c r="H1994">
        <v>16</v>
      </c>
      <c r="I1994" s="15">
        <v>13195.35</v>
      </c>
    </row>
    <row r="1995" spans="1:9" hidden="1" x14ac:dyDescent="0.4">
      <c r="A1995" s="12">
        <v>41603</v>
      </c>
      <c r="B1995" t="s">
        <v>141</v>
      </c>
      <c r="C1995" t="s">
        <v>126</v>
      </c>
      <c r="D1995" t="s">
        <v>110</v>
      </c>
      <c r="E1995" t="s">
        <v>132</v>
      </c>
      <c r="F1995" t="s">
        <v>113</v>
      </c>
      <c r="G1995" t="s">
        <v>130</v>
      </c>
      <c r="H1995" t="s">
        <v>93</v>
      </c>
      <c r="I1995" s="15">
        <v>-2248</v>
      </c>
    </row>
    <row r="1996" spans="1:9" hidden="1" x14ac:dyDescent="0.4">
      <c r="A1996" s="12">
        <v>41106</v>
      </c>
      <c r="B1996" t="s">
        <v>141</v>
      </c>
      <c r="C1996" t="s">
        <v>126</v>
      </c>
      <c r="D1996" t="s">
        <v>102</v>
      </c>
      <c r="E1996" t="s">
        <v>139</v>
      </c>
      <c r="F1996" t="s">
        <v>113</v>
      </c>
      <c r="G1996" t="s">
        <v>111</v>
      </c>
      <c r="H1996" t="s">
        <v>93</v>
      </c>
      <c r="I1996" s="15">
        <v>-9685.51</v>
      </c>
    </row>
    <row r="1997" spans="1:9" hidden="1" x14ac:dyDescent="0.4">
      <c r="A1997" s="12">
        <v>41544</v>
      </c>
      <c r="B1997" t="s">
        <v>141</v>
      </c>
      <c r="C1997" t="s">
        <v>103</v>
      </c>
      <c r="D1997" t="s">
        <v>119</v>
      </c>
      <c r="E1997" t="s">
        <v>123</v>
      </c>
      <c r="F1997" t="s">
        <v>113</v>
      </c>
      <c r="G1997" t="s">
        <v>130</v>
      </c>
      <c r="H1997" t="s">
        <v>93</v>
      </c>
      <c r="I1997" s="15">
        <v>-3582.41</v>
      </c>
    </row>
    <row r="1998" spans="1:9" hidden="1" x14ac:dyDescent="0.4">
      <c r="A1998" s="12">
        <v>41275</v>
      </c>
      <c r="B1998" t="s">
        <v>141</v>
      </c>
      <c r="C1998" t="s">
        <v>98</v>
      </c>
      <c r="D1998" t="s">
        <v>102</v>
      </c>
      <c r="E1998" t="s">
        <v>116</v>
      </c>
      <c r="F1998" t="s">
        <v>113</v>
      </c>
      <c r="G1998" t="s">
        <v>115</v>
      </c>
      <c r="H1998" t="s">
        <v>93</v>
      </c>
      <c r="I1998" s="15">
        <v>-14530.27</v>
      </c>
    </row>
    <row r="1999" spans="1:9" hidden="1" x14ac:dyDescent="0.4">
      <c r="A1999" s="12">
        <v>41086</v>
      </c>
      <c r="B1999" t="s">
        <v>141</v>
      </c>
      <c r="C1999" t="s">
        <v>122</v>
      </c>
      <c r="D1999" t="s">
        <v>119</v>
      </c>
      <c r="E1999" t="s">
        <v>125</v>
      </c>
      <c r="F1999" t="s">
        <v>104</v>
      </c>
      <c r="G1999" t="s">
        <v>135</v>
      </c>
      <c r="H1999" t="s">
        <v>93</v>
      </c>
      <c r="I1999" s="15">
        <v>-4196.32</v>
      </c>
    </row>
    <row r="2000" spans="1:9" hidden="1" x14ac:dyDescent="0.4">
      <c r="A2000" s="12">
        <v>41379</v>
      </c>
      <c r="B2000" t="s">
        <v>141</v>
      </c>
      <c r="C2000" t="s">
        <v>117</v>
      </c>
      <c r="D2000" t="s">
        <v>106</v>
      </c>
      <c r="E2000" t="s">
        <v>134</v>
      </c>
      <c r="F2000" t="s">
        <v>95</v>
      </c>
      <c r="G2000" t="s">
        <v>99</v>
      </c>
      <c r="H2000">
        <v>9</v>
      </c>
      <c r="I2000" s="15">
        <v>5031.1499999999996</v>
      </c>
    </row>
    <row r="2001" spans="1:9" hidden="1" x14ac:dyDescent="0.4">
      <c r="A2001" s="12">
        <v>40963</v>
      </c>
      <c r="B2001" t="s">
        <v>141</v>
      </c>
      <c r="C2001" t="s">
        <v>122</v>
      </c>
      <c r="D2001" t="s">
        <v>119</v>
      </c>
      <c r="E2001" t="s">
        <v>127</v>
      </c>
      <c r="F2001" t="s">
        <v>100</v>
      </c>
      <c r="G2001" t="s">
        <v>99</v>
      </c>
      <c r="H2001" t="s">
        <v>93</v>
      </c>
      <c r="I2001" s="15">
        <v>-2900.91</v>
      </c>
    </row>
    <row r="2002" spans="1:9" hidden="1" x14ac:dyDescent="0.4">
      <c r="A2002" s="12">
        <v>40923</v>
      </c>
      <c r="B2002" t="s">
        <v>141</v>
      </c>
      <c r="C2002" t="s">
        <v>124</v>
      </c>
      <c r="D2002" t="s">
        <v>102</v>
      </c>
      <c r="E2002" t="s">
        <v>139</v>
      </c>
      <c r="F2002" t="s">
        <v>113</v>
      </c>
      <c r="G2002" t="s">
        <v>135</v>
      </c>
      <c r="H2002" t="s">
        <v>93</v>
      </c>
      <c r="I2002" s="15">
        <v>-563</v>
      </c>
    </row>
    <row r="2003" spans="1:9" hidden="1" x14ac:dyDescent="0.4">
      <c r="A2003" s="12">
        <v>41040</v>
      </c>
      <c r="B2003" t="s">
        <v>141</v>
      </c>
      <c r="C2003" t="s">
        <v>98</v>
      </c>
      <c r="D2003" t="s">
        <v>110</v>
      </c>
      <c r="E2003" t="s">
        <v>109</v>
      </c>
      <c r="F2003" t="s">
        <v>112</v>
      </c>
      <c r="G2003" t="s">
        <v>99</v>
      </c>
      <c r="H2003" t="s">
        <v>93</v>
      </c>
      <c r="I2003" s="15">
        <v>-8400.7000000000007</v>
      </c>
    </row>
    <row r="2004" spans="1:9" hidden="1" x14ac:dyDescent="0.4">
      <c r="A2004" s="12">
        <v>41494</v>
      </c>
      <c r="B2004" t="s">
        <v>141</v>
      </c>
      <c r="C2004" t="s">
        <v>98</v>
      </c>
      <c r="D2004" t="s">
        <v>97</v>
      </c>
      <c r="E2004" t="s">
        <v>129</v>
      </c>
      <c r="F2004" t="s">
        <v>108</v>
      </c>
      <c r="G2004" t="s">
        <v>135</v>
      </c>
      <c r="H2004" t="s">
        <v>93</v>
      </c>
      <c r="I2004" s="15">
        <v>-3432.29</v>
      </c>
    </row>
    <row r="2005" spans="1:9" hidden="1" x14ac:dyDescent="0.4">
      <c r="A2005" s="12">
        <v>41624</v>
      </c>
      <c r="B2005" t="s">
        <v>141</v>
      </c>
      <c r="C2005" t="s">
        <v>122</v>
      </c>
      <c r="D2005" t="s">
        <v>110</v>
      </c>
      <c r="E2005" t="s">
        <v>109</v>
      </c>
      <c r="F2005" t="s">
        <v>113</v>
      </c>
      <c r="G2005" t="s">
        <v>111</v>
      </c>
      <c r="H2005" t="s">
        <v>93</v>
      </c>
      <c r="I2005" s="15">
        <v>-7299.27</v>
      </c>
    </row>
    <row r="2006" spans="1:9" hidden="1" x14ac:dyDescent="0.4">
      <c r="A2006" s="12">
        <v>41401</v>
      </c>
      <c r="B2006" t="s">
        <v>141</v>
      </c>
      <c r="C2006" t="s">
        <v>103</v>
      </c>
      <c r="D2006" t="s">
        <v>110</v>
      </c>
      <c r="E2006" t="s">
        <v>121</v>
      </c>
      <c r="F2006" t="s">
        <v>112</v>
      </c>
      <c r="G2006" t="s">
        <v>107</v>
      </c>
      <c r="H2006" t="s">
        <v>93</v>
      </c>
      <c r="I2006" s="15">
        <v>-7423</v>
      </c>
    </row>
    <row r="2007" spans="1:9" hidden="1" x14ac:dyDescent="0.4">
      <c r="A2007" s="12">
        <v>40915</v>
      </c>
      <c r="B2007" t="s">
        <v>141</v>
      </c>
      <c r="C2007" t="s">
        <v>124</v>
      </c>
      <c r="D2007" t="s">
        <v>110</v>
      </c>
      <c r="E2007" t="s">
        <v>121</v>
      </c>
      <c r="F2007" t="s">
        <v>113</v>
      </c>
      <c r="G2007" t="s">
        <v>137</v>
      </c>
      <c r="H2007" t="s">
        <v>93</v>
      </c>
      <c r="I2007" s="15">
        <v>-692.39</v>
      </c>
    </row>
    <row r="2008" spans="1:9" hidden="1" x14ac:dyDescent="0.4">
      <c r="A2008" s="12">
        <v>41375</v>
      </c>
      <c r="B2008" t="s">
        <v>141</v>
      </c>
      <c r="C2008" t="s">
        <v>124</v>
      </c>
      <c r="D2008" t="s">
        <v>106</v>
      </c>
      <c r="E2008" t="s">
        <v>105</v>
      </c>
      <c r="F2008" t="s">
        <v>100</v>
      </c>
      <c r="G2008" t="s">
        <v>107</v>
      </c>
      <c r="H2008" t="s">
        <v>93</v>
      </c>
      <c r="I2008" s="15">
        <v>-142.06</v>
      </c>
    </row>
    <row r="2009" spans="1:9" hidden="1" x14ac:dyDescent="0.4">
      <c r="A2009" s="12">
        <v>41173</v>
      </c>
      <c r="B2009" t="s">
        <v>141</v>
      </c>
      <c r="C2009" t="s">
        <v>124</v>
      </c>
      <c r="D2009" t="s">
        <v>102</v>
      </c>
      <c r="E2009" t="s">
        <v>101</v>
      </c>
      <c r="F2009" t="s">
        <v>112</v>
      </c>
      <c r="G2009" t="s">
        <v>115</v>
      </c>
      <c r="H2009" t="s">
        <v>93</v>
      </c>
      <c r="I2009" s="15">
        <v>-323.85000000000002</v>
      </c>
    </row>
    <row r="2010" spans="1:9" hidden="1" x14ac:dyDescent="0.4">
      <c r="A2010" s="12">
        <v>41318</v>
      </c>
      <c r="B2010" t="s">
        <v>141</v>
      </c>
      <c r="C2010" t="s">
        <v>103</v>
      </c>
      <c r="D2010" t="s">
        <v>97</v>
      </c>
      <c r="E2010" t="s">
        <v>129</v>
      </c>
      <c r="F2010" t="s">
        <v>100</v>
      </c>
      <c r="G2010" t="s">
        <v>107</v>
      </c>
      <c r="H2010" t="s">
        <v>93</v>
      </c>
      <c r="I2010" s="15">
        <v>-2841.21</v>
      </c>
    </row>
    <row r="2011" spans="1:9" hidden="1" x14ac:dyDescent="0.4">
      <c r="A2011" s="12">
        <v>41578</v>
      </c>
      <c r="B2011" t="s">
        <v>141</v>
      </c>
      <c r="C2011" t="s">
        <v>103</v>
      </c>
      <c r="D2011" t="s">
        <v>97</v>
      </c>
      <c r="E2011" t="s">
        <v>96</v>
      </c>
      <c r="F2011" t="s">
        <v>95</v>
      </c>
      <c r="G2011" t="s">
        <v>94</v>
      </c>
      <c r="H2011" t="s">
        <v>93</v>
      </c>
      <c r="I2011" s="15">
        <v>-6996.77</v>
      </c>
    </row>
    <row r="2012" spans="1:9" hidden="1" x14ac:dyDescent="0.4">
      <c r="A2012" s="12">
        <v>41484</v>
      </c>
      <c r="B2012" t="s">
        <v>141</v>
      </c>
      <c r="C2012" t="s">
        <v>124</v>
      </c>
      <c r="D2012" t="s">
        <v>97</v>
      </c>
      <c r="E2012" t="s">
        <v>129</v>
      </c>
      <c r="F2012" t="s">
        <v>104</v>
      </c>
      <c r="G2012" t="s">
        <v>107</v>
      </c>
      <c r="H2012" t="s">
        <v>93</v>
      </c>
      <c r="I2012" s="15">
        <v>-304.82</v>
      </c>
    </row>
    <row r="2013" spans="1:9" hidden="1" x14ac:dyDescent="0.4">
      <c r="A2013" s="12">
        <v>41155</v>
      </c>
      <c r="B2013" t="s">
        <v>141</v>
      </c>
      <c r="C2013" t="s">
        <v>117</v>
      </c>
      <c r="D2013" t="s">
        <v>102</v>
      </c>
      <c r="E2013" t="s">
        <v>139</v>
      </c>
      <c r="F2013" t="s">
        <v>100</v>
      </c>
      <c r="G2013" t="s">
        <v>99</v>
      </c>
      <c r="H2013">
        <v>44</v>
      </c>
      <c r="I2013" s="15">
        <v>26138.36</v>
      </c>
    </row>
    <row r="2014" spans="1:9" hidden="1" x14ac:dyDescent="0.4">
      <c r="A2014" s="12">
        <v>41305</v>
      </c>
      <c r="B2014" t="s">
        <v>141</v>
      </c>
      <c r="C2014" t="s">
        <v>126</v>
      </c>
      <c r="D2014" t="s">
        <v>110</v>
      </c>
      <c r="E2014" t="s">
        <v>128</v>
      </c>
      <c r="F2014" t="s">
        <v>113</v>
      </c>
      <c r="G2014" t="s">
        <v>137</v>
      </c>
      <c r="H2014" t="s">
        <v>93</v>
      </c>
      <c r="I2014" s="15">
        <v>-5218.7700000000004</v>
      </c>
    </row>
    <row r="2015" spans="1:9" hidden="1" x14ac:dyDescent="0.4">
      <c r="A2015" s="12">
        <v>41153</v>
      </c>
      <c r="B2015" t="s">
        <v>141</v>
      </c>
      <c r="C2015" t="s">
        <v>98</v>
      </c>
      <c r="D2015" t="s">
        <v>106</v>
      </c>
      <c r="E2015" t="s">
        <v>138</v>
      </c>
      <c r="F2015" t="s">
        <v>112</v>
      </c>
      <c r="G2015" t="s">
        <v>137</v>
      </c>
      <c r="H2015" t="s">
        <v>93</v>
      </c>
      <c r="I2015" s="15">
        <v>-4217.96</v>
      </c>
    </row>
    <row r="2016" spans="1:9" hidden="1" x14ac:dyDescent="0.4">
      <c r="A2016" s="12">
        <v>41071</v>
      </c>
      <c r="B2016" t="s">
        <v>141</v>
      </c>
      <c r="C2016" t="s">
        <v>126</v>
      </c>
      <c r="D2016" t="s">
        <v>97</v>
      </c>
      <c r="E2016" t="s">
        <v>133</v>
      </c>
      <c r="F2016" t="s">
        <v>113</v>
      </c>
      <c r="G2016" t="s">
        <v>135</v>
      </c>
      <c r="H2016" t="s">
        <v>93</v>
      </c>
      <c r="I2016" s="15">
        <v>-8695.59</v>
      </c>
    </row>
    <row r="2017" spans="1:9" hidden="1" x14ac:dyDescent="0.4">
      <c r="A2017" s="12">
        <v>41268</v>
      </c>
      <c r="B2017" t="s">
        <v>141</v>
      </c>
      <c r="C2017" t="s">
        <v>122</v>
      </c>
      <c r="D2017" t="s">
        <v>119</v>
      </c>
      <c r="E2017" t="s">
        <v>125</v>
      </c>
      <c r="F2017" t="s">
        <v>113</v>
      </c>
      <c r="G2017" t="s">
        <v>107</v>
      </c>
      <c r="H2017" t="s">
        <v>93</v>
      </c>
      <c r="I2017" s="15">
        <v>-4941.32</v>
      </c>
    </row>
    <row r="2018" spans="1:9" hidden="1" x14ac:dyDescent="0.4">
      <c r="A2018" s="12">
        <v>41467</v>
      </c>
      <c r="B2018" t="s">
        <v>141</v>
      </c>
      <c r="C2018" t="s">
        <v>98</v>
      </c>
      <c r="D2018" t="s">
        <v>97</v>
      </c>
      <c r="E2018" t="s">
        <v>129</v>
      </c>
      <c r="F2018" t="s">
        <v>108</v>
      </c>
      <c r="G2018" t="s">
        <v>94</v>
      </c>
      <c r="H2018" t="s">
        <v>93</v>
      </c>
      <c r="I2018" s="15">
        <v>-6387.88</v>
      </c>
    </row>
    <row r="2019" spans="1:9" hidden="1" x14ac:dyDescent="0.4">
      <c r="A2019" s="12">
        <v>41468</v>
      </c>
      <c r="B2019" t="s">
        <v>141</v>
      </c>
      <c r="C2019" t="s">
        <v>122</v>
      </c>
      <c r="D2019" t="s">
        <v>97</v>
      </c>
      <c r="E2019" t="s">
        <v>129</v>
      </c>
      <c r="F2019" t="s">
        <v>113</v>
      </c>
      <c r="G2019" t="s">
        <v>107</v>
      </c>
      <c r="H2019" t="s">
        <v>93</v>
      </c>
      <c r="I2019" s="15">
        <v>-1135.1300000000001</v>
      </c>
    </row>
    <row r="2020" spans="1:9" hidden="1" x14ac:dyDescent="0.4">
      <c r="A2020" s="12">
        <v>41376</v>
      </c>
      <c r="B2020" t="s">
        <v>141</v>
      </c>
      <c r="C2020" t="s">
        <v>122</v>
      </c>
      <c r="D2020" t="s">
        <v>119</v>
      </c>
      <c r="E2020" t="s">
        <v>127</v>
      </c>
      <c r="F2020" t="s">
        <v>112</v>
      </c>
      <c r="G2020" t="s">
        <v>115</v>
      </c>
      <c r="H2020" t="s">
        <v>93</v>
      </c>
      <c r="I2020" s="15">
        <v>-1663.92</v>
      </c>
    </row>
    <row r="2021" spans="1:9" hidden="1" x14ac:dyDescent="0.4">
      <c r="A2021" s="12">
        <v>40947</v>
      </c>
      <c r="B2021" t="s">
        <v>141</v>
      </c>
      <c r="C2021" t="s">
        <v>117</v>
      </c>
      <c r="D2021" t="s">
        <v>119</v>
      </c>
      <c r="E2021" t="s">
        <v>123</v>
      </c>
      <c r="F2021" t="s">
        <v>113</v>
      </c>
      <c r="G2021" t="s">
        <v>115</v>
      </c>
      <c r="H2021">
        <v>10</v>
      </c>
      <c r="I2021" s="15">
        <v>7376.39</v>
      </c>
    </row>
    <row r="2022" spans="1:9" hidden="1" x14ac:dyDescent="0.4">
      <c r="A2022" s="12">
        <v>41233</v>
      </c>
      <c r="B2022" t="s">
        <v>141</v>
      </c>
      <c r="C2022" t="s">
        <v>117</v>
      </c>
      <c r="D2022" t="s">
        <v>97</v>
      </c>
      <c r="E2022" t="s">
        <v>140</v>
      </c>
      <c r="F2022" t="s">
        <v>108</v>
      </c>
      <c r="G2022" t="s">
        <v>115</v>
      </c>
      <c r="H2022">
        <v>76</v>
      </c>
      <c r="I2022" s="15">
        <v>55135.94</v>
      </c>
    </row>
    <row r="2023" spans="1:9" x14ac:dyDescent="0.4">
      <c r="A2023" s="12">
        <v>41023</v>
      </c>
      <c r="B2023" t="s">
        <v>141</v>
      </c>
      <c r="C2023" t="s">
        <v>117</v>
      </c>
      <c r="D2023" t="s">
        <v>110</v>
      </c>
      <c r="E2023" t="s">
        <v>132</v>
      </c>
      <c r="F2023" t="s">
        <v>104</v>
      </c>
      <c r="G2023" t="s">
        <v>94</v>
      </c>
      <c r="H2023">
        <v>14</v>
      </c>
      <c r="I2023" s="15">
        <v>10373.530000000001</v>
      </c>
    </row>
    <row r="2024" spans="1:9" hidden="1" x14ac:dyDescent="0.4">
      <c r="A2024" s="12">
        <v>41241</v>
      </c>
      <c r="B2024" t="s">
        <v>141</v>
      </c>
      <c r="C2024" t="s">
        <v>126</v>
      </c>
      <c r="D2024" t="s">
        <v>102</v>
      </c>
      <c r="E2024" t="s">
        <v>101</v>
      </c>
      <c r="F2024" t="s">
        <v>108</v>
      </c>
      <c r="G2024" t="s">
        <v>99</v>
      </c>
      <c r="H2024" t="s">
        <v>93</v>
      </c>
      <c r="I2024" s="15">
        <v>-1730.12</v>
      </c>
    </row>
    <row r="2025" spans="1:9" hidden="1" x14ac:dyDescent="0.4">
      <c r="A2025" s="12">
        <v>41534</v>
      </c>
      <c r="B2025" t="s">
        <v>141</v>
      </c>
      <c r="C2025" t="s">
        <v>124</v>
      </c>
      <c r="D2025" t="s">
        <v>102</v>
      </c>
      <c r="E2025" t="s">
        <v>136</v>
      </c>
      <c r="F2025" t="s">
        <v>112</v>
      </c>
      <c r="G2025" t="s">
        <v>107</v>
      </c>
      <c r="H2025" t="s">
        <v>93</v>
      </c>
      <c r="I2025" s="15">
        <v>-998.5</v>
      </c>
    </row>
    <row r="2026" spans="1:9" hidden="1" x14ac:dyDescent="0.4">
      <c r="A2026" s="12">
        <v>41215</v>
      </c>
      <c r="B2026" t="s">
        <v>141</v>
      </c>
      <c r="C2026" t="s">
        <v>117</v>
      </c>
      <c r="D2026" t="s">
        <v>106</v>
      </c>
      <c r="E2026" t="s">
        <v>114</v>
      </c>
      <c r="F2026" t="s">
        <v>113</v>
      </c>
      <c r="G2026" t="s">
        <v>94</v>
      </c>
      <c r="H2026">
        <v>17</v>
      </c>
      <c r="I2026" s="15">
        <v>14157.86</v>
      </c>
    </row>
    <row r="2027" spans="1:9" hidden="1" x14ac:dyDescent="0.4">
      <c r="A2027" s="12">
        <v>41625</v>
      </c>
      <c r="B2027" t="s">
        <v>141</v>
      </c>
      <c r="C2027" t="s">
        <v>122</v>
      </c>
      <c r="D2027" t="s">
        <v>119</v>
      </c>
      <c r="E2027" t="s">
        <v>125</v>
      </c>
      <c r="F2027" t="s">
        <v>112</v>
      </c>
      <c r="G2027" t="s">
        <v>135</v>
      </c>
      <c r="H2027" t="s">
        <v>93</v>
      </c>
      <c r="I2027" s="15">
        <v>-5320.14</v>
      </c>
    </row>
    <row r="2028" spans="1:9" x14ac:dyDescent="0.4">
      <c r="A2028" s="12">
        <v>41248</v>
      </c>
      <c r="B2028" t="s">
        <v>141</v>
      </c>
      <c r="C2028" t="s">
        <v>117</v>
      </c>
      <c r="D2028" t="s">
        <v>110</v>
      </c>
      <c r="E2028" t="s">
        <v>121</v>
      </c>
      <c r="F2028" t="s">
        <v>95</v>
      </c>
      <c r="G2028" t="s">
        <v>135</v>
      </c>
      <c r="H2028">
        <v>39</v>
      </c>
      <c r="I2028" s="15">
        <v>24816</v>
      </c>
    </row>
    <row r="2029" spans="1:9" hidden="1" x14ac:dyDescent="0.4">
      <c r="A2029" s="12">
        <v>41544</v>
      </c>
      <c r="B2029" t="s">
        <v>141</v>
      </c>
      <c r="C2029" t="s">
        <v>126</v>
      </c>
      <c r="D2029" t="s">
        <v>102</v>
      </c>
      <c r="E2029" t="s">
        <v>101</v>
      </c>
      <c r="F2029" t="s">
        <v>113</v>
      </c>
      <c r="G2029" t="s">
        <v>94</v>
      </c>
      <c r="H2029" t="s">
        <v>93</v>
      </c>
      <c r="I2029" s="15">
        <v>-2820.2</v>
      </c>
    </row>
    <row r="2030" spans="1:9" hidden="1" x14ac:dyDescent="0.4">
      <c r="A2030" s="12">
        <v>41416</v>
      </c>
      <c r="B2030" t="s">
        <v>141</v>
      </c>
      <c r="C2030" t="s">
        <v>124</v>
      </c>
      <c r="D2030" t="s">
        <v>97</v>
      </c>
      <c r="E2030" t="s">
        <v>133</v>
      </c>
      <c r="F2030" t="s">
        <v>104</v>
      </c>
      <c r="G2030" t="s">
        <v>137</v>
      </c>
      <c r="H2030" t="s">
        <v>93</v>
      </c>
      <c r="I2030" s="15">
        <v>-699.85</v>
      </c>
    </row>
    <row r="2031" spans="1:9" hidden="1" x14ac:dyDescent="0.4">
      <c r="A2031" s="12">
        <v>41230</v>
      </c>
      <c r="B2031" t="s">
        <v>141</v>
      </c>
      <c r="C2031" t="s">
        <v>126</v>
      </c>
      <c r="D2031" t="s">
        <v>102</v>
      </c>
      <c r="E2031" t="s">
        <v>139</v>
      </c>
      <c r="F2031" t="s">
        <v>95</v>
      </c>
      <c r="G2031" t="s">
        <v>115</v>
      </c>
      <c r="H2031" t="s">
        <v>93</v>
      </c>
      <c r="I2031" s="15">
        <v>-4405.9799999999996</v>
      </c>
    </row>
    <row r="2032" spans="1:9" hidden="1" x14ac:dyDescent="0.4">
      <c r="A2032" s="12">
        <v>41061</v>
      </c>
      <c r="B2032" t="s">
        <v>141</v>
      </c>
      <c r="C2032" t="s">
        <v>124</v>
      </c>
      <c r="D2032" t="s">
        <v>97</v>
      </c>
      <c r="E2032" t="s">
        <v>96</v>
      </c>
      <c r="F2032" t="s">
        <v>108</v>
      </c>
      <c r="G2032" t="s">
        <v>120</v>
      </c>
      <c r="H2032" t="s">
        <v>93</v>
      </c>
      <c r="I2032" s="15">
        <v>-313.7</v>
      </c>
    </row>
    <row r="2033" spans="1:9" hidden="1" x14ac:dyDescent="0.4">
      <c r="A2033" s="12">
        <v>41557</v>
      </c>
      <c r="B2033" t="s">
        <v>141</v>
      </c>
      <c r="C2033" t="s">
        <v>124</v>
      </c>
      <c r="D2033" t="s">
        <v>119</v>
      </c>
      <c r="E2033" t="s">
        <v>125</v>
      </c>
      <c r="F2033" t="s">
        <v>95</v>
      </c>
      <c r="G2033" t="s">
        <v>120</v>
      </c>
      <c r="H2033" t="s">
        <v>93</v>
      </c>
      <c r="I2033" s="15">
        <v>-1288.97</v>
      </c>
    </row>
    <row r="2034" spans="1:9" hidden="1" x14ac:dyDescent="0.4">
      <c r="A2034" s="12">
        <v>40916</v>
      </c>
      <c r="B2034" t="s">
        <v>141</v>
      </c>
      <c r="C2034" t="s">
        <v>117</v>
      </c>
      <c r="D2034" t="s">
        <v>119</v>
      </c>
      <c r="E2034" t="s">
        <v>125</v>
      </c>
      <c r="F2034" t="s">
        <v>104</v>
      </c>
      <c r="G2034" t="s">
        <v>111</v>
      </c>
      <c r="H2034">
        <v>72</v>
      </c>
      <c r="I2034" s="15">
        <v>89601.47</v>
      </c>
    </row>
    <row r="2035" spans="1:9" hidden="1" x14ac:dyDescent="0.4">
      <c r="A2035" s="12">
        <v>41292</v>
      </c>
      <c r="B2035" t="s">
        <v>141</v>
      </c>
      <c r="C2035" t="s">
        <v>124</v>
      </c>
      <c r="D2035" t="s">
        <v>110</v>
      </c>
      <c r="E2035" t="s">
        <v>128</v>
      </c>
      <c r="F2035" t="s">
        <v>113</v>
      </c>
      <c r="G2035" t="s">
        <v>135</v>
      </c>
      <c r="H2035" t="s">
        <v>93</v>
      </c>
      <c r="I2035" s="15">
        <v>-427.53</v>
      </c>
    </row>
    <row r="2036" spans="1:9" hidden="1" x14ac:dyDescent="0.4">
      <c r="A2036" s="12">
        <v>41132</v>
      </c>
      <c r="B2036" t="s">
        <v>141</v>
      </c>
      <c r="C2036" t="s">
        <v>103</v>
      </c>
      <c r="D2036" t="s">
        <v>110</v>
      </c>
      <c r="E2036" t="s">
        <v>109</v>
      </c>
      <c r="F2036" t="s">
        <v>112</v>
      </c>
      <c r="G2036" t="s">
        <v>120</v>
      </c>
      <c r="H2036" t="s">
        <v>93</v>
      </c>
      <c r="I2036" s="15">
        <v>-5619.02</v>
      </c>
    </row>
    <row r="2037" spans="1:9" hidden="1" x14ac:dyDescent="0.4">
      <c r="A2037" s="12">
        <v>41168</v>
      </c>
      <c r="B2037" t="s">
        <v>141</v>
      </c>
      <c r="C2037" t="s">
        <v>126</v>
      </c>
      <c r="D2037" t="s">
        <v>110</v>
      </c>
      <c r="E2037" t="s">
        <v>109</v>
      </c>
      <c r="F2037" t="s">
        <v>104</v>
      </c>
      <c r="G2037" t="s">
        <v>130</v>
      </c>
      <c r="H2037" t="s">
        <v>93</v>
      </c>
      <c r="I2037" s="15">
        <v>-8446.6200000000008</v>
      </c>
    </row>
    <row r="2038" spans="1:9" hidden="1" x14ac:dyDescent="0.4">
      <c r="A2038" s="12">
        <v>41078</v>
      </c>
      <c r="B2038" t="s">
        <v>141</v>
      </c>
      <c r="C2038" t="s">
        <v>103</v>
      </c>
      <c r="D2038" t="s">
        <v>97</v>
      </c>
      <c r="E2038" t="s">
        <v>129</v>
      </c>
      <c r="F2038" t="s">
        <v>113</v>
      </c>
      <c r="G2038" t="s">
        <v>120</v>
      </c>
      <c r="H2038" t="s">
        <v>93</v>
      </c>
      <c r="I2038" s="15">
        <v>-5546.33</v>
      </c>
    </row>
    <row r="2039" spans="1:9" hidden="1" x14ac:dyDescent="0.4">
      <c r="A2039" s="12">
        <v>41470</v>
      </c>
      <c r="B2039" t="s">
        <v>141</v>
      </c>
      <c r="C2039" t="s">
        <v>98</v>
      </c>
      <c r="D2039" t="s">
        <v>119</v>
      </c>
      <c r="E2039" t="s">
        <v>127</v>
      </c>
      <c r="F2039" t="s">
        <v>95</v>
      </c>
      <c r="G2039" t="s">
        <v>99</v>
      </c>
      <c r="H2039" t="s">
        <v>93</v>
      </c>
      <c r="I2039" s="15">
        <v>-6154.01</v>
      </c>
    </row>
    <row r="2040" spans="1:9" hidden="1" x14ac:dyDescent="0.4">
      <c r="A2040" s="12">
        <v>41326</v>
      </c>
      <c r="B2040" t="s">
        <v>141</v>
      </c>
      <c r="C2040" t="s">
        <v>124</v>
      </c>
      <c r="D2040" t="s">
        <v>106</v>
      </c>
      <c r="E2040" t="s">
        <v>114</v>
      </c>
      <c r="F2040" t="s">
        <v>95</v>
      </c>
      <c r="G2040" t="s">
        <v>137</v>
      </c>
      <c r="H2040" t="s">
        <v>93</v>
      </c>
      <c r="I2040" s="15">
        <v>-299.52</v>
      </c>
    </row>
    <row r="2041" spans="1:9" hidden="1" x14ac:dyDescent="0.4">
      <c r="A2041" s="12">
        <v>41080</v>
      </c>
      <c r="B2041" t="s">
        <v>141</v>
      </c>
      <c r="C2041" t="s">
        <v>98</v>
      </c>
      <c r="D2041" t="s">
        <v>106</v>
      </c>
      <c r="E2041" t="s">
        <v>105</v>
      </c>
      <c r="F2041" t="s">
        <v>108</v>
      </c>
      <c r="G2041" t="s">
        <v>94</v>
      </c>
      <c r="H2041" t="s">
        <v>93</v>
      </c>
      <c r="I2041" s="15">
        <v>-2481.75</v>
      </c>
    </row>
    <row r="2042" spans="1:9" hidden="1" x14ac:dyDescent="0.4">
      <c r="A2042" s="12">
        <v>40954</v>
      </c>
      <c r="B2042" t="s">
        <v>141</v>
      </c>
      <c r="C2042" t="s">
        <v>98</v>
      </c>
      <c r="D2042" t="s">
        <v>106</v>
      </c>
      <c r="E2042" t="s">
        <v>114</v>
      </c>
      <c r="F2042" t="s">
        <v>95</v>
      </c>
      <c r="G2042" t="s">
        <v>130</v>
      </c>
      <c r="H2042" t="s">
        <v>93</v>
      </c>
      <c r="I2042" s="15">
        <v>-5960.3</v>
      </c>
    </row>
    <row r="2043" spans="1:9" hidden="1" x14ac:dyDescent="0.4">
      <c r="A2043" s="12">
        <v>41394</v>
      </c>
      <c r="B2043" t="s">
        <v>141</v>
      </c>
      <c r="C2043" t="s">
        <v>124</v>
      </c>
      <c r="D2043" t="s">
        <v>119</v>
      </c>
      <c r="E2043" t="s">
        <v>127</v>
      </c>
      <c r="F2043" t="s">
        <v>104</v>
      </c>
      <c r="G2043" t="s">
        <v>94</v>
      </c>
      <c r="H2043" t="s">
        <v>93</v>
      </c>
      <c r="I2043" s="15">
        <v>-940.43</v>
      </c>
    </row>
    <row r="2044" spans="1:9" hidden="1" x14ac:dyDescent="0.4">
      <c r="A2044" s="12">
        <v>41589</v>
      </c>
      <c r="B2044" t="s">
        <v>141</v>
      </c>
      <c r="C2044" t="s">
        <v>103</v>
      </c>
      <c r="D2044" t="s">
        <v>110</v>
      </c>
      <c r="E2044" t="s">
        <v>109</v>
      </c>
      <c r="F2044" t="s">
        <v>113</v>
      </c>
      <c r="G2044" t="s">
        <v>111</v>
      </c>
      <c r="H2044" t="s">
        <v>93</v>
      </c>
      <c r="I2044" s="15">
        <v>-10330.459999999999</v>
      </c>
    </row>
    <row r="2045" spans="1:9" hidden="1" x14ac:dyDescent="0.4">
      <c r="A2045" s="12">
        <v>41581</v>
      </c>
      <c r="B2045" t="s">
        <v>141</v>
      </c>
      <c r="C2045" t="s">
        <v>98</v>
      </c>
      <c r="D2045" t="s">
        <v>106</v>
      </c>
      <c r="E2045" t="s">
        <v>134</v>
      </c>
      <c r="F2045" t="s">
        <v>100</v>
      </c>
      <c r="G2045" t="s">
        <v>130</v>
      </c>
      <c r="H2045" t="s">
        <v>93</v>
      </c>
      <c r="I2045" s="15">
        <v>-3359.25</v>
      </c>
    </row>
    <row r="2046" spans="1:9" hidden="1" x14ac:dyDescent="0.4">
      <c r="A2046" s="12">
        <v>41533</v>
      </c>
      <c r="B2046" t="s">
        <v>141</v>
      </c>
      <c r="C2046" t="s">
        <v>98</v>
      </c>
      <c r="D2046" t="s">
        <v>97</v>
      </c>
      <c r="E2046" t="s">
        <v>133</v>
      </c>
      <c r="F2046" t="s">
        <v>108</v>
      </c>
      <c r="G2046" t="s">
        <v>115</v>
      </c>
      <c r="H2046" t="s">
        <v>93</v>
      </c>
      <c r="I2046" s="15">
        <v>-10978.91</v>
      </c>
    </row>
    <row r="2047" spans="1:9" hidden="1" x14ac:dyDescent="0.4">
      <c r="A2047" s="12">
        <v>41516</v>
      </c>
      <c r="B2047" t="s">
        <v>141</v>
      </c>
      <c r="C2047" t="s">
        <v>122</v>
      </c>
      <c r="D2047" t="s">
        <v>102</v>
      </c>
      <c r="E2047" t="s">
        <v>139</v>
      </c>
      <c r="F2047" t="s">
        <v>112</v>
      </c>
      <c r="G2047" t="s">
        <v>130</v>
      </c>
      <c r="H2047" t="s">
        <v>93</v>
      </c>
      <c r="I2047" s="15">
        <v>-6360.82</v>
      </c>
    </row>
    <row r="2048" spans="1:9" hidden="1" x14ac:dyDescent="0.4">
      <c r="A2048" s="12">
        <v>41198</v>
      </c>
      <c r="B2048" t="s">
        <v>141</v>
      </c>
      <c r="C2048" t="s">
        <v>126</v>
      </c>
      <c r="D2048" t="s">
        <v>119</v>
      </c>
      <c r="E2048" t="s">
        <v>127</v>
      </c>
      <c r="F2048" t="s">
        <v>113</v>
      </c>
      <c r="G2048" t="s">
        <v>130</v>
      </c>
      <c r="H2048" t="s">
        <v>93</v>
      </c>
      <c r="I2048" s="15">
        <v>-9231.74</v>
      </c>
    </row>
    <row r="2049" spans="1:9" hidden="1" x14ac:dyDescent="0.4">
      <c r="A2049" s="12">
        <v>41428</v>
      </c>
      <c r="B2049" t="s">
        <v>141</v>
      </c>
      <c r="C2049" t="s">
        <v>124</v>
      </c>
      <c r="D2049" t="s">
        <v>119</v>
      </c>
      <c r="E2049" t="s">
        <v>127</v>
      </c>
      <c r="F2049" t="s">
        <v>95</v>
      </c>
      <c r="G2049" t="s">
        <v>99</v>
      </c>
      <c r="H2049" t="s">
        <v>93</v>
      </c>
      <c r="I2049" s="15">
        <v>-413.28</v>
      </c>
    </row>
    <row r="2050" spans="1:9" hidden="1" x14ac:dyDescent="0.4">
      <c r="A2050" s="12">
        <v>41631</v>
      </c>
      <c r="B2050" t="s">
        <v>141</v>
      </c>
      <c r="C2050" t="s">
        <v>122</v>
      </c>
      <c r="D2050" t="s">
        <v>102</v>
      </c>
      <c r="E2050" t="s">
        <v>139</v>
      </c>
      <c r="F2050" t="s">
        <v>113</v>
      </c>
      <c r="G2050" t="s">
        <v>107</v>
      </c>
      <c r="H2050" t="s">
        <v>93</v>
      </c>
      <c r="I2050" s="15">
        <v>-4332.97</v>
      </c>
    </row>
    <row r="2051" spans="1:9" hidden="1" x14ac:dyDescent="0.4">
      <c r="A2051" s="12">
        <v>41474</v>
      </c>
      <c r="B2051" t="s">
        <v>141</v>
      </c>
      <c r="C2051" t="s">
        <v>124</v>
      </c>
      <c r="D2051" t="s">
        <v>119</v>
      </c>
      <c r="E2051" t="s">
        <v>118</v>
      </c>
      <c r="F2051" t="s">
        <v>112</v>
      </c>
      <c r="G2051" t="s">
        <v>107</v>
      </c>
      <c r="H2051" t="s">
        <v>93</v>
      </c>
      <c r="I2051" s="15">
        <v>-264.92</v>
      </c>
    </row>
    <row r="2052" spans="1:9" hidden="1" x14ac:dyDescent="0.4">
      <c r="A2052" s="12">
        <v>41352</v>
      </c>
      <c r="B2052" t="s">
        <v>141</v>
      </c>
      <c r="C2052" t="s">
        <v>126</v>
      </c>
      <c r="D2052" t="s">
        <v>110</v>
      </c>
      <c r="E2052" t="s">
        <v>109</v>
      </c>
      <c r="F2052" t="s">
        <v>108</v>
      </c>
      <c r="G2052" t="s">
        <v>99</v>
      </c>
      <c r="H2052" t="s">
        <v>93</v>
      </c>
      <c r="I2052" s="15">
        <v>-2835.16</v>
      </c>
    </row>
    <row r="2053" spans="1:9" hidden="1" x14ac:dyDescent="0.4">
      <c r="A2053" s="12">
        <v>41555</v>
      </c>
      <c r="B2053" t="s">
        <v>141</v>
      </c>
      <c r="C2053" t="s">
        <v>98</v>
      </c>
      <c r="D2053" t="s">
        <v>106</v>
      </c>
      <c r="E2053" t="s">
        <v>114</v>
      </c>
      <c r="F2053" t="s">
        <v>100</v>
      </c>
      <c r="G2053" t="s">
        <v>111</v>
      </c>
      <c r="H2053" t="s">
        <v>93</v>
      </c>
      <c r="I2053" s="15">
        <v>-8544.08</v>
      </c>
    </row>
    <row r="2054" spans="1:9" hidden="1" x14ac:dyDescent="0.4">
      <c r="A2054" s="12">
        <v>41123</v>
      </c>
      <c r="B2054" t="s">
        <v>141</v>
      </c>
      <c r="C2054" t="s">
        <v>103</v>
      </c>
      <c r="D2054" t="s">
        <v>106</v>
      </c>
      <c r="E2054" t="s">
        <v>114</v>
      </c>
      <c r="F2054" t="s">
        <v>113</v>
      </c>
      <c r="G2054" t="s">
        <v>135</v>
      </c>
      <c r="H2054" t="s">
        <v>93</v>
      </c>
      <c r="I2054" s="15">
        <v>-2861.21</v>
      </c>
    </row>
    <row r="2055" spans="1:9" hidden="1" x14ac:dyDescent="0.4">
      <c r="A2055" s="12">
        <v>41373</v>
      </c>
      <c r="B2055" t="s">
        <v>141</v>
      </c>
      <c r="C2055" t="s">
        <v>98</v>
      </c>
      <c r="D2055" t="s">
        <v>102</v>
      </c>
      <c r="E2055" t="s">
        <v>116</v>
      </c>
      <c r="F2055" t="s">
        <v>100</v>
      </c>
      <c r="G2055" t="s">
        <v>107</v>
      </c>
      <c r="H2055" t="s">
        <v>93</v>
      </c>
      <c r="I2055" s="15">
        <v>-7366.62</v>
      </c>
    </row>
    <row r="2056" spans="1:9" hidden="1" x14ac:dyDescent="0.4">
      <c r="A2056" s="12">
        <v>41064</v>
      </c>
      <c r="B2056" t="s">
        <v>141</v>
      </c>
      <c r="C2056" t="s">
        <v>98</v>
      </c>
      <c r="D2056" t="s">
        <v>110</v>
      </c>
      <c r="E2056" t="s">
        <v>121</v>
      </c>
      <c r="F2056" t="s">
        <v>112</v>
      </c>
      <c r="G2056" t="s">
        <v>120</v>
      </c>
      <c r="H2056" t="s">
        <v>93</v>
      </c>
      <c r="I2056" s="15">
        <v>-21558.03</v>
      </c>
    </row>
    <row r="2057" spans="1:9" hidden="1" x14ac:dyDescent="0.4">
      <c r="A2057" s="12">
        <v>41302</v>
      </c>
      <c r="B2057" t="s">
        <v>141</v>
      </c>
      <c r="C2057" t="s">
        <v>126</v>
      </c>
      <c r="D2057" t="s">
        <v>102</v>
      </c>
      <c r="E2057" t="s">
        <v>101</v>
      </c>
      <c r="F2057" t="s">
        <v>113</v>
      </c>
      <c r="G2057" t="s">
        <v>107</v>
      </c>
      <c r="H2057" t="s">
        <v>93</v>
      </c>
      <c r="I2057" s="15">
        <v>-2089.15</v>
      </c>
    </row>
    <row r="2058" spans="1:9" hidden="1" x14ac:dyDescent="0.4">
      <c r="A2058" s="12">
        <v>41574</v>
      </c>
      <c r="B2058" t="s">
        <v>141</v>
      </c>
      <c r="C2058" t="s">
        <v>117</v>
      </c>
      <c r="D2058" t="s">
        <v>119</v>
      </c>
      <c r="E2058" t="s">
        <v>125</v>
      </c>
      <c r="F2058" t="s">
        <v>112</v>
      </c>
      <c r="G2058" t="s">
        <v>99</v>
      </c>
      <c r="H2058">
        <v>192</v>
      </c>
      <c r="I2058" s="15">
        <v>111781.48</v>
      </c>
    </row>
    <row r="2059" spans="1:9" hidden="1" x14ac:dyDescent="0.4">
      <c r="A2059" s="12">
        <v>40965</v>
      </c>
      <c r="B2059" t="s">
        <v>141</v>
      </c>
      <c r="C2059" t="s">
        <v>98</v>
      </c>
      <c r="D2059" t="s">
        <v>110</v>
      </c>
      <c r="E2059" t="s">
        <v>121</v>
      </c>
      <c r="F2059" t="s">
        <v>100</v>
      </c>
      <c r="G2059" t="s">
        <v>99</v>
      </c>
      <c r="H2059" t="s">
        <v>93</v>
      </c>
      <c r="I2059" s="15">
        <v>-16703.919999999998</v>
      </c>
    </row>
    <row r="2060" spans="1:9" hidden="1" x14ac:dyDescent="0.4">
      <c r="A2060" s="12">
        <v>41526</v>
      </c>
      <c r="B2060" t="s">
        <v>141</v>
      </c>
      <c r="C2060" t="s">
        <v>98</v>
      </c>
      <c r="D2060" t="s">
        <v>102</v>
      </c>
      <c r="E2060" t="s">
        <v>139</v>
      </c>
      <c r="F2060" t="s">
        <v>112</v>
      </c>
      <c r="G2060" t="s">
        <v>107</v>
      </c>
      <c r="H2060" t="s">
        <v>93</v>
      </c>
      <c r="I2060" s="15">
        <v>-7171.08</v>
      </c>
    </row>
    <row r="2061" spans="1:9" hidden="1" x14ac:dyDescent="0.4">
      <c r="A2061" s="12">
        <v>41317</v>
      </c>
      <c r="B2061" t="s">
        <v>141</v>
      </c>
      <c r="C2061" t="s">
        <v>103</v>
      </c>
      <c r="D2061" t="s">
        <v>106</v>
      </c>
      <c r="E2061" t="s">
        <v>134</v>
      </c>
      <c r="F2061" t="s">
        <v>113</v>
      </c>
      <c r="G2061" t="s">
        <v>120</v>
      </c>
      <c r="H2061" t="s">
        <v>93</v>
      </c>
      <c r="I2061" s="15">
        <v>-2261.92</v>
      </c>
    </row>
    <row r="2062" spans="1:9" hidden="1" x14ac:dyDescent="0.4">
      <c r="A2062" s="12">
        <v>41629</v>
      </c>
      <c r="B2062" t="s">
        <v>141</v>
      </c>
      <c r="C2062" t="s">
        <v>103</v>
      </c>
      <c r="D2062" t="s">
        <v>102</v>
      </c>
      <c r="E2062" t="s">
        <v>136</v>
      </c>
      <c r="F2062" t="s">
        <v>95</v>
      </c>
      <c r="G2062" t="s">
        <v>115</v>
      </c>
      <c r="H2062" t="s">
        <v>93</v>
      </c>
      <c r="I2062" s="15">
        <v>-4228.53</v>
      </c>
    </row>
    <row r="2063" spans="1:9" hidden="1" x14ac:dyDescent="0.4">
      <c r="A2063" s="12">
        <v>41051</v>
      </c>
      <c r="B2063" t="s">
        <v>141</v>
      </c>
      <c r="C2063" t="s">
        <v>98</v>
      </c>
      <c r="D2063" t="s">
        <v>97</v>
      </c>
      <c r="E2063" t="s">
        <v>96</v>
      </c>
      <c r="F2063" t="s">
        <v>113</v>
      </c>
      <c r="G2063" t="s">
        <v>115</v>
      </c>
      <c r="H2063" t="s">
        <v>93</v>
      </c>
      <c r="I2063" s="15">
        <v>-4110.91</v>
      </c>
    </row>
    <row r="2064" spans="1:9" hidden="1" x14ac:dyDescent="0.4">
      <c r="A2064" s="12">
        <v>41307</v>
      </c>
      <c r="B2064" t="s">
        <v>141</v>
      </c>
      <c r="C2064" t="s">
        <v>126</v>
      </c>
      <c r="D2064" t="s">
        <v>119</v>
      </c>
      <c r="E2064" t="s">
        <v>131</v>
      </c>
      <c r="F2064" t="s">
        <v>100</v>
      </c>
      <c r="G2064" t="s">
        <v>107</v>
      </c>
      <c r="H2064" t="s">
        <v>93</v>
      </c>
      <c r="I2064" s="15">
        <v>-2975.53</v>
      </c>
    </row>
    <row r="2065" spans="1:9" hidden="1" x14ac:dyDescent="0.4">
      <c r="A2065" s="12">
        <v>40985</v>
      </c>
      <c r="B2065" t="s">
        <v>141</v>
      </c>
      <c r="C2065" t="s">
        <v>126</v>
      </c>
      <c r="D2065" t="s">
        <v>119</v>
      </c>
      <c r="E2065" t="s">
        <v>131</v>
      </c>
      <c r="F2065" t="s">
        <v>104</v>
      </c>
      <c r="G2065" t="s">
        <v>94</v>
      </c>
      <c r="H2065" t="s">
        <v>93</v>
      </c>
      <c r="I2065" s="15">
        <v>-2674.12</v>
      </c>
    </row>
    <row r="2066" spans="1:9" hidden="1" x14ac:dyDescent="0.4">
      <c r="A2066" s="12">
        <v>41468</v>
      </c>
      <c r="B2066" t="s">
        <v>141</v>
      </c>
      <c r="C2066" t="s">
        <v>98</v>
      </c>
      <c r="D2066" t="s">
        <v>102</v>
      </c>
      <c r="E2066" t="s">
        <v>136</v>
      </c>
      <c r="F2066" t="s">
        <v>108</v>
      </c>
      <c r="G2066" t="s">
        <v>137</v>
      </c>
      <c r="H2066" t="s">
        <v>93</v>
      </c>
      <c r="I2066" s="15">
        <v>-9929.49</v>
      </c>
    </row>
    <row r="2067" spans="1:9" hidden="1" x14ac:dyDescent="0.4">
      <c r="A2067" s="12">
        <v>41624</v>
      </c>
      <c r="B2067" t="s">
        <v>141</v>
      </c>
      <c r="C2067" t="s">
        <v>103</v>
      </c>
      <c r="D2067" t="s">
        <v>119</v>
      </c>
      <c r="E2067" t="s">
        <v>127</v>
      </c>
      <c r="F2067" t="s">
        <v>108</v>
      </c>
      <c r="G2067" t="s">
        <v>137</v>
      </c>
      <c r="H2067" t="s">
        <v>93</v>
      </c>
      <c r="I2067" s="15">
        <v>-7923.98</v>
      </c>
    </row>
    <row r="2068" spans="1:9" hidden="1" x14ac:dyDescent="0.4">
      <c r="A2068" s="12">
        <v>41248</v>
      </c>
      <c r="B2068" t="s">
        <v>141</v>
      </c>
      <c r="C2068" t="s">
        <v>98</v>
      </c>
      <c r="D2068" t="s">
        <v>97</v>
      </c>
      <c r="E2068" t="s">
        <v>129</v>
      </c>
      <c r="F2068" t="s">
        <v>108</v>
      </c>
      <c r="G2068" t="s">
        <v>120</v>
      </c>
      <c r="H2068" t="s">
        <v>93</v>
      </c>
      <c r="I2068" s="15">
        <v>-3506.22</v>
      </c>
    </row>
    <row r="2069" spans="1:9" hidden="1" x14ac:dyDescent="0.4">
      <c r="A2069" s="12">
        <v>41461</v>
      </c>
      <c r="B2069" t="s">
        <v>141</v>
      </c>
      <c r="C2069" t="s">
        <v>122</v>
      </c>
      <c r="D2069" t="s">
        <v>106</v>
      </c>
      <c r="E2069" t="s">
        <v>134</v>
      </c>
      <c r="F2069" t="s">
        <v>108</v>
      </c>
      <c r="G2069" t="s">
        <v>135</v>
      </c>
      <c r="H2069" t="s">
        <v>93</v>
      </c>
      <c r="I2069" s="15">
        <v>-1082.92</v>
      </c>
    </row>
    <row r="2070" spans="1:9" hidden="1" x14ac:dyDescent="0.4">
      <c r="A2070" s="12">
        <v>41476</v>
      </c>
      <c r="B2070" t="s">
        <v>141</v>
      </c>
      <c r="C2070" t="s">
        <v>124</v>
      </c>
      <c r="D2070" t="s">
        <v>102</v>
      </c>
      <c r="E2070" t="s">
        <v>116</v>
      </c>
      <c r="F2070" t="s">
        <v>113</v>
      </c>
      <c r="G2070" t="s">
        <v>120</v>
      </c>
      <c r="H2070" t="s">
        <v>93</v>
      </c>
      <c r="I2070" s="15">
        <v>-572.29</v>
      </c>
    </row>
    <row r="2071" spans="1:9" hidden="1" x14ac:dyDescent="0.4">
      <c r="A2071" s="12">
        <v>41276</v>
      </c>
      <c r="B2071" t="s">
        <v>141</v>
      </c>
      <c r="C2071" t="s">
        <v>98</v>
      </c>
      <c r="D2071" t="s">
        <v>119</v>
      </c>
      <c r="E2071" t="s">
        <v>131</v>
      </c>
      <c r="F2071" t="s">
        <v>112</v>
      </c>
      <c r="G2071" t="s">
        <v>130</v>
      </c>
      <c r="H2071" t="s">
        <v>93</v>
      </c>
      <c r="I2071" s="15">
        <v>-6036.34</v>
      </c>
    </row>
    <row r="2072" spans="1:9" x14ac:dyDescent="0.4">
      <c r="A2072" s="12">
        <v>41151</v>
      </c>
      <c r="B2072" t="s">
        <v>141</v>
      </c>
      <c r="C2072" t="s">
        <v>117</v>
      </c>
      <c r="D2072" t="s">
        <v>110</v>
      </c>
      <c r="E2072" t="s">
        <v>121</v>
      </c>
      <c r="F2072" t="s">
        <v>112</v>
      </c>
      <c r="G2072" t="s">
        <v>130</v>
      </c>
      <c r="H2072">
        <v>78</v>
      </c>
      <c r="I2072" s="15">
        <v>68513.94</v>
      </c>
    </row>
    <row r="2073" spans="1:9" hidden="1" x14ac:dyDescent="0.4">
      <c r="A2073" s="12">
        <v>41561</v>
      </c>
      <c r="B2073" t="s">
        <v>141</v>
      </c>
      <c r="C2073" t="s">
        <v>117</v>
      </c>
      <c r="D2073" t="s">
        <v>119</v>
      </c>
      <c r="E2073" t="s">
        <v>127</v>
      </c>
      <c r="F2073" t="s">
        <v>112</v>
      </c>
      <c r="G2073" t="s">
        <v>137</v>
      </c>
      <c r="H2073">
        <v>21</v>
      </c>
      <c r="I2073" s="15">
        <v>11852.95</v>
      </c>
    </row>
    <row r="2074" spans="1:9" hidden="1" x14ac:dyDescent="0.4">
      <c r="A2074" s="12">
        <v>41493</v>
      </c>
      <c r="B2074" t="s">
        <v>141</v>
      </c>
      <c r="C2074" t="s">
        <v>98</v>
      </c>
      <c r="D2074" t="s">
        <v>102</v>
      </c>
      <c r="E2074" t="s">
        <v>116</v>
      </c>
      <c r="F2074" t="s">
        <v>95</v>
      </c>
      <c r="G2074" t="s">
        <v>111</v>
      </c>
      <c r="H2074" t="s">
        <v>93</v>
      </c>
      <c r="I2074" s="15">
        <v>-20201.73</v>
      </c>
    </row>
    <row r="2075" spans="1:9" hidden="1" x14ac:dyDescent="0.4">
      <c r="A2075" s="12">
        <v>41207</v>
      </c>
      <c r="B2075" t="s">
        <v>141</v>
      </c>
      <c r="C2075" t="s">
        <v>103</v>
      </c>
      <c r="D2075" t="s">
        <v>110</v>
      </c>
      <c r="E2075" t="s">
        <v>128</v>
      </c>
      <c r="F2075" t="s">
        <v>108</v>
      </c>
      <c r="G2075" t="s">
        <v>99</v>
      </c>
      <c r="H2075" t="s">
        <v>93</v>
      </c>
      <c r="I2075" s="15">
        <v>-3079.93</v>
      </c>
    </row>
    <row r="2076" spans="1:9" hidden="1" x14ac:dyDescent="0.4">
      <c r="A2076" s="12">
        <v>41187</v>
      </c>
      <c r="B2076" t="s">
        <v>141</v>
      </c>
      <c r="C2076" t="s">
        <v>124</v>
      </c>
      <c r="D2076" t="s">
        <v>97</v>
      </c>
      <c r="E2076" t="s">
        <v>96</v>
      </c>
      <c r="F2076" t="s">
        <v>112</v>
      </c>
      <c r="G2076" t="s">
        <v>115</v>
      </c>
      <c r="H2076" t="s">
        <v>93</v>
      </c>
      <c r="I2076" s="15">
        <v>-541.1</v>
      </c>
    </row>
    <row r="2077" spans="1:9" hidden="1" x14ac:dyDescent="0.4">
      <c r="A2077" s="12">
        <v>41520</v>
      </c>
      <c r="B2077" t="s">
        <v>141</v>
      </c>
      <c r="C2077" t="s">
        <v>126</v>
      </c>
      <c r="D2077" t="s">
        <v>102</v>
      </c>
      <c r="E2077" t="s">
        <v>101</v>
      </c>
      <c r="F2077" t="s">
        <v>108</v>
      </c>
      <c r="G2077" t="s">
        <v>111</v>
      </c>
      <c r="H2077" t="s">
        <v>93</v>
      </c>
      <c r="I2077" s="15">
        <v>-4026.92</v>
      </c>
    </row>
    <row r="2078" spans="1:9" hidden="1" x14ac:dyDescent="0.4">
      <c r="A2078" s="12">
        <v>41334</v>
      </c>
      <c r="B2078" t="s">
        <v>141</v>
      </c>
      <c r="C2078" t="s">
        <v>103</v>
      </c>
      <c r="D2078" t="s">
        <v>102</v>
      </c>
      <c r="E2078" t="s">
        <v>101</v>
      </c>
      <c r="F2078" t="s">
        <v>100</v>
      </c>
      <c r="G2078" t="s">
        <v>130</v>
      </c>
      <c r="H2078" t="s">
        <v>93</v>
      </c>
      <c r="I2078" s="15">
        <v>-6395.65</v>
      </c>
    </row>
    <row r="2079" spans="1:9" hidden="1" x14ac:dyDescent="0.4">
      <c r="A2079" s="12">
        <v>40913</v>
      </c>
      <c r="B2079" t="s">
        <v>141</v>
      </c>
      <c r="C2079" t="s">
        <v>124</v>
      </c>
      <c r="D2079" t="s">
        <v>119</v>
      </c>
      <c r="E2079" t="s">
        <v>118</v>
      </c>
      <c r="F2079" t="s">
        <v>104</v>
      </c>
      <c r="G2079" t="s">
        <v>137</v>
      </c>
      <c r="H2079" t="s">
        <v>93</v>
      </c>
      <c r="I2079" s="15">
        <v>-211.38</v>
      </c>
    </row>
    <row r="2080" spans="1:9" hidden="1" x14ac:dyDescent="0.4">
      <c r="A2080" s="12">
        <v>41255</v>
      </c>
      <c r="B2080" t="s">
        <v>141</v>
      </c>
      <c r="C2080" t="s">
        <v>98</v>
      </c>
      <c r="D2080" t="s">
        <v>110</v>
      </c>
      <c r="E2080" t="s">
        <v>121</v>
      </c>
      <c r="F2080" t="s">
        <v>112</v>
      </c>
      <c r="G2080" t="s">
        <v>120</v>
      </c>
      <c r="H2080" t="s">
        <v>93</v>
      </c>
      <c r="I2080" s="15">
        <v>-15398.6</v>
      </c>
    </row>
    <row r="2081" spans="1:9" hidden="1" x14ac:dyDescent="0.4">
      <c r="A2081" s="12">
        <v>40923</v>
      </c>
      <c r="B2081" t="s">
        <v>141</v>
      </c>
      <c r="C2081" t="s">
        <v>124</v>
      </c>
      <c r="D2081" t="s">
        <v>97</v>
      </c>
      <c r="E2081" t="s">
        <v>133</v>
      </c>
      <c r="F2081" t="s">
        <v>108</v>
      </c>
      <c r="G2081" t="s">
        <v>137</v>
      </c>
      <c r="H2081" t="s">
        <v>93</v>
      </c>
      <c r="I2081" s="15">
        <v>-662.67</v>
      </c>
    </row>
    <row r="2082" spans="1:9" hidden="1" x14ac:dyDescent="0.4">
      <c r="A2082" s="12">
        <v>40979</v>
      </c>
      <c r="B2082" t="s">
        <v>141</v>
      </c>
      <c r="C2082" t="s">
        <v>124</v>
      </c>
      <c r="D2082" t="s">
        <v>110</v>
      </c>
      <c r="E2082" t="s">
        <v>132</v>
      </c>
      <c r="F2082" t="s">
        <v>108</v>
      </c>
      <c r="G2082" t="s">
        <v>137</v>
      </c>
      <c r="H2082" t="s">
        <v>93</v>
      </c>
      <c r="I2082" s="15">
        <v>-329.17</v>
      </c>
    </row>
    <row r="2083" spans="1:9" hidden="1" x14ac:dyDescent="0.4">
      <c r="A2083" s="12">
        <v>41093</v>
      </c>
      <c r="B2083" t="s">
        <v>141</v>
      </c>
      <c r="C2083" t="s">
        <v>98</v>
      </c>
      <c r="D2083" t="s">
        <v>106</v>
      </c>
      <c r="E2083" t="s">
        <v>105</v>
      </c>
      <c r="F2083" t="s">
        <v>95</v>
      </c>
      <c r="G2083" t="s">
        <v>120</v>
      </c>
      <c r="H2083" t="s">
        <v>93</v>
      </c>
      <c r="I2083" s="15">
        <v>-5362.09</v>
      </c>
    </row>
    <row r="2084" spans="1:9" hidden="1" x14ac:dyDescent="0.4">
      <c r="A2084" s="12">
        <v>41513</v>
      </c>
      <c r="B2084" t="s">
        <v>141</v>
      </c>
      <c r="C2084" t="s">
        <v>103</v>
      </c>
      <c r="D2084" t="s">
        <v>106</v>
      </c>
      <c r="E2084" t="s">
        <v>138</v>
      </c>
      <c r="F2084" t="s">
        <v>112</v>
      </c>
      <c r="G2084" t="s">
        <v>115</v>
      </c>
      <c r="H2084" t="s">
        <v>93</v>
      </c>
      <c r="I2084" s="15">
        <v>-2796.39</v>
      </c>
    </row>
    <row r="2085" spans="1:9" hidden="1" x14ac:dyDescent="0.4">
      <c r="A2085" s="12">
        <v>41218</v>
      </c>
      <c r="B2085" t="s">
        <v>141</v>
      </c>
      <c r="C2085" t="s">
        <v>117</v>
      </c>
      <c r="D2085" t="s">
        <v>119</v>
      </c>
      <c r="E2085" t="s">
        <v>127</v>
      </c>
      <c r="F2085" t="s">
        <v>104</v>
      </c>
      <c r="G2085" t="s">
        <v>135</v>
      </c>
      <c r="H2085">
        <v>30</v>
      </c>
      <c r="I2085" s="15">
        <v>17294.599999999999</v>
      </c>
    </row>
    <row r="2086" spans="1:9" hidden="1" x14ac:dyDescent="0.4">
      <c r="A2086" s="12">
        <v>41448</v>
      </c>
      <c r="B2086" t="s">
        <v>141</v>
      </c>
      <c r="C2086" t="s">
        <v>126</v>
      </c>
      <c r="D2086" t="s">
        <v>106</v>
      </c>
      <c r="E2086" t="s">
        <v>114</v>
      </c>
      <c r="F2086" t="s">
        <v>108</v>
      </c>
      <c r="G2086" t="s">
        <v>130</v>
      </c>
      <c r="H2086" t="s">
        <v>93</v>
      </c>
      <c r="I2086" s="15">
        <v>-5052.74</v>
      </c>
    </row>
    <row r="2087" spans="1:9" hidden="1" x14ac:dyDescent="0.4">
      <c r="A2087" s="12">
        <v>40998</v>
      </c>
      <c r="B2087" t="s">
        <v>141</v>
      </c>
      <c r="C2087" t="s">
        <v>126</v>
      </c>
      <c r="D2087" t="s">
        <v>102</v>
      </c>
      <c r="E2087" t="s">
        <v>101</v>
      </c>
      <c r="F2087" t="s">
        <v>113</v>
      </c>
      <c r="G2087" t="s">
        <v>130</v>
      </c>
      <c r="H2087" t="s">
        <v>93</v>
      </c>
      <c r="I2087" s="15">
        <v>-2322.9299999999998</v>
      </c>
    </row>
    <row r="2088" spans="1:9" hidden="1" x14ac:dyDescent="0.4">
      <c r="A2088" s="12">
        <v>41587</v>
      </c>
      <c r="B2088" t="s">
        <v>141</v>
      </c>
      <c r="C2088" t="s">
        <v>126</v>
      </c>
      <c r="D2088" t="s">
        <v>106</v>
      </c>
      <c r="E2088" t="s">
        <v>134</v>
      </c>
      <c r="F2088" t="s">
        <v>100</v>
      </c>
      <c r="G2088" t="s">
        <v>130</v>
      </c>
      <c r="H2088" t="s">
        <v>93</v>
      </c>
      <c r="I2088" s="15">
        <v>-1400.05</v>
      </c>
    </row>
    <row r="2089" spans="1:9" hidden="1" x14ac:dyDescent="0.4">
      <c r="A2089" s="12">
        <v>41582</v>
      </c>
      <c r="B2089" t="s">
        <v>141</v>
      </c>
      <c r="C2089" t="s">
        <v>124</v>
      </c>
      <c r="D2089" t="s">
        <v>106</v>
      </c>
      <c r="E2089" t="s">
        <v>138</v>
      </c>
      <c r="F2089" t="s">
        <v>95</v>
      </c>
      <c r="G2089" t="s">
        <v>135</v>
      </c>
      <c r="H2089" t="s">
        <v>93</v>
      </c>
      <c r="I2089" s="15">
        <v>-563.75</v>
      </c>
    </row>
    <row r="2090" spans="1:9" hidden="1" x14ac:dyDescent="0.4">
      <c r="A2090" s="12">
        <v>41421</v>
      </c>
      <c r="B2090" t="s">
        <v>141</v>
      </c>
      <c r="C2090" t="s">
        <v>103</v>
      </c>
      <c r="D2090" t="s">
        <v>106</v>
      </c>
      <c r="E2090" t="s">
        <v>114</v>
      </c>
      <c r="F2090" t="s">
        <v>113</v>
      </c>
      <c r="G2090" t="s">
        <v>94</v>
      </c>
      <c r="H2090" t="s">
        <v>93</v>
      </c>
      <c r="I2090" s="15">
        <v>-3241.32</v>
      </c>
    </row>
    <row r="2091" spans="1:9" hidden="1" x14ac:dyDescent="0.4">
      <c r="A2091" s="12">
        <v>41473</v>
      </c>
      <c r="B2091" t="s">
        <v>141</v>
      </c>
      <c r="C2091" t="s">
        <v>103</v>
      </c>
      <c r="D2091" t="s">
        <v>119</v>
      </c>
      <c r="E2091" t="s">
        <v>127</v>
      </c>
      <c r="F2091" t="s">
        <v>112</v>
      </c>
      <c r="G2091" t="s">
        <v>99</v>
      </c>
      <c r="H2091" t="s">
        <v>93</v>
      </c>
      <c r="I2091" s="15">
        <v>-4852.53</v>
      </c>
    </row>
    <row r="2092" spans="1:9" hidden="1" x14ac:dyDescent="0.4">
      <c r="A2092" s="12">
        <v>41180</v>
      </c>
      <c r="B2092" t="s">
        <v>141</v>
      </c>
      <c r="C2092" t="s">
        <v>122</v>
      </c>
      <c r="D2092" t="s">
        <v>110</v>
      </c>
      <c r="E2092" t="s">
        <v>109</v>
      </c>
      <c r="F2092" t="s">
        <v>95</v>
      </c>
      <c r="G2092" t="s">
        <v>111</v>
      </c>
      <c r="H2092" t="s">
        <v>93</v>
      </c>
      <c r="I2092" s="15">
        <v>-3057.27</v>
      </c>
    </row>
    <row r="2093" spans="1:9" hidden="1" x14ac:dyDescent="0.4">
      <c r="A2093" s="12">
        <v>41030</v>
      </c>
      <c r="B2093" t="s">
        <v>141</v>
      </c>
      <c r="C2093" t="s">
        <v>126</v>
      </c>
      <c r="D2093" t="s">
        <v>97</v>
      </c>
      <c r="E2093" t="s">
        <v>140</v>
      </c>
      <c r="F2093" t="s">
        <v>104</v>
      </c>
      <c r="G2093" t="s">
        <v>107</v>
      </c>
      <c r="H2093" t="s">
        <v>93</v>
      </c>
      <c r="I2093" s="15">
        <v>-3889.94</v>
      </c>
    </row>
    <row r="2094" spans="1:9" hidden="1" x14ac:dyDescent="0.4">
      <c r="A2094" s="12">
        <v>41092</v>
      </c>
      <c r="B2094" t="s">
        <v>141</v>
      </c>
      <c r="C2094" t="s">
        <v>122</v>
      </c>
      <c r="D2094" t="s">
        <v>106</v>
      </c>
      <c r="E2094" t="s">
        <v>138</v>
      </c>
      <c r="F2094" t="s">
        <v>112</v>
      </c>
      <c r="G2094" t="s">
        <v>115</v>
      </c>
      <c r="H2094" t="s">
        <v>93</v>
      </c>
      <c r="I2094" s="15">
        <v>-1401.55</v>
      </c>
    </row>
    <row r="2095" spans="1:9" hidden="1" x14ac:dyDescent="0.4">
      <c r="A2095" s="12">
        <v>40966</v>
      </c>
      <c r="B2095" t="s">
        <v>141</v>
      </c>
      <c r="C2095" t="s">
        <v>98</v>
      </c>
      <c r="D2095" t="s">
        <v>102</v>
      </c>
      <c r="E2095" t="s">
        <v>139</v>
      </c>
      <c r="F2095" t="s">
        <v>95</v>
      </c>
      <c r="G2095" t="s">
        <v>111</v>
      </c>
      <c r="H2095" t="s">
        <v>93</v>
      </c>
      <c r="I2095" s="15">
        <v>-26524.54</v>
      </c>
    </row>
    <row r="2096" spans="1:9" hidden="1" x14ac:dyDescent="0.4">
      <c r="A2096" s="12">
        <v>41619</v>
      </c>
      <c r="B2096" t="s">
        <v>141</v>
      </c>
      <c r="C2096" t="s">
        <v>103</v>
      </c>
      <c r="D2096" t="s">
        <v>119</v>
      </c>
      <c r="E2096" t="s">
        <v>123</v>
      </c>
      <c r="F2096" t="s">
        <v>113</v>
      </c>
      <c r="G2096" t="s">
        <v>120</v>
      </c>
      <c r="H2096" t="s">
        <v>93</v>
      </c>
      <c r="I2096" s="15">
        <v>-6640.93</v>
      </c>
    </row>
    <row r="2097" spans="1:9" hidden="1" x14ac:dyDescent="0.4">
      <c r="A2097" s="12">
        <v>41578</v>
      </c>
      <c r="B2097" t="s">
        <v>141</v>
      </c>
      <c r="C2097" t="s">
        <v>98</v>
      </c>
      <c r="D2097" t="s">
        <v>110</v>
      </c>
      <c r="E2097" t="s">
        <v>109</v>
      </c>
      <c r="F2097" t="s">
        <v>104</v>
      </c>
      <c r="G2097" t="s">
        <v>130</v>
      </c>
      <c r="H2097" t="s">
        <v>93</v>
      </c>
      <c r="I2097" s="15">
        <v>-7369.67</v>
      </c>
    </row>
    <row r="2098" spans="1:9" hidden="1" x14ac:dyDescent="0.4">
      <c r="A2098" s="12">
        <v>41216</v>
      </c>
      <c r="B2098" t="s">
        <v>141</v>
      </c>
      <c r="C2098" t="s">
        <v>103</v>
      </c>
      <c r="D2098" t="s">
        <v>110</v>
      </c>
      <c r="E2098" t="s">
        <v>132</v>
      </c>
      <c r="F2098" t="s">
        <v>104</v>
      </c>
      <c r="G2098" t="s">
        <v>120</v>
      </c>
      <c r="H2098" t="s">
        <v>93</v>
      </c>
      <c r="I2098" s="15">
        <v>-1857.48</v>
      </c>
    </row>
    <row r="2099" spans="1:9" hidden="1" x14ac:dyDescent="0.4">
      <c r="A2099" s="12">
        <v>41619</v>
      </c>
      <c r="B2099" t="s">
        <v>141</v>
      </c>
      <c r="C2099" t="s">
        <v>103</v>
      </c>
      <c r="D2099" t="s">
        <v>119</v>
      </c>
      <c r="E2099" t="s">
        <v>125</v>
      </c>
      <c r="F2099" t="s">
        <v>112</v>
      </c>
      <c r="G2099" t="s">
        <v>135</v>
      </c>
      <c r="H2099" t="s">
        <v>93</v>
      </c>
      <c r="I2099" s="15">
        <v>-16763.14</v>
      </c>
    </row>
    <row r="2100" spans="1:9" hidden="1" x14ac:dyDescent="0.4">
      <c r="A2100" s="12">
        <v>41112</v>
      </c>
      <c r="B2100" t="s">
        <v>141</v>
      </c>
      <c r="C2100" t="s">
        <v>98</v>
      </c>
      <c r="D2100" t="s">
        <v>119</v>
      </c>
      <c r="E2100" t="s">
        <v>123</v>
      </c>
      <c r="F2100" t="s">
        <v>112</v>
      </c>
      <c r="G2100" t="s">
        <v>107</v>
      </c>
      <c r="H2100" t="s">
        <v>93</v>
      </c>
      <c r="I2100" s="15">
        <v>-3539.14</v>
      </c>
    </row>
    <row r="2101" spans="1:9" hidden="1" x14ac:dyDescent="0.4">
      <c r="A2101" s="12">
        <v>41499</v>
      </c>
      <c r="B2101" t="s">
        <v>141</v>
      </c>
      <c r="C2101" t="s">
        <v>124</v>
      </c>
      <c r="D2101" t="s">
        <v>119</v>
      </c>
      <c r="E2101" t="s">
        <v>125</v>
      </c>
      <c r="F2101" t="s">
        <v>108</v>
      </c>
      <c r="G2101" t="s">
        <v>115</v>
      </c>
      <c r="H2101" t="s">
        <v>93</v>
      </c>
      <c r="I2101" s="15">
        <v>-1345.6</v>
      </c>
    </row>
    <row r="2102" spans="1:9" hidden="1" x14ac:dyDescent="0.4">
      <c r="A2102" s="12">
        <v>41321</v>
      </c>
      <c r="B2102" t="s">
        <v>141</v>
      </c>
      <c r="C2102" t="s">
        <v>103</v>
      </c>
      <c r="D2102" t="s">
        <v>106</v>
      </c>
      <c r="E2102" t="s">
        <v>105</v>
      </c>
      <c r="F2102" t="s">
        <v>95</v>
      </c>
      <c r="G2102" t="s">
        <v>99</v>
      </c>
      <c r="H2102" t="s">
        <v>93</v>
      </c>
      <c r="I2102" s="15">
        <v>-1078.98</v>
      </c>
    </row>
    <row r="2103" spans="1:9" hidden="1" x14ac:dyDescent="0.4">
      <c r="A2103" s="12">
        <v>41355</v>
      </c>
      <c r="B2103" t="s">
        <v>141</v>
      </c>
      <c r="C2103" t="s">
        <v>124</v>
      </c>
      <c r="D2103" t="s">
        <v>119</v>
      </c>
      <c r="E2103" t="s">
        <v>131</v>
      </c>
      <c r="F2103" t="s">
        <v>113</v>
      </c>
      <c r="G2103" t="s">
        <v>99</v>
      </c>
      <c r="H2103" t="s">
        <v>93</v>
      </c>
      <c r="I2103" s="15">
        <v>-201.3</v>
      </c>
    </row>
    <row r="2104" spans="1:9" hidden="1" x14ac:dyDescent="0.4">
      <c r="A2104" s="12">
        <v>41443</v>
      </c>
      <c r="B2104" t="s">
        <v>141</v>
      </c>
      <c r="C2104" t="s">
        <v>126</v>
      </c>
      <c r="D2104" t="s">
        <v>119</v>
      </c>
      <c r="E2104" t="s">
        <v>125</v>
      </c>
      <c r="F2104" t="s">
        <v>112</v>
      </c>
      <c r="G2104" t="s">
        <v>137</v>
      </c>
      <c r="H2104" t="s">
        <v>93</v>
      </c>
      <c r="I2104" s="15">
        <v>-10964.12</v>
      </c>
    </row>
    <row r="2105" spans="1:9" hidden="1" x14ac:dyDescent="0.4">
      <c r="A2105" s="12">
        <v>41558</v>
      </c>
      <c r="B2105" t="s">
        <v>141</v>
      </c>
      <c r="C2105" t="s">
        <v>126</v>
      </c>
      <c r="D2105" t="s">
        <v>102</v>
      </c>
      <c r="E2105" t="s">
        <v>139</v>
      </c>
      <c r="F2105" t="s">
        <v>113</v>
      </c>
      <c r="G2105" t="s">
        <v>107</v>
      </c>
      <c r="H2105" t="s">
        <v>93</v>
      </c>
      <c r="I2105" s="15">
        <v>-6752.68</v>
      </c>
    </row>
    <row r="2106" spans="1:9" hidden="1" x14ac:dyDescent="0.4">
      <c r="A2106" s="12">
        <v>41303</v>
      </c>
      <c r="B2106" t="s">
        <v>141</v>
      </c>
      <c r="C2106" t="s">
        <v>122</v>
      </c>
      <c r="D2106" t="s">
        <v>102</v>
      </c>
      <c r="E2106" t="s">
        <v>116</v>
      </c>
      <c r="F2106" t="s">
        <v>112</v>
      </c>
      <c r="G2106" t="s">
        <v>94</v>
      </c>
      <c r="H2106" t="s">
        <v>93</v>
      </c>
      <c r="I2106" s="15">
        <v>-2982.18</v>
      </c>
    </row>
    <row r="2107" spans="1:9" hidden="1" x14ac:dyDescent="0.4">
      <c r="A2107" s="12">
        <v>41274</v>
      </c>
      <c r="B2107" t="s">
        <v>141</v>
      </c>
      <c r="C2107" t="s">
        <v>122</v>
      </c>
      <c r="D2107" t="s">
        <v>110</v>
      </c>
      <c r="E2107" t="s">
        <v>121</v>
      </c>
      <c r="F2107" t="s">
        <v>113</v>
      </c>
      <c r="G2107" t="s">
        <v>120</v>
      </c>
      <c r="H2107" t="s">
        <v>93</v>
      </c>
      <c r="I2107" s="15">
        <v>-4120.46</v>
      </c>
    </row>
    <row r="2108" spans="1:9" hidden="1" x14ac:dyDescent="0.4">
      <c r="A2108" s="12">
        <v>41529</v>
      </c>
      <c r="B2108" t="s">
        <v>141</v>
      </c>
      <c r="C2108" t="s">
        <v>122</v>
      </c>
      <c r="D2108" t="s">
        <v>119</v>
      </c>
      <c r="E2108" t="s">
        <v>125</v>
      </c>
      <c r="F2108" t="s">
        <v>113</v>
      </c>
      <c r="G2108" t="s">
        <v>111</v>
      </c>
      <c r="H2108" t="s">
        <v>93</v>
      </c>
      <c r="I2108" s="15">
        <v>-10677.51</v>
      </c>
    </row>
    <row r="2109" spans="1:9" hidden="1" x14ac:dyDescent="0.4">
      <c r="A2109" s="12">
        <v>41371</v>
      </c>
      <c r="B2109" t="s">
        <v>141</v>
      </c>
      <c r="C2109" t="s">
        <v>117</v>
      </c>
      <c r="D2109" t="s">
        <v>110</v>
      </c>
      <c r="E2109" t="s">
        <v>128</v>
      </c>
      <c r="F2109" t="s">
        <v>108</v>
      </c>
      <c r="G2109" t="s">
        <v>135</v>
      </c>
      <c r="H2109">
        <v>21</v>
      </c>
      <c r="I2109" s="15">
        <v>13210.92</v>
      </c>
    </row>
    <row r="2110" spans="1:9" hidden="1" x14ac:dyDescent="0.4">
      <c r="A2110" s="12">
        <v>41291</v>
      </c>
      <c r="B2110" t="s">
        <v>141</v>
      </c>
      <c r="C2110" t="s">
        <v>124</v>
      </c>
      <c r="D2110" t="s">
        <v>102</v>
      </c>
      <c r="E2110" t="s">
        <v>116</v>
      </c>
      <c r="F2110" t="s">
        <v>112</v>
      </c>
      <c r="G2110" t="s">
        <v>130</v>
      </c>
      <c r="H2110" t="s">
        <v>93</v>
      </c>
      <c r="I2110" s="15">
        <v>-644.15</v>
      </c>
    </row>
    <row r="2111" spans="1:9" hidden="1" x14ac:dyDescent="0.4">
      <c r="A2111" s="12">
        <v>41441</v>
      </c>
      <c r="B2111" t="s">
        <v>141</v>
      </c>
      <c r="C2111" t="s">
        <v>98</v>
      </c>
      <c r="D2111" t="s">
        <v>97</v>
      </c>
      <c r="E2111" t="s">
        <v>140</v>
      </c>
      <c r="F2111" t="s">
        <v>95</v>
      </c>
      <c r="G2111" t="s">
        <v>107</v>
      </c>
      <c r="H2111" t="s">
        <v>93</v>
      </c>
      <c r="I2111" s="15">
        <v>-11103.57</v>
      </c>
    </row>
    <row r="2112" spans="1:9" hidden="1" x14ac:dyDescent="0.4">
      <c r="A2112" s="12">
        <v>41357</v>
      </c>
      <c r="B2112" t="s">
        <v>141</v>
      </c>
      <c r="C2112" t="s">
        <v>124</v>
      </c>
      <c r="D2112" t="s">
        <v>102</v>
      </c>
      <c r="E2112" t="s">
        <v>116</v>
      </c>
      <c r="F2112" t="s">
        <v>95</v>
      </c>
      <c r="G2112" t="s">
        <v>135</v>
      </c>
      <c r="H2112" t="s">
        <v>93</v>
      </c>
      <c r="I2112" s="15">
        <v>-671.94</v>
      </c>
    </row>
    <row r="2113" spans="1:9" hidden="1" x14ac:dyDescent="0.4">
      <c r="A2113" s="12">
        <v>40971</v>
      </c>
      <c r="B2113" t="s">
        <v>141</v>
      </c>
      <c r="C2113" t="s">
        <v>126</v>
      </c>
      <c r="D2113" t="s">
        <v>119</v>
      </c>
      <c r="E2113" t="s">
        <v>125</v>
      </c>
      <c r="F2113" t="s">
        <v>113</v>
      </c>
      <c r="G2113" t="s">
        <v>94</v>
      </c>
      <c r="H2113" t="s">
        <v>93</v>
      </c>
      <c r="I2113" s="15">
        <v>-15706.61</v>
      </c>
    </row>
    <row r="2114" spans="1:9" hidden="1" x14ac:dyDescent="0.4">
      <c r="A2114" s="12">
        <v>41047</v>
      </c>
      <c r="B2114" t="s">
        <v>141</v>
      </c>
      <c r="C2114" t="s">
        <v>98</v>
      </c>
      <c r="D2114" t="s">
        <v>97</v>
      </c>
      <c r="E2114" t="s">
        <v>140</v>
      </c>
      <c r="F2114" t="s">
        <v>100</v>
      </c>
      <c r="G2114" t="s">
        <v>135</v>
      </c>
      <c r="H2114" t="s">
        <v>93</v>
      </c>
      <c r="I2114" s="15">
        <v>-6931.32</v>
      </c>
    </row>
    <row r="2115" spans="1:9" hidden="1" x14ac:dyDescent="0.4">
      <c r="A2115" s="12">
        <v>41347</v>
      </c>
      <c r="B2115" t="s">
        <v>141</v>
      </c>
      <c r="C2115" t="s">
        <v>103</v>
      </c>
      <c r="D2115" t="s">
        <v>106</v>
      </c>
      <c r="E2115" t="s">
        <v>114</v>
      </c>
      <c r="F2115" t="s">
        <v>95</v>
      </c>
      <c r="G2115" t="s">
        <v>137</v>
      </c>
      <c r="H2115" t="s">
        <v>93</v>
      </c>
      <c r="I2115" s="15">
        <v>-4244.8999999999996</v>
      </c>
    </row>
    <row r="2116" spans="1:9" hidden="1" x14ac:dyDescent="0.4">
      <c r="A2116" s="12">
        <v>41127</v>
      </c>
      <c r="B2116" t="s">
        <v>141</v>
      </c>
      <c r="C2116" t="s">
        <v>124</v>
      </c>
      <c r="D2116" t="s">
        <v>106</v>
      </c>
      <c r="E2116" t="s">
        <v>138</v>
      </c>
      <c r="F2116" t="s">
        <v>113</v>
      </c>
      <c r="G2116" t="s">
        <v>107</v>
      </c>
      <c r="H2116" t="s">
        <v>93</v>
      </c>
      <c r="I2116" s="15">
        <v>-373.77</v>
      </c>
    </row>
    <row r="2117" spans="1:9" hidden="1" x14ac:dyDescent="0.4">
      <c r="A2117" s="12">
        <v>41228</v>
      </c>
      <c r="B2117" t="s">
        <v>141</v>
      </c>
      <c r="C2117" t="s">
        <v>122</v>
      </c>
      <c r="D2117" t="s">
        <v>119</v>
      </c>
      <c r="E2117" t="s">
        <v>127</v>
      </c>
      <c r="F2117" t="s">
        <v>113</v>
      </c>
      <c r="G2117" t="s">
        <v>115</v>
      </c>
      <c r="H2117" t="s">
        <v>93</v>
      </c>
      <c r="I2117" s="15">
        <v>-3531.59</v>
      </c>
    </row>
    <row r="2118" spans="1:9" hidden="1" x14ac:dyDescent="0.4">
      <c r="A2118" s="12">
        <v>41047</v>
      </c>
      <c r="B2118" t="s">
        <v>141</v>
      </c>
      <c r="C2118" t="s">
        <v>122</v>
      </c>
      <c r="D2118" t="s">
        <v>106</v>
      </c>
      <c r="E2118" t="s">
        <v>138</v>
      </c>
      <c r="F2118" t="s">
        <v>100</v>
      </c>
      <c r="G2118" t="s">
        <v>120</v>
      </c>
      <c r="H2118" t="s">
        <v>93</v>
      </c>
      <c r="I2118" s="15">
        <v>-2105.81</v>
      </c>
    </row>
    <row r="2119" spans="1:9" hidden="1" x14ac:dyDescent="0.4">
      <c r="A2119" s="12">
        <v>41607</v>
      </c>
      <c r="B2119" t="s">
        <v>141</v>
      </c>
      <c r="C2119" t="s">
        <v>122</v>
      </c>
      <c r="D2119" t="s">
        <v>102</v>
      </c>
      <c r="E2119" t="s">
        <v>139</v>
      </c>
      <c r="F2119" t="s">
        <v>100</v>
      </c>
      <c r="G2119" t="s">
        <v>107</v>
      </c>
      <c r="H2119" t="s">
        <v>93</v>
      </c>
      <c r="I2119" s="15">
        <v>-3678.26</v>
      </c>
    </row>
    <row r="2120" spans="1:9" hidden="1" x14ac:dyDescent="0.4">
      <c r="A2120" s="12">
        <v>41146</v>
      </c>
      <c r="B2120" t="s">
        <v>141</v>
      </c>
      <c r="C2120" t="s">
        <v>124</v>
      </c>
      <c r="D2120" t="s">
        <v>106</v>
      </c>
      <c r="E2120" t="s">
        <v>114</v>
      </c>
      <c r="F2120" t="s">
        <v>113</v>
      </c>
      <c r="G2120" t="s">
        <v>111</v>
      </c>
      <c r="H2120" t="s">
        <v>93</v>
      </c>
      <c r="I2120" s="15">
        <v>-1678.31</v>
      </c>
    </row>
    <row r="2121" spans="1:9" hidden="1" x14ac:dyDescent="0.4">
      <c r="A2121" s="12">
        <v>41348</v>
      </c>
      <c r="B2121" t="s">
        <v>141</v>
      </c>
      <c r="C2121" t="s">
        <v>117</v>
      </c>
      <c r="D2121" t="s">
        <v>119</v>
      </c>
      <c r="E2121" t="s">
        <v>131</v>
      </c>
      <c r="F2121" t="s">
        <v>112</v>
      </c>
      <c r="G2121" t="s">
        <v>115</v>
      </c>
      <c r="H2121">
        <v>11</v>
      </c>
      <c r="I2121" s="15">
        <v>7623.47</v>
      </c>
    </row>
    <row r="2122" spans="1:9" hidden="1" x14ac:dyDescent="0.4">
      <c r="A2122" s="12">
        <v>41318</v>
      </c>
      <c r="B2122" t="s">
        <v>141</v>
      </c>
      <c r="C2122" t="s">
        <v>126</v>
      </c>
      <c r="D2122" t="s">
        <v>106</v>
      </c>
      <c r="E2122" t="s">
        <v>134</v>
      </c>
      <c r="F2122" t="s">
        <v>95</v>
      </c>
      <c r="G2122" t="s">
        <v>120</v>
      </c>
      <c r="H2122" t="s">
        <v>93</v>
      </c>
      <c r="I2122" s="15">
        <v>-1408.23</v>
      </c>
    </row>
    <row r="2123" spans="1:9" hidden="1" x14ac:dyDescent="0.4">
      <c r="A2123" s="12">
        <v>41177</v>
      </c>
      <c r="B2123" t="s">
        <v>141</v>
      </c>
      <c r="C2123" t="s">
        <v>126</v>
      </c>
      <c r="D2123" t="s">
        <v>97</v>
      </c>
      <c r="E2123" t="s">
        <v>96</v>
      </c>
      <c r="F2123" t="s">
        <v>112</v>
      </c>
      <c r="G2123" t="s">
        <v>115</v>
      </c>
      <c r="H2123" t="s">
        <v>93</v>
      </c>
      <c r="I2123" s="15">
        <v>-3191.12</v>
      </c>
    </row>
    <row r="2124" spans="1:9" hidden="1" x14ac:dyDescent="0.4">
      <c r="A2124" s="12">
        <v>41593</v>
      </c>
      <c r="B2124" t="s">
        <v>141</v>
      </c>
      <c r="C2124" t="s">
        <v>98</v>
      </c>
      <c r="D2124" t="s">
        <v>119</v>
      </c>
      <c r="E2124" t="s">
        <v>131</v>
      </c>
      <c r="F2124" t="s">
        <v>95</v>
      </c>
      <c r="G2124" t="s">
        <v>135</v>
      </c>
      <c r="H2124" t="s">
        <v>93</v>
      </c>
      <c r="I2124" s="15">
        <v>-2186.38</v>
      </c>
    </row>
    <row r="2125" spans="1:9" hidden="1" x14ac:dyDescent="0.4">
      <c r="A2125" s="12">
        <v>41026</v>
      </c>
      <c r="B2125" t="s">
        <v>141</v>
      </c>
      <c r="C2125" t="s">
        <v>103</v>
      </c>
      <c r="D2125" t="s">
        <v>110</v>
      </c>
      <c r="E2125" t="s">
        <v>128</v>
      </c>
      <c r="F2125" t="s">
        <v>112</v>
      </c>
      <c r="G2125" t="s">
        <v>99</v>
      </c>
      <c r="H2125" t="s">
        <v>93</v>
      </c>
      <c r="I2125" s="15">
        <v>-8336.2099999999991</v>
      </c>
    </row>
    <row r="2126" spans="1:9" hidden="1" x14ac:dyDescent="0.4">
      <c r="A2126" s="12">
        <v>41627</v>
      </c>
      <c r="B2126" t="s">
        <v>141</v>
      </c>
      <c r="C2126" t="s">
        <v>98</v>
      </c>
      <c r="D2126" t="s">
        <v>119</v>
      </c>
      <c r="E2126" t="s">
        <v>118</v>
      </c>
      <c r="F2126" t="s">
        <v>112</v>
      </c>
      <c r="G2126" t="s">
        <v>130</v>
      </c>
      <c r="H2126" t="s">
        <v>93</v>
      </c>
      <c r="I2126" s="15">
        <v>-3345.72</v>
      </c>
    </row>
    <row r="2127" spans="1:9" hidden="1" x14ac:dyDescent="0.4">
      <c r="A2127" s="12">
        <v>41256</v>
      </c>
      <c r="B2127" t="s">
        <v>141</v>
      </c>
      <c r="C2127" t="s">
        <v>103</v>
      </c>
      <c r="D2127" t="s">
        <v>97</v>
      </c>
      <c r="E2127" t="s">
        <v>96</v>
      </c>
      <c r="F2127" t="s">
        <v>100</v>
      </c>
      <c r="G2127" t="s">
        <v>137</v>
      </c>
      <c r="H2127" t="s">
        <v>93</v>
      </c>
      <c r="I2127" s="15">
        <v>-3479.1</v>
      </c>
    </row>
    <row r="2128" spans="1:9" hidden="1" x14ac:dyDescent="0.4">
      <c r="A2128" s="12">
        <v>41497</v>
      </c>
      <c r="B2128" t="s">
        <v>141</v>
      </c>
      <c r="C2128" t="s">
        <v>124</v>
      </c>
      <c r="D2128" t="s">
        <v>110</v>
      </c>
      <c r="E2128" t="s">
        <v>128</v>
      </c>
      <c r="F2128" t="s">
        <v>112</v>
      </c>
      <c r="G2128" t="s">
        <v>115</v>
      </c>
      <c r="H2128" t="s">
        <v>93</v>
      </c>
      <c r="I2128" s="15">
        <v>-613.94000000000005</v>
      </c>
    </row>
    <row r="2129" spans="1:9" hidden="1" x14ac:dyDescent="0.4">
      <c r="A2129" s="12">
        <v>41487</v>
      </c>
      <c r="B2129" t="s">
        <v>141</v>
      </c>
      <c r="C2129" t="s">
        <v>126</v>
      </c>
      <c r="D2129" t="s">
        <v>102</v>
      </c>
      <c r="E2129" t="s">
        <v>136</v>
      </c>
      <c r="F2129" t="s">
        <v>108</v>
      </c>
      <c r="G2129" t="s">
        <v>135</v>
      </c>
      <c r="H2129" t="s">
        <v>93</v>
      </c>
      <c r="I2129" s="15">
        <v>-6311.61</v>
      </c>
    </row>
    <row r="2130" spans="1:9" hidden="1" x14ac:dyDescent="0.4">
      <c r="A2130" s="12">
        <v>41564</v>
      </c>
      <c r="B2130" t="s">
        <v>141</v>
      </c>
      <c r="C2130" t="s">
        <v>124</v>
      </c>
      <c r="D2130" t="s">
        <v>119</v>
      </c>
      <c r="E2130" t="s">
        <v>127</v>
      </c>
      <c r="F2130" t="s">
        <v>112</v>
      </c>
      <c r="G2130" t="s">
        <v>130</v>
      </c>
      <c r="H2130" t="s">
        <v>93</v>
      </c>
      <c r="I2130" s="15">
        <v>-566.26</v>
      </c>
    </row>
    <row r="2131" spans="1:9" hidden="1" x14ac:dyDescent="0.4">
      <c r="A2131" s="12">
        <v>41597</v>
      </c>
      <c r="B2131" t="s">
        <v>141</v>
      </c>
      <c r="C2131" t="s">
        <v>126</v>
      </c>
      <c r="D2131" t="s">
        <v>97</v>
      </c>
      <c r="E2131" t="s">
        <v>140</v>
      </c>
      <c r="F2131" t="s">
        <v>113</v>
      </c>
      <c r="G2131" t="s">
        <v>94</v>
      </c>
      <c r="H2131" t="s">
        <v>93</v>
      </c>
      <c r="I2131" s="15">
        <v>-6231.06</v>
      </c>
    </row>
    <row r="2132" spans="1:9" hidden="1" x14ac:dyDescent="0.4">
      <c r="A2132" s="12">
        <v>41605</v>
      </c>
      <c r="B2132" t="s">
        <v>141</v>
      </c>
      <c r="C2132" t="s">
        <v>103</v>
      </c>
      <c r="D2132" t="s">
        <v>106</v>
      </c>
      <c r="E2132" t="s">
        <v>114</v>
      </c>
      <c r="F2132" t="s">
        <v>100</v>
      </c>
      <c r="G2132" t="s">
        <v>111</v>
      </c>
      <c r="H2132" t="s">
        <v>93</v>
      </c>
      <c r="I2132" s="15">
        <v>-10387.93</v>
      </c>
    </row>
    <row r="2133" spans="1:9" hidden="1" x14ac:dyDescent="0.4">
      <c r="A2133" s="12">
        <v>41472</v>
      </c>
      <c r="B2133" t="s">
        <v>141</v>
      </c>
      <c r="C2133" t="s">
        <v>103</v>
      </c>
      <c r="D2133" t="s">
        <v>97</v>
      </c>
      <c r="E2133" t="s">
        <v>133</v>
      </c>
      <c r="F2133" t="s">
        <v>95</v>
      </c>
      <c r="G2133" t="s">
        <v>94</v>
      </c>
      <c r="H2133" t="s">
        <v>93</v>
      </c>
      <c r="I2133" s="15">
        <v>-9930.91</v>
      </c>
    </row>
    <row r="2134" spans="1:9" hidden="1" x14ac:dyDescent="0.4">
      <c r="A2134" s="12">
        <v>41068</v>
      </c>
      <c r="B2134" t="s">
        <v>141</v>
      </c>
      <c r="C2134" t="s">
        <v>124</v>
      </c>
      <c r="D2134" t="s">
        <v>106</v>
      </c>
      <c r="E2134" t="s">
        <v>134</v>
      </c>
      <c r="F2134" t="s">
        <v>100</v>
      </c>
      <c r="G2134" t="s">
        <v>120</v>
      </c>
      <c r="H2134" t="s">
        <v>93</v>
      </c>
      <c r="I2134" s="15">
        <v>-241.75</v>
      </c>
    </row>
    <row r="2135" spans="1:9" hidden="1" x14ac:dyDescent="0.4">
      <c r="A2135" s="12">
        <v>40986</v>
      </c>
      <c r="B2135" t="s">
        <v>141</v>
      </c>
      <c r="C2135" t="s">
        <v>98</v>
      </c>
      <c r="D2135" t="s">
        <v>106</v>
      </c>
      <c r="E2135" t="s">
        <v>134</v>
      </c>
      <c r="F2135" t="s">
        <v>95</v>
      </c>
      <c r="G2135" t="s">
        <v>137</v>
      </c>
      <c r="H2135" t="s">
        <v>93</v>
      </c>
      <c r="I2135" s="15">
        <v>-1615.01</v>
      </c>
    </row>
    <row r="2136" spans="1:9" hidden="1" x14ac:dyDescent="0.4">
      <c r="A2136" s="12">
        <v>41582</v>
      </c>
      <c r="B2136" t="s">
        <v>141</v>
      </c>
      <c r="C2136" t="s">
        <v>124</v>
      </c>
      <c r="D2136" t="s">
        <v>119</v>
      </c>
      <c r="E2136" t="s">
        <v>123</v>
      </c>
      <c r="F2136" t="s">
        <v>100</v>
      </c>
      <c r="G2136" t="s">
        <v>99</v>
      </c>
      <c r="H2136" t="s">
        <v>93</v>
      </c>
      <c r="I2136" s="15">
        <v>-272.66000000000003</v>
      </c>
    </row>
    <row r="2137" spans="1:9" hidden="1" x14ac:dyDescent="0.4">
      <c r="A2137" s="12">
        <v>41191</v>
      </c>
      <c r="B2137" t="s">
        <v>141</v>
      </c>
      <c r="C2137" t="s">
        <v>98</v>
      </c>
      <c r="D2137" t="s">
        <v>119</v>
      </c>
      <c r="E2137" t="s">
        <v>127</v>
      </c>
      <c r="F2137" t="s">
        <v>100</v>
      </c>
      <c r="G2137" t="s">
        <v>111</v>
      </c>
      <c r="H2137" t="s">
        <v>93</v>
      </c>
      <c r="I2137" s="15">
        <v>-15280.83</v>
      </c>
    </row>
    <row r="2138" spans="1:9" hidden="1" x14ac:dyDescent="0.4">
      <c r="A2138" s="12">
        <v>41207</v>
      </c>
      <c r="B2138" t="s">
        <v>141</v>
      </c>
      <c r="C2138" t="s">
        <v>122</v>
      </c>
      <c r="D2138" t="s">
        <v>119</v>
      </c>
      <c r="E2138" t="s">
        <v>125</v>
      </c>
      <c r="F2138" t="s">
        <v>108</v>
      </c>
      <c r="G2138" t="s">
        <v>107</v>
      </c>
      <c r="H2138" t="s">
        <v>93</v>
      </c>
      <c r="I2138" s="15">
        <v>-6656.38</v>
      </c>
    </row>
    <row r="2139" spans="1:9" hidden="1" x14ac:dyDescent="0.4">
      <c r="A2139" s="12">
        <v>41298</v>
      </c>
      <c r="B2139" t="s">
        <v>141</v>
      </c>
      <c r="C2139" t="s">
        <v>103</v>
      </c>
      <c r="D2139" t="s">
        <v>110</v>
      </c>
      <c r="E2139" t="s">
        <v>128</v>
      </c>
      <c r="F2139" t="s">
        <v>104</v>
      </c>
      <c r="G2139" t="s">
        <v>111</v>
      </c>
      <c r="H2139" t="s">
        <v>93</v>
      </c>
      <c r="I2139" s="15">
        <v>-7396.55</v>
      </c>
    </row>
    <row r="2140" spans="1:9" hidden="1" x14ac:dyDescent="0.4">
      <c r="A2140" s="12">
        <v>41287</v>
      </c>
      <c r="B2140" t="s">
        <v>141</v>
      </c>
      <c r="C2140" t="s">
        <v>103</v>
      </c>
      <c r="D2140" t="s">
        <v>106</v>
      </c>
      <c r="E2140" t="s">
        <v>105</v>
      </c>
      <c r="F2140" t="s">
        <v>112</v>
      </c>
      <c r="G2140" t="s">
        <v>94</v>
      </c>
      <c r="H2140" t="s">
        <v>93</v>
      </c>
      <c r="I2140" s="15">
        <v>-2770.66</v>
      </c>
    </row>
    <row r="2141" spans="1:9" hidden="1" x14ac:dyDescent="0.4">
      <c r="A2141" s="12">
        <v>41205</v>
      </c>
      <c r="B2141" t="s">
        <v>141</v>
      </c>
      <c r="C2141" t="s">
        <v>126</v>
      </c>
      <c r="D2141" t="s">
        <v>106</v>
      </c>
      <c r="E2141" t="s">
        <v>134</v>
      </c>
      <c r="F2141" t="s">
        <v>104</v>
      </c>
      <c r="G2141" t="s">
        <v>130</v>
      </c>
      <c r="H2141" t="s">
        <v>93</v>
      </c>
      <c r="I2141" s="15">
        <v>-2283.58</v>
      </c>
    </row>
    <row r="2142" spans="1:9" hidden="1" x14ac:dyDescent="0.4">
      <c r="A2142" s="12">
        <v>41559</v>
      </c>
      <c r="B2142" t="s">
        <v>141</v>
      </c>
      <c r="C2142" t="s">
        <v>124</v>
      </c>
      <c r="D2142" t="s">
        <v>102</v>
      </c>
      <c r="E2142" t="s">
        <v>136</v>
      </c>
      <c r="F2142" t="s">
        <v>108</v>
      </c>
      <c r="G2142" t="s">
        <v>107</v>
      </c>
      <c r="H2142" t="s">
        <v>93</v>
      </c>
      <c r="I2142" s="15">
        <v>-1029.07</v>
      </c>
    </row>
    <row r="2143" spans="1:9" hidden="1" x14ac:dyDescent="0.4">
      <c r="A2143" s="12">
        <v>41186</v>
      </c>
      <c r="B2143" t="s">
        <v>141</v>
      </c>
      <c r="C2143" t="s">
        <v>124</v>
      </c>
      <c r="D2143" t="s">
        <v>110</v>
      </c>
      <c r="E2143" t="s">
        <v>109</v>
      </c>
      <c r="F2143" t="s">
        <v>108</v>
      </c>
      <c r="G2143" t="s">
        <v>120</v>
      </c>
      <c r="H2143" t="s">
        <v>93</v>
      </c>
      <c r="I2143" s="15">
        <v>-758.85</v>
      </c>
    </row>
    <row r="2144" spans="1:9" hidden="1" x14ac:dyDescent="0.4">
      <c r="A2144" s="12">
        <v>41623</v>
      </c>
      <c r="B2144" t="s">
        <v>141</v>
      </c>
      <c r="C2144" t="s">
        <v>117</v>
      </c>
      <c r="D2144" t="s">
        <v>102</v>
      </c>
      <c r="E2144" t="s">
        <v>136</v>
      </c>
      <c r="F2144" t="s">
        <v>100</v>
      </c>
      <c r="G2144" t="s">
        <v>135</v>
      </c>
      <c r="H2144">
        <v>27</v>
      </c>
      <c r="I2144" s="15">
        <v>17378.810000000001</v>
      </c>
    </row>
    <row r="2145" spans="1:9" hidden="1" x14ac:dyDescent="0.4">
      <c r="A2145" s="12">
        <v>41274</v>
      </c>
      <c r="B2145" t="s">
        <v>141</v>
      </c>
      <c r="C2145" t="s">
        <v>124</v>
      </c>
      <c r="D2145" t="s">
        <v>97</v>
      </c>
      <c r="E2145" t="s">
        <v>96</v>
      </c>
      <c r="F2145" t="s">
        <v>113</v>
      </c>
      <c r="G2145" t="s">
        <v>115</v>
      </c>
      <c r="H2145" t="s">
        <v>93</v>
      </c>
      <c r="I2145" s="15">
        <v>-353.37</v>
      </c>
    </row>
    <row r="2146" spans="1:9" hidden="1" x14ac:dyDescent="0.4">
      <c r="A2146" s="12">
        <v>40976</v>
      </c>
      <c r="B2146" t="s">
        <v>141</v>
      </c>
      <c r="C2146" t="s">
        <v>124</v>
      </c>
      <c r="D2146" t="s">
        <v>110</v>
      </c>
      <c r="E2146" t="s">
        <v>132</v>
      </c>
      <c r="F2146" t="s">
        <v>112</v>
      </c>
      <c r="G2146" t="s">
        <v>111</v>
      </c>
      <c r="H2146" t="s">
        <v>93</v>
      </c>
      <c r="I2146" s="15">
        <v>-779.89</v>
      </c>
    </row>
    <row r="2147" spans="1:9" hidden="1" x14ac:dyDescent="0.4">
      <c r="A2147" s="12">
        <v>40947</v>
      </c>
      <c r="B2147" t="s">
        <v>141</v>
      </c>
      <c r="C2147" t="s">
        <v>122</v>
      </c>
      <c r="D2147" t="s">
        <v>119</v>
      </c>
      <c r="E2147" t="s">
        <v>118</v>
      </c>
      <c r="F2147" t="s">
        <v>100</v>
      </c>
      <c r="G2147" t="s">
        <v>120</v>
      </c>
      <c r="H2147" t="s">
        <v>93</v>
      </c>
      <c r="I2147" s="15">
        <v>-1687.04</v>
      </c>
    </row>
    <row r="2148" spans="1:9" hidden="1" x14ac:dyDescent="0.4">
      <c r="A2148" s="12">
        <v>41559</v>
      </c>
      <c r="B2148" t="s">
        <v>141</v>
      </c>
      <c r="C2148" t="s">
        <v>124</v>
      </c>
      <c r="D2148" t="s">
        <v>102</v>
      </c>
      <c r="E2148" t="s">
        <v>101</v>
      </c>
      <c r="F2148" t="s">
        <v>113</v>
      </c>
      <c r="G2148" t="s">
        <v>111</v>
      </c>
      <c r="H2148" t="s">
        <v>93</v>
      </c>
      <c r="I2148" s="15">
        <v>-1010.72</v>
      </c>
    </row>
    <row r="2149" spans="1:9" hidden="1" x14ac:dyDescent="0.4">
      <c r="A2149" s="12">
        <v>41506</v>
      </c>
      <c r="B2149" t="s">
        <v>141</v>
      </c>
      <c r="C2149" t="s">
        <v>124</v>
      </c>
      <c r="D2149" t="s">
        <v>106</v>
      </c>
      <c r="E2149" t="s">
        <v>105</v>
      </c>
      <c r="F2149" t="s">
        <v>104</v>
      </c>
      <c r="G2149" t="s">
        <v>94</v>
      </c>
      <c r="H2149" t="s">
        <v>93</v>
      </c>
      <c r="I2149" s="15">
        <v>-225.3</v>
      </c>
    </row>
    <row r="2150" spans="1:9" hidden="1" x14ac:dyDescent="0.4">
      <c r="A2150" s="12">
        <v>41005</v>
      </c>
      <c r="B2150" t="s">
        <v>141</v>
      </c>
      <c r="C2150" t="s">
        <v>103</v>
      </c>
      <c r="D2150" t="s">
        <v>97</v>
      </c>
      <c r="E2150" t="s">
        <v>96</v>
      </c>
      <c r="F2150" t="s">
        <v>108</v>
      </c>
      <c r="G2150" t="s">
        <v>99</v>
      </c>
      <c r="H2150" t="s">
        <v>93</v>
      </c>
      <c r="I2150" s="15">
        <v>-7088.52</v>
      </c>
    </row>
    <row r="2151" spans="1:9" hidden="1" x14ac:dyDescent="0.4">
      <c r="A2151" s="12">
        <v>41456</v>
      </c>
      <c r="B2151" t="s">
        <v>141</v>
      </c>
      <c r="C2151" t="s">
        <v>124</v>
      </c>
      <c r="D2151" t="s">
        <v>119</v>
      </c>
      <c r="E2151" t="s">
        <v>123</v>
      </c>
      <c r="F2151" t="s">
        <v>112</v>
      </c>
      <c r="G2151" t="s">
        <v>120</v>
      </c>
      <c r="H2151" t="s">
        <v>93</v>
      </c>
      <c r="I2151" s="15">
        <v>-217.84</v>
      </c>
    </row>
    <row r="2152" spans="1:9" hidden="1" x14ac:dyDescent="0.4">
      <c r="A2152" s="12">
        <v>41592</v>
      </c>
      <c r="B2152" t="s">
        <v>141</v>
      </c>
      <c r="C2152" t="s">
        <v>98</v>
      </c>
      <c r="D2152" t="s">
        <v>106</v>
      </c>
      <c r="E2152" t="s">
        <v>134</v>
      </c>
      <c r="F2152" t="s">
        <v>108</v>
      </c>
      <c r="G2152" t="s">
        <v>107</v>
      </c>
      <c r="H2152" t="s">
        <v>93</v>
      </c>
      <c r="I2152" s="15">
        <v>-1867.28</v>
      </c>
    </row>
    <row r="2153" spans="1:9" hidden="1" x14ac:dyDescent="0.4">
      <c r="A2153" s="12">
        <v>41589</v>
      </c>
      <c r="B2153" t="s">
        <v>141</v>
      </c>
      <c r="C2153" t="s">
        <v>124</v>
      </c>
      <c r="D2153" t="s">
        <v>119</v>
      </c>
      <c r="E2153" t="s">
        <v>127</v>
      </c>
      <c r="F2153" t="s">
        <v>113</v>
      </c>
      <c r="G2153" t="s">
        <v>99</v>
      </c>
      <c r="H2153" t="s">
        <v>93</v>
      </c>
      <c r="I2153" s="15">
        <v>-798.84</v>
      </c>
    </row>
    <row r="2154" spans="1:9" hidden="1" x14ac:dyDescent="0.4">
      <c r="A2154" s="12">
        <v>40970</v>
      </c>
      <c r="B2154" t="s">
        <v>141</v>
      </c>
      <c r="C2154" t="s">
        <v>126</v>
      </c>
      <c r="D2154" t="s">
        <v>97</v>
      </c>
      <c r="E2154" t="s">
        <v>140</v>
      </c>
      <c r="F2154" t="s">
        <v>100</v>
      </c>
      <c r="G2154" t="s">
        <v>137</v>
      </c>
      <c r="H2154" t="s">
        <v>93</v>
      </c>
      <c r="I2154" s="15">
        <v>-3174.7</v>
      </c>
    </row>
    <row r="2155" spans="1:9" hidden="1" x14ac:dyDescent="0.4">
      <c r="A2155" s="12">
        <v>41629</v>
      </c>
      <c r="B2155" t="s">
        <v>141</v>
      </c>
      <c r="C2155" t="s">
        <v>103</v>
      </c>
      <c r="D2155" t="s">
        <v>110</v>
      </c>
      <c r="E2155" t="s">
        <v>132</v>
      </c>
      <c r="F2155" t="s">
        <v>108</v>
      </c>
      <c r="G2155" t="s">
        <v>137</v>
      </c>
      <c r="H2155" t="s">
        <v>93</v>
      </c>
      <c r="I2155" s="15">
        <v>-3531.95</v>
      </c>
    </row>
    <row r="2156" spans="1:9" hidden="1" x14ac:dyDescent="0.4">
      <c r="A2156" s="12">
        <v>41016</v>
      </c>
      <c r="B2156" t="s">
        <v>141</v>
      </c>
      <c r="C2156" t="s">
        <v>124</v>
      </c>
      <c r="D2156" t="s">
        <v>102</v>
      </c>
      <c r="E2156" t="s">
        <v>139</v>
      </c>
      <c r="F2156" t="s">
        <v>112</v>
      </c>
      <c r="G2156" t="s">
        <v>135</v>
      </c>
      <c r="H2156" t="s">
        <v>93</v>
      </c>
      <c r="I2156" s="15">
        <v>-402.47</v>
      </c>
    </row>
    <row r="2157" spans="1:9" hidden="1" x14ac:dyDescent="0.4">
      <c r="A2157" s="12">
        <v>41057</v>
      </c>
      <c r="B2157" t="s">
        <v>141</v>
      </c>
      <c r="C2157" t="s">
        <v>122</v>
      </c>
      <c r="D2157" t="s">
        <v>119</v>
      </c>
      <c r="E2157" t="s">
        <v>125</v>
      </c>
      <c r="F2157" t="s">
        <v>113</v>
      </c>
      <c r="G2157" t="s">
        <v>115</v>
      </c>
      <c r="H2157" t="s">
        <v>93</v>
      </c>
      <c r="I2157" s="15">
        <v>-6309.54</v>
      </c>
    </row>
    <row r="2158" spans="1:9" hidden="1" x14ac:dyDescent="0.4">
      <c r="A2158" s="12">
        <v>41239</v>
      </c>
      <c r="B2158" t="s">
        <v>141</v>
      </c>
      <c r="C2158" t="s">
        <v>98</v>
      </c>
      <c r="D2158" t="s">
        <v>119</v>
      </c>
      <c r="E2158" t="s">
        <v>123</v>
      </c>
      <c r="F2158" t="s">
        <v>100</v>
      </c>
      <c r="G2158" t="s">
        <v>130</v>
      </c>
      <c r="H2158" t="s">
        <v>93</v>
      </c>
      <c r="I2158" s="15">
        <v>-5408.54</v>
      </c>
    </row>
    <row r="2159" spans="1:9" hidden="1" x14ac:dyDescent="0.4">
      <c r="A2159" s="12">
        <v>41120</v>
      </c>
      <c r="B2159" t="s">
        <v>141</v>
      </c>
      <c r="C2159" t="s">
        <v>122</v>
      </c>
      <c r="D2159" t="s">
        <v>102</v>
      </c>
      <c r="E2159" t="s">
        <v>139</v>
      </c>
      <c r="F2159" t="s">
        <v>113</v>
      </c>
      <c r="G2159" t="s">
        <v>115</v>
      </c>
      <c r="H2159" t="s">
        <v>93</v>
      </c>
      <c r="I2159" s="15">
        <v>-2545.6799999999998</v>
      </c>
    </row>
    <row r="2160" spans="1:9" hidden="1" x14ac:dyDescent="0.4">
      <c r="A2160" s="12">
        <v>41309</v>
      </c>
      <c r="B2160" t="s">
        <v>141</v>
      </c>
      <c r="C2160" t="s">
        <v>103</v>
      </c>
      <c r="D2160" t="s">
        <v>119</v>
      </c>
      <c r="E2160" t="s">
        <v>123</v>
      </c>
      <c r="F2160" t="s">
        <v>95</v>
      </c>
      <c r="G2160" t="s">
        <v>115</v>
      </c>
      <c r="H2160" t="s">
        <v>93</v>
      </c>
      <c r="I2160" s="15">
        <v>-2928.07</v>
      </c>
    </row>
    <row r="2161" spans="1:9" hidden="1" x14ac:dyDescent="0.4">
      <c r="A2161" s="12">
        <v>41409</v>
      </c>
      <c r="B2161" t="s">
        <v>141</v>
      </c>
      <c r="C2161" t="s">
        <v>126</v>
      </c>
      <c r="D2161" t="s">
        <v>119</v>
      </c>
      <c r="E2161" t="s">
        <v>123</v>
      </c>
      <c r="F2161" t="s">
        <v>113</v>
      </c>
      <c r="G2161" t="s">
        <v>107</v>
      </c>
      <c r="H2161" t="s">
        <v>93</v>
      </c>
      <c r="I2161" s="15">
        <v>-1578.38</v>
      </c>
    </row>
    <row r="2162" spans="1:9" hidden="1" x14ac:dyDescent="0.4">
      <c r="A2162" s="12">
        <v>41286</v>
      </c>
      <c r="B2162" t="s">
        <v>141</v>
      </c>
      <c r="C2162" t="s">
        <v>117</v>
      </c>
      <c r="D2162" t="s">
        <v>119</v>
      </c>
      <c r="E2162" t="s">
        <v>131</v>
      </c>
      <c r="F2162" t="s">
        <v>113</v>
      </c>
      <c r="G2162" t="s">
        <v>137</v>
      </c>
      <c r="H2162">
        <v>18</v>
      </c>
      <c r="I2162" s="15">
        <v>11361.48</v>
      </c>
    </row>
    <row r="2163" spans="1:9" hidden="1" x14ac:dyDescent="0.4">
      <c r="A2163" s="12">
        <v>41435</v>
      </c>
      <c r="B2163" t="s">
        <v>141</v>
      </c>
      <c r="C2163" t="s">
        <v>126</v>
      </c>
      <c r="D2163" t="s">
        <v>97</v>
      </c>
      <c r="E2163" t="s">
        <v>129</v>
      </c>
      <c r="F2163" t="s">
        <v>104</v>
      </c>
      <c r="G2163" t="s">
        <v>99</v>
      </c>
      <c r="H2163" t="s">
        <v>93</v>
      </c>
      <c r="I2163" s="15">
        <v>-2166.1</v>
      </c>
    </row>
    <row r="2164" spans="1:9" hidden="1" x14ac:dyDescent="0.4">
      <c r="A2164" s="12">
        <v>41466</v>
      </c>
      <c r="B2164" t="s">
        <v>141</v>
      </c>
      <c r="C2164" t="s">
        <v>126</v>
      </c>
      <c r="D2164" t="s">
        <v>119</v>
      </c>
      <c r="E2164" t="s">
        <v>131</v>
      </c>
      <c r="F2164" t="s">
        <v>113</v>
      </c>
      <c r="G2164" t="s">
        <v>135</v>
      </c>
      <c r="H2164" t="s">
        <v>93</v>
      </c>
      <c r="I2164" s="15">
        <v>-1316.22</v>
      </c>
    </row>
    <row r="2165" spans="1:9" hidden="1" x14ac:dyDescent="0.4">
      <c r="A2165" s="12">
        <v>41115</v>
      </c>
      <c r="B2165" t="s">
        <v>141</v>
      </c>
      <c r="C2165" t="s">
        <v>122</v>
      </c>
      <c r="D2165" t="s">
        <v>110</v>
      </c>
      <c r="E2165" t="s">
        <v>109</v>
      </c>
      <c r="F2165" t="s">
        <v>108</v>
      </c>
      <c r="G2165" t="s">
        <v>115</v>
      </c>
      <c r="H2165" t="s">
        <v>93</v>
      </c>
      <c r="I2165" s="15">
        <v>-3290.16</v>
      </c>
    </row>
    <row r="2166" spans="1:9" hidden="1" x14ac:dyDescent="0.4">
      <c r="A2166" s="12">
        <v>41395</v>
      </c>
      <c r="B2166" t="s">
        <v>141</v>
      </c>
      <c r="C2166" t="s">
        <v>98</v>
      </c>
      <c r="D2166" t="s">
        <v>106</v>
      </c>
      <c r="E2166" t="s">
        <v>105</v>
      </c>
      <c r="F2166" t="s">
        <v>104</v>
      </c>
      <c r="G2166" t="s">
        <v>135</v>
      </c>
      <c r="H2166" t="s">
        <v>93</v>
      </c>
      <c r="I2166" s="15">
        <v>-3441.52</v>
      </c>
    </row>
    <row r="2167" spans="1:9" hidden="1" x14ac:dyDescent="0.4">
      <c r="A2167" s="12">
        <v>41240</v>
      </c>
      <c r="B2167" t="s">
        <v>141</v>
      </c>
      <c r="C2167" t="s">
        <v>122</v>
      </c>
      <c r="D2167" t="s">
        <v>110</v>
      </c>
      <c r="E2167" t="s">
        <v>121</v>
      </c>
      <c r="F2167" t="s">
        <v>100</v>
      </c>
      <c r="G2167" t="s">
        <v>107</v>
      </c>
      <c r="H2167" t="s">
        <v>93</v>
      </c>
      <c r="I2167" s="15">
        <v>-7836.27</v>
      </c>
    </row>
    <row r="2168" spans="1:9" hidden="1" x14ac:dyDescent="0.4">
      <c r="A2168" s="12">
        <v>40980</v>
      </c>
      <c r="B2168" t="s">
        <v>141</v>
      </c>
      <c r="C2168" t="s">
        <v>122</v>
      </c>
      <c r="D2168" t="s">
        <v>106</v>
      </c>
      <c r="E2168" t="s">
        <v>138</v>
      </c>
      <c r="F2168" t="s">
        <v>112</v>
      </c>
      <c r="G2168" t="s">
        <v>99</v>
      </c>
      <c r="H2168" t="s">
        <v>93</v>
      </c>
      <c r="I2168" s="15">
        <v>-1223.6199999999999</v>
      </c>
    </row>
    <row r="2169" spans="1:9" hidden="1" x14ac:dyDescent="0.4">
      <c r="A2169" s="12">
        <v>41478</v>
      </c>
      <c r="B2169" t="s">
        <v>141</v>
      </c>
      <c r="C2169" t="s">
        <v>117</v>
      </c>
      <c r="D2169" t="s">
        <v>97</v>
      </c>
      <c r="E2169" t="s">
        <v>133</v>
      </c>
      <c r="F2169" t="s">
        <v>112</v>
      </c>
      <c r="G2169" t="s">
        <v>94</v>
      </c>
      <c r="H2169">
        <v>56</v>
      </c>
      <c r="I2169" s="15">
        <v>45005.99</v>
      </c>
    </row>
    <row r="2170" spans="1:9" hidden="1" x14ac:dyDescent="0.4">
      <c r="A2170" s="12">
        <v>41334</v>
      </c>
      <c r="B2170" t="s">
        <v>141</v>
      </c>
      <c r="C2170" t="s">
        <v>98</v>
      </c>
      <c r="D2170" t="s">
        <v>119</v>
      </c>
      <c r="E2170" t="s">
        <v>123</v>
      </c>
      <c r="F2170" t="s">
        <v>113</v>
      </c>
      <c r="G2170" t="s">
        <v>107</v>
      </c>
      <c r="H2170" t="s">
        <v>93</v>
      </c>
      <c r="I2170" s="15">
        <v>-2253.4899999999998</v>
      </c>
    </row>
    <row r="2171" spans="1:9" hidden="1" x14ac:dyDescent="0.4">
      <c r="A2171" s="12">
        <v>41143</v>
      </c>
      <c r="B2171" t="s">
        <v>141</v>
      </c>
      <c r="C2171" t="s">
        <v>124</v>
      </c>
      <c r="D2171" t="s">
        <v>102</v>
      </c>
      <c r="E2171" t="s">
        <v>136</v>
      </c>
      <c r="F2171" t="s">
        <v>108</v>
      </c>
      <c r="G2171" t="s">
        <v>135</v>
      </c>
      <c r="H2171" t="s">
        <v>93</v>
      </c>
      <c r="I2171" s="15">
        <v>-681.65</v>
      </c>
    </row>
    <row r="2172" spans="1:9" hidden="1" x14ac:dyDescent="0.4">
      <c r="A2172" s="12">
        <v>41273</v>
      </c>
      <c r="B2172" t="s">
        <v>141</v>
      </c>
      <c r="C2172" t="s">
        <v>103</v>
      </c>
      <c r="D2172" t="s">
        <v>119</v>
      </c>
      <c r="E2172" t="s">
        <v>125</v>
      </c>
      <c r="F2172" t="s">
        <v>113</v>
      </c>
      <c r="G2172" t="s">
        <v>120</v>
      </c>
      <c r="H2172" t="s">
        <v>93</v>
      </c>
      <c r="I2172" s="15">
        <v>-17739.919999999998</v>
      </c>
    </row>
    <row r="2173" spans="1:9" hidden="1" x14ac:dyDescent="0.4">
      <c r="A2173" s="12">
        <v>41469</v>
      </c>
      <c r="B2173" t="s">
        <v>141</v>
      </c>
      <c r="C2173" t="s">
        <v>122</v>
      </c>
      <c r="D2173" t="s">
        <v>119</v>
      </c>
      <c r="E2173" t="s">
        <v>131</v>
      </c>
      <c r="F2173" t="s">
        <v>113</v>
      </c>
      <c r="G2173" t="s">
        <v>111</v>
      </c>
      <c r="H2173" t="s">
        <v>93</v>
      </c>
      <c r="I2173" s="15">
        <v>-1464.16</v>
      </c>
    </row>
    <row r="2174" spans="1:9" hidden="1" x14ac:dyDescent="0.4">
      <c r="A2174" s="12">
        <v>41496</v>
      </c>
      <c r="B2174" t="s">
        <v>141</v>
      </c>
      <c r="C2174" t="s">
        <v>117</v>
      </c>
      <c r="D2174" t="s">
        <v>97</v>
      </c>
      <c r="E2174" t="s">
        <v>96</v>
      </c>
      <c r="F2174" t="s">
        <v>95</v>
      </c>
      <c r="G2174" t="s">
        <v>115</v>
      </c>
      <c r="H2174">
        <v>24</v>
      </c>
      <c r="I2174" s="15">
        <v>16819.23</v>
      </c>
    </row>
    <row r="2175" spans="1:9" hidden="1" x14ac:dyDescent="0.4">
      <c r="A2175" s="12">
        <v>41437</v>
      </c>
      <c r="B2175" t="s">
        <v>141</v>
      </c>
      <c r="C2175" t="s">
        <v>98</v>
      </c>
      <c r="D2175" t="s">
        <v>102</v>
      </c>
      <c r="E2175" t="s">
        <v>136</v>
      </c>
      <c r="F2175" t="s">
        <v>95</v>
      </c>
      <c r="G2175" t="s">
        <v>130</v>
      </c>
      <c r="H2175" t="s">
        <v>93</v>
      </c>
      <c r="I2175" s="15">
        <v>-15054.83</v>
      </c>
    </row>
    <row r="2176" spans="1:9" hidden="1" x14ac:dyDescent="0.4">
      <c r="A2176" s="12">
        <v>41236</v>
      </c>
      <c r="B2176" t="s">
        <v>141</v>
      </c>
      <c r="C2176" t="s">
        <v>103</v>
      </c>
      <c r="D2176" t="s">
        <v>106</v>
      </c>
      <c r="E2176" t="s">
        <v>138</v>
      </c>
      <c r="F2176" t="s">
        <v>108</v>
      </c>
      <c r="G2176" t="s">
        <v>137</v>
      </c>
      <c r="H2176" t="s">
        <v>93</v>
      </c>
      <c r="I2176" s="15">
        <v>-5111.63</v>
      </c>
    </row>
    <row r="2177" spans="1:9" hidden="1" x14ac:dyDescent="0.4">
      <c r="A2177" s="12">
        <v>41216</v>
      </c>
      <c r="B2177" t="s">
        <v>141</v>
      </c>
      <c r="C2177" t="s">
        <v>103</v>
      </c>
      <c r="D2177" t="s">
        <v>106</v>
      </c>
      <c r="E2177" t="s">
        <v>138</v>
      </c>
      <c r="F2177" t="s">
        <v>113</v>
      </c>
      <c r="G2177" t="s">
        <v>107</v>
      </c>
      <c r="H2177" t="s">
        <v>93</v>
      </c>
      <c r="I2177" s="15">
        <v>-4040.9</v>
      </c>
    </row>
    <row r="2178" spans="1:9" hidden="1" x14ac:dyDescent="0.4">
      <c r="A2178" s="12">
        <v>41256</v>
      </c>
      <c r="B2178" t="s">
        <v>141</v>
      </c>
      <c r="C2178" t="s">
        <v>122</v>
      </c>
      <c r="D2178" t="s">
        <v>102</v>
      </c>
      <c r="E2178" t="s">
        <v>136</v>
      </c>
      <c r="F2178" t="s">
        <v>108</v>
      </c>
      <c r="G2178" t="s">
        <v>107</v>
      </c>
      <c r="H2178" t="s">
        <v>93</v>
      </c>
      <c r="I2178" s="15">
        <v>-4075.11</v>
      </c>
    </row>
    <row r="2179" spans="1:9" hidden="1" x14ac:dyDescent="0.4">
      <c r="A2179" s="12">
        <v>41561</v>
      </c>
      <c r="B2179" t="s">
        <v>141</v>
      </c>
      <c r="C2179" t="s">
        <v>117</v>
      </c>
      <c r="D2179" t="s">
        <v>106</v>
      </c>
      <c r="E2179" t="s">
        <v>134</v>
      </c>
      <c r="F2179" t="s">
        <v>95</v>
      </c>
      <c r="G2179" t="s">
        <v>115</v>
      </c>
      <c r="H2179">
        <v>11</v>
      </c>
      <c r="I2179" s="15">
        <v>7414.06</v>
      </c>
    </row>
    <row r="2180" spans="1:9" hidden="1" x14ac:dyDescent="0.4">
      <c r="A2180" s="12">
        <v>41298</v>
      </c>
      <c r="B2180" t="s">
        <v>141</v>
      </c>
      <c r="C2180" t="s">
        <v>117</v>
      </c>
      <c r="D2180" t="s">
        <v>102</v>
      </c>
      <c r="E2180" t="s">
        <v>116</v>
      </c>
      <c r="F2180" t="s">
        <v>108</v>
      </c>
      <c r="G2180" t="s">
        <v>94</v>
      </c>
      <c r="H2180">
        <v>38</v>
      </c>
      <c r="I2180" s="15">
        <v>31227.81</v>
      </c>
    </row>
    <row r="2181" spans="1:9" hidden="1" x14ac:dyDescent="0.4">
      <c r="A2181" s="12">
        <v>41461</v>
      </c>
      <c r="B2181" t="s">
        <v>141</v>
      </c>
      <c r="C2181" t="s">
        <v>122</v>
      </c>
      <c r="D2181" t="s">
        <v>102</v>
      </c>
      <c r="E2181" t="s">
        <v>116</v>
      </c>
      <c r="F2181" t="s">
        <v>104</v>
      </c>
      <c r="G2181" t="s">
        <v>137</v>
      </c>
      <c r="H2181" t="s">
        <v>93</v>
      </c>
      <c r="I2181" s="15">
        <v>-1718.55</v>
      </c>
    </row>
    <row r="2182" spans="1:9" hidden="1" x14ac:dyDescent="0.4">
      <c r="A2182" s="12">
        <v>41041</v>
      </c>
      <c r="B2182" t="s">
        <v>141</v>
      </c>
      <c r="C2182" t="s">
        <v>117</v>
      </c>
      <c r="D2182" t="s">
        <v>106</v>
      </c>
      <c r="E2182" t="s">
        <v>114</v>
      </c>
      <c r="F2182" t="s">
        <v>108</v>
      </c>
      <c r="G2182" t="s">
        <v>107</v>
      </c>
      <c r="H2182">
        <v>18</v>
      </c>
      <c r="I2182" s="15">
        <v>12222.41</v>
      </c>
    </row>
    <row r="2183" spans="1:9" hidden="1" x14ac:dyDescent="0.4">
      <c r="A2183" s="12">
        <v>41349</v>
      </c>
      <c r="B2183" t="s">
        <v>141</v>
      </c>
      <c r="C2183" t="s">
        <v>98</v>
      </c>
      <c r="D2183" t="s">
        <v>102</v>
      </c>
      <c r="E2183" t="s">
        <v>101</v>
      </c>
      <c r="F2183" t="s">
        <v>113</v>
      </c>
      <c r="G2183" t="s">
        <v>120</v>
      </c>
      <c r="H2183" t="s">
        <v>93</v>
      </c>
      <c r="I2183" s="15">
        <v>-3915.61</v>
      </c>
    </row>
    <row r="2184" spans="1:9" hidden="1" x14ac:dyDescent="0.4">
      <c r="A2184" s="12">
        <v>41057</v>
      </c>
      <c r="B2184" t="s">
        <v>141</v>
      </c>
      <c r="C2184" t="s">
        <v>122</v>
      </c>
      <c r="D2184" t="s">
        <v>106</v>
      </c>
      <c r="E2184" t="s">
        <v>134</v>
      </c>
      <c r="F2184" t="s">
        <v>113</v>
      </c>
      <c r="G2184" t="s">
        <v>115</v>
      </c>
      <c r="H2184" t="s">
        <v>93</v>
      </c>
      <c r="I2184" s="15">
        <v>-623.08000000000004</v>
      </c>
    </row>
    <row r="2185" spans="1:9" hidden="1" x14ac:dyDescent="0.4">
      <c r="A2185" s="12">
        <v>41101</v>
      </c>
      <c r="B2185" t="s">
        <v>141</v>
      </c>
      <c r="C2185" t="s">
        <v>98</v>
      </c>
      <c r="D2185" t="s">
        <v>110</v>
      </c>
      <c r="E2185" t="s">
        <v>109</v>
      </c>
      <c r="F2185" t="s">
        <v>95</v>
      </c>
      <c r="G2185" t="s">
        <v>120</v>
      </c>
      <c r="H2185" t="s">
        <v>93</v>
      </c>
      <c r="I2185" s="15">
        <v>-6362.57</v>
      </c>
    </row>
    <row r="2186" spans="1:9" hidden="1" x14ac:dyDescent="0.4">
      <c r="A2186" s="12">
        <v>41287</v>
      </c>
      <c r="B2186" t="s">
        <v>141</v>
      </c>
      <c r="C2186" t="s">
        <v>124</v>
      </c>
      <c r="D2186" t="s">
        <v>97</v>
      </c>
      <c r="E2186" t="s">
        <v>129</v>
      </c>
      <c r="F2186" t="s">
        <v>104</v>
      </c>
      <c r="G2186" t="s">
        <v>115</v>
      </c>
      <c r="H2186" t="s">
        <v>93</v>
      </c>
      <c r="I2186" s="15">
        <v>-313.39999999999998</v>
      </c>
    </row>
    <row r="2187" spans="1:9" hidden="1" x14ac:dyDescent="0.4">
      <c r="A2187" s="12">
        <v>41146</v>
      </c>
      <c r="B2187" t="s">
        <v>141</v>
      </c>
      <c r="C2187" t="s">
        <v>126</v>
      </c>
      <c r="D2187" t="s">
        <v>110</v>
      </c>
      <c r="E2187" t="s">
        <v>109</v>
      </c>
      <c r="F2187" t="s">
        <v>112</v>
      </c>
      <c r="G2187" t="s">
        <v>130</v>
      </c>
      <c r="H2187" t="s">
        <v>93</v>
      </c>
      <c r="I2187" s="15">
        <v>-3621.49</v>
      </c>
    </row>
    <row r="2188" spans="1:9" hidden="1" x14ac:dyDescent="0.4">
      <c r="A2188" s="12">
        <v>41054</v>
      </c>
      <c r="B2188" t="s">
        <v>141</v>
      </c>
      <c r="C2188" t="s">
        <v>117</v>
      </c>
      <c r="D2188" t="s">
        <v>97</v>
      </c>
      <c r="E2188" t="s">
        <v>129</v>
      </c>
      <c r="F2188" t="s">
        <v>113</v>
      </c>
      <c r="G2188" t="s">
        <v>137</v>
      </c>
      <c r="H2188">
        <v>17</v>
      </c>
      <c r="I2188" s="15">
        <v>10319.6</v>
      </c>
    </row>
    <row r="2189" spans="1:9" hidden="1" x14ac:dyDescent="0.4">
      <c r="A2189" s="12">
        <v>41038</v>
      </c>
      <c r="B2189" t="s">
        <v>141</v>
      </c>
      <c r="C2189" t="s">
        <v>126</v>
      </c>
      <c r="D2189" t="s">
        <v>97</v>
      </c>
      <c r="E2189" t="s">
        <v>96</v>
      </c>
      <c r="F2189" t="s">
        <v>100</v>
      </c>
      <c r="G2189" t="s">
        <v>111</v>
      </c>
      <c r="H2189" t="s">
        <v>93</v>
      </c>
      <c r="I2189" s="15">
        <v>-5806.04</v>
      </c>
    </row>
    <row r="2190" spans="1:9" hidden="1" x14ac:dyDescent="0.4">
      <c r="A2190" s="12">
        <v>41400</v>
      </c>
      <c r="B2190" t="s">
        <v>141</v>
      </c>
      <c r="C2190" t="s">
        <v>122</v>
      </c>
      <c r="D2190" t="s">
        <v>119</v>
      </c>
      <c r="E2190" t="s">
        <v>125</v>
      </c>
      <c r="F2190" t="s">
        <v>108</v>
      </c>
      <c r="G2190" t="s">
        <v>107</v>
      </c>
      <c r="H2190" t="s">
        <v>93</v>
      </c>
      <c r="I2190" s="15">
        <v>-6346.78</v>
      </c>
    </row>
    <row r="2191" spans="1:9" hidden="1" x14ac:dyDescent="0.4">
      <c r="A2191" s="12">
        <v>41335</v>
      </c>
      <c r="B2191" t="s">
        <v>141</v>
      </c>
      <c r="C2191" t="s">
        <v>124</v>
      </c>
      <c r="D2191" t="s">
        <v>110</v>
      </c>
      <c r="E2191" t="s">
        <v>128</v>
      </c>
      <c r="F2191" t="s">
        <v>95</v>
      </c>
      <c r="G2191" t="s">
        <v>137</v>
      </c>
      <c r="H2191" t="s">
        <v>93</v>
      </c>
      <c r="I2191" s="15">
        <v>-390.33</v>
      </c>
    </row>
    <row r="2192" spans="1:9" hidden="1" x14ac:dyDescent="0.4">
      <c r="A2192" s="12">
        <v>41573</v>
      </c>
      <c r="B2192" t="s">
        <v>141</v>
      </c>
      <c r="C2192" t="s">
        <v>126</v>
      </c>
      <c r="D2192" t="s">
        <v>119</v>
      </c>
      <c r="E2192" t="s">
        <v>125</v>
      </c>
      <c r="F2192" t="s">
        <v>95</v>
      </c>
      <c r="G2192" t="s">
        <v>115</v>
      </c>
      <c r="H2192" t="s">
        <v>93</v>
      </c>
      <c r="I2192" s="15">
        <v>-10920.37</v>
      </c>
    </row>
    <row r="2193" spans="1:9" hidden="1" x14ac:dyDescent="0.4">
      <c r="A2193" s="12">
        <v>41036</v>
      </c>
      <c r="B2193" t="s">
        <v>141</v>
      </c>
      <c r="C2193" t="s">
        <v>103</v>
      </c>
      <c r="D2193" t="s">
        <v>102</v>
      </c>
      <c r="E2193" t="s">
        <v>136</v>
      </c>
      <c r="F2193" t="s">
        <v>113</v>
      </c>
      <c r="G2193" t="s">
        <v>120</v>
      </c>
      <c r="H2193" t="s">
        <v>93</v>
      </c>
      <c r="I2193" s="15">
        <v>-6117.04</v>
      </c>
    </row>
    <row r="2194" spans="1:9" hidden="1" x14ac:dyDescent="0.4">
      <c r="A2194" s="12">
        <v>41427</v>
      </c>
      <c r="B2194" t="s">
        <v>141</v>
      </c>
      <c r="C2194" t="s">
        <v>117</v>
      </c>
      <c r="D2194" t="s">
        <v>110</v>
      </c>
      <c r="E2194" t="s">
        <v>128</v>
      </c>
      <c r="F2194" t="s">
        <v>112</v>
      </c>
      <c r="G2194" t="s">
        <v>137</v>
      </c>
      <c r="H2194">
        <v>45</v>
      </c>
      <c r="I2194" s="15">
        <v>26344.76</v>
      </c>
    </row>
    <row r="2195" spans="1:9" hidden="1" x14ac:dyDescent="0.4">
      <c r="A2195" s="12">
        <v>41164</v>
      </c>
      <c r="B2195" t="s">
        <v>141</v>
      </c>
      <c r="C2195" t="s">
        <v>117</v>
      </c>
      <c r="D2195" t="s">
        <v>102</v>
      </c>
      <c r="E2195" t="s">
        <v>139</v>
      </c>
      <c r="F2195" t="s">
        <v>112</v>
      </c>
      <c r="G2195" t="s">
        <v>115</v>
      </c>
      <c r="H2195">
        <v>32</v>
      </c>
      <c r="I2195" s="15">
        <v>21807.37</v>
      </c>
    </row>
    <row r="2196" spans="1:9" hidden="1" x14ac:dyDescent="0.4">
      <c r="A2196" s="12">
        <v>41359</v>
      </c>
      <c r="B2196" t="s">
        <v>141</v>
      </c>
      <c r="C2196" t="s">
        <v>122</v>
      </c>
      <c r="D2196" t="s">
        <v>102</v>
      </c>
      <c r="E2196" t="s">
        <v>116</v>
      </c>
      <c r="F2196" t="s">
        <v>108</v>
      </c>
      <c r="G2196" t="s">
        <v>111</v>
      </c>
      <c r="H2196" t="s">
        <v>93</v>
      </c>
      <c r="I2196" s="15">
        <v>-4518.92</v>
      </c>
    </row>
    <row r="2197" spans="1:9" hidden="1" x14ac:dyDescent="0.4">
      <c r="A2197" s="12">
        <v>41504</v>
      </c>
      <c r="B2197" t="s">
        <v>141</v>
      </c>
      <c r="C2197" t="s">
        <v>117</v>
      </c>
      <c r="D2197" t="s">
        <v>119</v>
      </c>
      <c r="E2197" t="s">
        <v>125</v>
      </c>
      <c r="F2197" t="s">
        <v>108</v>
      </c>
      <c r="G2197" t="s">
        <v>107</v>
      </c>
      <c r="H2197">
        <v>192</v>
      </c>
      <c r="I2197" s="15">
        <v>135097.76</v>
      </c>
    </row>
    <row r="2198" spans="1:9" hidden="1" x14ac:dyDescent="0.4">
      <c r="A2198" s="12">
        <v>41220</v>
      </c>
      <c r="B2198" t="s">
        <v>141</v>
      </c>
      <c r="C2198" t="s">
        <v>126</v>
      </c>
      <c r="D2198" t="s">
        <v>119</v>
      </c>
      <c r="E2198" t="s">
        <v>118</v>
      </c>
      <c r="F2198" t="s">
        <v>113</v>
      </c>
      <c r="G2198" t="s">
        <v>115</v>
      </c>
      <c r="H2198" t="s">
        <v>93</v>
      </c>
      <c r="I2198" s="15">
        <v>-3705.88</v>
      </c>
    </row>
    <row r="2199" spans="1:9" x14ac:dyDescent="0.4">
      <c r="A2199" s="12">
        <v>41080</v>
      </c>
      <c r="B2199" t="s">
        <v>141</v>
      </c>
      <c r="C2199" t="s">
        <v>117</v>
      </c>
      <c r="D2199" t="s">
        <v>110</v>
      </c>
      <c r="E2199" t="s">
        <v>121</v>
      </c>
      <c r="F2199" t="s">
        <v>112</v>
      </c>
      <c r="G2199" t="s">
        <v>130</v>
      </c>
      <c r="H2199">
        <v>54</v>
      </c>
      <c r="I2199" s="15">
        <v>47432.73</v>
      </c>
    </row>
    <row r="2200" spans="1:9" hidden="1" x14ac:dyDescent="0.4">
      <c r="A2200" s="12">
        <v>41309</v>
      </c>
      <c r="B2200" t="s">
        <v>141</v>
      </c>
      <c r="C2200" t="s">
        <v>98</v>
      </c>
      <c r="D2200" t="s">
        <v>119</v>
      </c>
      <c r="E2200" t="s">
        <v>131</v>
      </c>
      <c r="F2200" t="s">
        <v>95</v>
      </c>
      <c r="G2200" t="s">
        <v>111</v>
      </c>
      <c r="H2200" t="s">
        <v>93</v>
      </c>
      <c r="I2200" s="15">
        <v>-11497.35</v>
      </c>
    </row>
    <row r="2201" spans="1:9" hidden="1" x14ac:dyDescent="0.4">
      <c r="A2201" s="12">
        <v>41288</v>
      </c>
      <c r="B2201" t="s">
        <v>141</v>
      </c>
      <c r="C2201" t="s">
        <v>126</v>
      </c>
      <c r="D2201" t="s">
        <v>106</v>
      </c>
      <c r="E2201" t="s">
        <v>134</v>
      </c>
      <c r="F2201" t="s">
        <v>112</v>
      </c>
      <c r="G2201" t="s">
        <v>115</v>
      </c>
      <c r="H2201" t="s">
        <v>93</v>
      </c>
      <c r="I2201" s="15">
        <v>-1467.83</v>
      </c>
    </row>
    <row r="2202" spans="1:9" hidden="1" x14ac:dyDescent="0.4">
      <c r="A2202" s="12">
        <v>41634</v>
      </c>
      <c r="B2202" t="s">
        <v>141</v>
      </c>
      <c r="C2202" t="s">
        <v>98</v>
      </c>
      <c r="D2202" t="s">
        <v>106</v>
      </c>
      <c r="E2202" t="s">
        <v>138</v>
      </c>
      <c r="F2202" t="s">
        <v>112</v>
      </c>
      <c r="G2202" t="s">
        <v>94</v>
      </c>
      <c r="H2202" t="s">
        <v>93</v>
      </c>
      <c r="I2202" s="15">
        <v>-5422.69</v>
      </c>
    </row>
    <row r="2203" spans="1:9" hidden="1" x14ac:dyDescent="0.4">
      <c r="A2203" s="12">
        <v>41122</v>
      </c>
      <c r="B2203" t="s">
        <v>141</v>
      </c>
      <c r="C2203" t="s">
        <v>98</v>
      </c>
      <c r="D2203" t="s">
        <v>110</v>
      </c>
      <c r="E2203" t="s">
        <v>121</v>
      </c>
      <c r="F2203" t="s">
        <v>108</v>
      </c>
      <c r="G2203" t="s">
        <v>94</v>
      </c>
      <c r="H2203" t="s">
        <v>93</v>
      </c>
      <c r="I2203" s="15">
        <v>-19359.189999999999</v>
      </c>
    </row>
    <row r="2204" spans="1:9" x14ac:dyDescent="0.4">
      <c r="A2204" s="12">
        <v>41224</v>
      </c>
      <c r="B2204" t="s">
        <v>141</v>
      </c>
      <c r="C2204" t="s">
        <v>117</v>
      </c>
      <c r="D2204" t="s">
        <v>110</v>
      </c>
      <c r="E2204" t="s">
        <v>132</v>
      </c>
      <c r="F2204" t="s">
        <v>113</v>
      </c>
      <c r="G2204" t="s">
        <v>111</v>
      </c>
      <c r="H2204">
        <v>26</v>
      </c>
      <c r="I2204" s="15">
        <v>32603.75</v>
      </c>
    </row>
    <row r="2205" spans="1:9" hidden="1" x14ac:dyDescent="0.4">
      <c r="A2205" s="12">
        <v>41294</v>
      </c>
      <c r="B2205" t="s">
        <v>141</v>
      </c>
      <c r="C2205" t="s">
        <v>98</v>
      </c>
      <c r="D2205" t="s">
        <v>97</v>
      </c>
      <c r="E2205" t="s">
        <v>129</v>
      </c>
      <c r="F2205" t="s">
        <v>108</v>
      </c>
      <c r="G2205" t="s">
        <v>107</v>
      </c>
      <c r="H2205" t="s">
        <v>93</v>
      </c>
      <c r="I2205" s="15">
        <v>-3031.24</v>
      </c>
    </row>
    <row r="2206" spans="1:9" hidden="1" x14ac:dyDescent="0.4">
      <c r="A2206" s="12">
        <v>41241</v>
      </c>
      <c r="B2206" t="s">
        <v>141</v>
      </c>
      <c r="C2206" t="s">
        <v>103</v>
      </c>
      <c r="D2206" t="s">
        <v>102</v>
      </c>
      <c r="E2206" t="s">
        <v>116</v>
      </c>
      <c r="F2206" t="s">
        <v>100</v>
      </c>
      <c r="G2206" t="s">
        <v>115</v>
      </c>
      <c r="H2206" t="s">
        <v>93</v>
      </c>
      <c r="I2206" s="15">
        <v>-8446.39</v>
      </c>
    </row>
    <row r="2207" spans="1:9" hidden="1" x14ac:dyDescent="0.4">
      <c r="A2207" s="12">
        <v>41042</v>
      </c>
      <c r="B2207" t="s">
        <v>141</v>
      </c>
      <c r="C2207" t="s">
        <v>126</v>
      </c>
      <c r="D2207" t="s">
        <v>119</v>
      </c>
      <c r="E2207" t="s">
        <v>123</v>
      </c>
      <c r="F2207" t="s">
        <v>108</v>
      </c>
      <c r="G2207" t="s">
        <v>115</v>
      </c>
      <c r="H2207" t="s">
        <v>93</v>
      </c>
      <c r="I2207" s="15">
        <v>-3151.99</v>
      </c>
    </row>
    <row r="2208" spans="1:9" hidden="1" x14ac:dyDescent="0.4">
      <c r="A2208" s="12">
        <v>41616</v>
      </c>
      <c r="B2208" t="s">
        <v>141</v>
      </c>
      <c r="C2208" t="s">
        <v>98</v>
      </c>
      <c r="D2208" t="s">
        <v>106</v>
      </c>
      <c r="E2208" t="s">
        <v>105</v>
      </c>
      <c r="F2208" t="s">
        <v>100</v>
      </c>
      <c r="G2208" t="s">
        <v>107</v>
      </c>
      <c r="H2208" t="s">
        <v>93</v>
      </c>
      <c r="I2208" s="15">
        <v>-2124.8200000000002</v>
      </c>
    </row>
    <row r="2209" spans="1:9" hidden="1" x14ac:dyDescent="0.4">
      <c r="A2209" s="12">
        <v>41390</v>
      </c>
      <c r="B2209" t="s">
        <v>141</v>
      </c>
      <c r="C2209" t="s">
        <v>122</v>
      </c>
      <c r="D2209" t="s">
        <v>106</v>
      </c>
      <c r="E2209" t="s">
        <v>138</v>
      </c>
      <c r="F2209" t="s">
        <v>113</v>
      </c>
      <c r="G2209" t="s">
        <v>111</v>
      </c>
      <c r="H2209" t="s">
        <v>93</v>
      </c>
      <c r="I2209" s="15">
        <v>-2833.5</v>
      </c>
    </row>
    <row r="2210" spans="1:9" hidden="1" x14ac:dyDescent="0.4">
      <c r="A2210" s="12">
        <v>41089</v>
      </c>
      <c r="B2210" t="s">
        <v>141</v>
      </c>
      <c r="C2210" t="s">
        <v>103</v>
      </c>
      <c r="D2210" t="s">
        <v>119</v>
      </c>
      <c r="E2210" t="s">
        <v>131</v>
      </c>
      <c r="F2210" t="s">
        <v>108</v>
      </c>
      <c r="G2210" t="s">
        <v>94</v>
      </c>
      <c r="H2210" t="s">
        <v>93</v>
      </c>
      <c r="I2210" s="15">
        <v>-2530.4</v>
      </c>
    </row>
    <row r="2211" spans="1:9" hidden="1" x14ac:dyDescent="0.4">
      <c r="A2211" s="12">
        <v>41272</v>
      </c>
      <c r="B2211" t="s">
        <v>141</v>
      </c>
      <c r="C2211" t="s">
        <v>122</v>
      </c>
      <c r="D2211" t="s">
        <v>106</v>
      </c>
      <c r="E2211" t="s">
        <v>138</v>
      </c>
      <c r="F2211" t="s">
        <v>104</v>
      </c>
      <c r="G2211" t="s">
        <v>111</v>
      </c>
      <c r="H2211" t="s">
        <v>93</v>
      </c>
      <c r="I2211" s="15">
        <v>-3138.64</v>
      </c>
    </row>
    <row r="2212" spans="1:9" hidden="1" x14ac:dyDescent="0.4">
      <c r="A2212" s="12">
        <v>41564</v>
      </c>
      <c r="B2212" t="s">
        <v>141</v>
      </c>
      <c r="C2212" t="s">
        <v>117</v>
      </c>
      <c r="D2212" t="s">
        <v>119</v>
      </c>
      <c r="E2212" t="s">
        <v>127</v>
      </c>
      <c r="F2212" t="s">
        <v>100</v>
      </c>
      <c r="G2212" t="s">
        <v>99</v>
      </c>
      <c r="H2212">
        <v>28</v>
      </c>
      <c r="I2212" s="15">
        <v>16052.49</v>
      </c>
    </row>
    <row r="2213" spans="1:9" hidden="1" x14ac:dyDescent="0.4">
      <c r="A2213" s="12">
        <v>41415</v>
      </c>
      <c r="B2213" t="s">
        <v>141</v>
      </c>
      <c r="C2213" t="s">
        <v>98</v>
      </c>
      <c r="D2213" t="s">
        <v>119</v>
      </c>
      <c r="E2213" t="s">
        <v>123</v>
      </c>
      <c r="F2213" t="s">
        <v>112</v>
      </c>
      <c r="G2213" t="s">
        <v>111</v>
      </c>
      <c r="H2213" t="s">
        <v>93</v>
      </c>
      <c r="I2213" s="15">
        <v>-4829.3100000000004</v>
      </c>
    </row>
    <row r="2214" spans="1:9" hidden="1" x14ac:dyDescent="0.4">
      <c r="A2214" s="12">
        <v>41309</v>
      </c>
      <c r="B2214" t="s">
        <v>141</v>
      </c>
      <c r="C2214" t="s">
        <v>103</v>
      </c>
      <c r="D2214" t="s">
        <v>119</v>
      </c>
      <c r="E2214" t="s">
        <v>123</v>
      </c>
      <c r="F2214" t="s">
        <v>108</v>
      </c>
      <c r="G2214" t="s">
        <v>137</v>
      </c>
      <c r="H2214" t="s">
        <v>93</v>
      </c>
      <c r="I2214" s="15">
        <v>-1709.12</v>
      </c>
    </row>
    <row r="2215" spans="1:9" hidden="1" x14ac:dyDescent="0.4">
      <c r="A2215" s="12">
        <v>41021</v>
      </c>
      <c r="B2215" t="s">
        <v>141</v>
      </c>
      <c r="C2215" t="s">
        <v>117</v>
      </c>
      <c r="D2215" t="s">
        <v>106</v>
      </c>
      <c r="E2215" t="s">
        <v>134</v>
      </c>
      <c r="F2215" t="s">
        <v>100</v>
      </c>
      <c r="G2215" t="s">
        <v>130</v>
      </c>
      <c r="H2215">
        <v>10</v>
      </c>
      <c r="I2215" s="15">
        <v>8750.32</v>
      </c>
    </row>
    <row r="2216" spans="1:9" hidden="1" x14ac:dyDescent="0.4">
      <c r="A2216" s="12">
        <v>41349</v>
      </c>
      <c r="B2216" t="s">
        <v>141</v>
      </c>
      <c r="C2216" t="s">
        <v>98</v>
      </c>
      <c r="D2216" t="s">
        <v>119</v>
      </c>
      <c r="E2216" t="s">
        <v>127</v>
      </c>
      <c r="F2216" t="s">
        <v>112</v>
      </c>
      <c r="G2216" t="s">
        <v>111</v>
      </c>
      <c r="H2216" t="s">
        <v>93</v>
      </c>
      <c r="I2216" s="15">
        <v>-22016.26</v>
      </c>
    </row>
    <row r="2217" spans="1:9" hidden="1" x14ac:dyDescent="0.4">
      <c r="A2217" s="12">
        <v>41284</v>
      </c>
      <c r="B2217" t="s">
        <v>141</v>
      </c>
      <c r="C2217" t="s">
        <v>98</v>
      </c>
      <c r="D2217" t="s">
        <v>119</v>
      </c>
      <c r="E2217" t="s">
        <v>123</v>
      </c>
      <c r="F2217" t="s">
        <v>112</v>
      </c>
      <c r="G2217" t="s">
        <v>115</v>
      </c>
      <c r="H2217" t="s">
        <v>93</v>
      </c>
      <c r="I2217" s="15">
        <v>-2911.01</v>
      </c>
    </row>
    <row r="2218" spans="1:9" hidden="1" x14ac:dyDescent="0.4">
      <c r="A2218" s="12">
        <v>41533</v>
      </c>
      <c r="B2218" t="s">
        <v>141</v>
      </c>
      <c r="C2218" t="s">
        <v>117</v>
      </c>
      <c r="D2218" t="s">
        <v>106</v>
      </c>
      <c r="E2218" t="s">
        <v>138</v>
      </c>
      <c r="F2218" t="s">
        <v>95</v>
      </c>
      <c r="G2218" t="s">
        <v>130</v>
      </c>
      <c r="H2218">
        <v>21</v>
      </c>
      <c r="I2218" s="15">
        <v>17752.080000000002</v>
      </c>
    </row>
    <row r="2219" spans="1:9" hidden="1" x14ac:dyDescent="0.4">
      <c r="A2219" s="12">
        <v>41412</v>
      </c>
      <c r="B2219" t="s">
        <v>141</v>
      </c>
      <c r="C2219" t="s">
        <v>126</v>
      </c>
      <c r="D2219" t="s">
        <v>102</v>
      </c>
      <c r="E2219" t="s">
        <v>101</v>
      </c>
      <c r="F2219" t="s">
        <v>112</v>
      </c>
      <c r="G2219" t="s">
        <v>107</v>
      </c>
      <c r="H2219" t="s">
        <v>93</v>
      </c>
      <c r="I2219" s="15">
        <v>-3937.25</v>
      </c>
    </row>
    <row r="2220" spans="1:9" hidden="1" x14ac:dyDescent="0.4">
      <c r="A2220" s="12">
        <v>41343</v>
      </c>
      <c r="B2220" t="s">
        <v>141</v>
      </c>
      <c r="C2220" t="s">
        <v>124</v>
      </c>
      <c r="D2220" t="s">
        <v>102</v>
      </c>
      <c r="E2220" t="s">
        <v>116</v>
      </c>
      <c r="F2220" t="s">
        <v>95</v>
      </c>
      <c r="G2220" t="s">
        <v>120</v>
      </c>
      <c r="H2220" t="s">
        <v>93</v>
      </c>
      <c r="I2220" s="15">
        <v>-588.35</v>
      </c>
    </row>
    <row r="2221" spans="1:9" hidden="1" x14ac:dyDescent="0.4">
      <c r="A2221" s="12">
        <v>40919</v>
      </c>
      <c r="B2221" t="s">
        <v>141</v>
      </c>
      <c r="C2221" t="s">
        <v>122</v>
      </c>
      <c r="D2221" t="s">
        <v>110</v>
      </c>
      <c r="E2221" t="s">
        <v>121</v>
      </c>
      <c r="F2221" t="s">
        <v>112</v>
      </c>
      <c r="G2221" t="s">
        <v>115</v>
      </c>
      <c r="H2221" t="s">
        <v>93</v>
      </c>
      <c r="I2221" s="15">
        <v>-3949.01</v>
      </c>
    </row>
    <row r="2222" spans="1:9" hidden="1" x14ac:dyDescent="0.4">
      <c r="A2222" s="12">
        <v>41338</v>
      </c>
      <c r="B2222" t="s">
        <v>141</v>
      </c>
      <c r="C2222" t="s">
        <v>122</v>
      </c>
      <c r="D2222" t="s">
        <v>97</v>
      </c>
      <c r="E2222" t="s">
        <v>133</v>
      </c>
      <c r="F2222" t="s">
        <v>95</v>
      </c>
      <c r="G2222" t="s">
        <v>107</v>
      </c>
      <c r="H2222" t="s">
        <v>93</v>
      </c>
      <c r="I2222" s="15">
        <v>-2249.33</v>
      </c>
    </row>
    <row r="2223" spans="1:9" hidden="1" x14ac:dyDescent="0.4">
      <c r="A2223" s="12">
        <v>41206</v>
      </c>
      <c r="B2223" t="s">
        <v>141</v>
      </c>
      <c r="C2223" t="s">
        <v>126</v>
      </c>
      <c r="D2223" t="s">
        <v>119</v>
      </c>
      <c r="E2223" t="s">
        <v>123</v>
      </c>
      <c r="F2223" t="s">
        <v>104</v>
      </c>
      <c r="G2223" t="s">
        <v>94</v>
      </c>
      <c r="H2223" t="s">
        <v>93</v>
      </c>
      <c r="I2223" s="15">
        <v>-2050.9299999999998</v>
      </c>
    </row>
    <row r="2224" spans="1:9" hidden="1" x14ac:dyDescent="0.4">
      <c r="A2224" s="12">
        <v>41093</v>
      </c>
      <c r="B2224" t="s">
        <v>141</v>
      </c>
      <c r="C2224" t="s">
        <v>124</v>
      </c>
      <c r="D2224" t="s">
        <v>97</v>
      </c>
      <c r="E2224" t="s">
        <v>129</v>
      </c>
      <c r="F2224" t="s">
        <v>108</v>
      </c>
      <c r="G2224" t="s">
        <v>135</v>
      </c>
      <c r="H2224" t="s">
        <v>93</v>
      </c>
      <c r="I2224" s="15">
        <v>-331.92</v>
      </c>
    </row>
    <row r="2225" spans="1:9" hidden="1" x14ac:dyDescent="0.4">
      <c r="A2225" s="12">
        <v>41615</v>
      </c>
      <c r="B2225" t="s">
        <v>141</v>
      </c>
      <c r="C2225" t="s">
        <v>122</v>
      </c>
      <c r="D2225" t="s">
        <v>110</v>
      </c>
      <c r="E2225" t="s">
        <v>128</v>
      </c>
      <c r="F2225" t="s">
        <v>112</v>
      </c>
      <c r="G2225" t="s">
        <v>115</v>
      </c>
      <c r="H2225" t="s">
        <v>93</v>
      </c>
      <c r="I2225" s="15">
        <v>-2176.09</v>
      </c>
    </row>
    <row r="2226" spans="1:9" hidden="1" x14ac:dyDescent="0.4">
      <c r="A2226" s="12">
        <v>40956</v>
      </c>
      <c r="B2226" t="s">
        <v>141</v>
      </c>
      <c r="C2226" t="s">
        <v>103</v>
      </c>
      <c r="D2226" t="s">
        <v>119</v>
      </c>
      <c r="E2226" t="s">
        <v>118</v>
      </c>
      <c r="F2226" t="s">
        <v>95</v>
      </c>
      <c r="G2226" t="s">
        <v>99</v>
      </c>
      <c r="H2226" t="s">
        <v>93</v>
      </c>
      <c r="I2226" s="15">
        <v>-2277.4899999999998</v>
      </c>
    </row>
    <row r="2227" spans="1:9" hidden="1" x14ac:dyDescent="0.4">
      <c r="A2227" s="12">
        <v>41242</v>
      </c>
      <c r="B2227" t="s">
        <v>141</v>
      </c>
      <c r="C2227" t="s">
        <v>124</v>
      </c>
      <c r="D2227" t="s">
        <v>102</v>
      </c>
      <c r="E2227" t="s">
        <v>116</v>
      </c>
      <c r="F2227" t="s">
        <v>100</v>
      </c>
      <c r="G2227" t="s">
        <v>130</v>
      </c>
      <c r="H2227" t="s">
        <v>93</v>
      </c>
      <c r="I2227" s="15">
        <v>-622.85</v>
      </c>
    </row>
    <row r="2228" spans="1:9" hidden="1" x14ac:dyDescent="0.4">
      <c r="A2228" s="12">
        <v>40946</v>
      </c>
      <c r="B2228" t="s">
        <v>141</v>
      </c>
      <c r="C2228" t="s">
        <v>126</v>
      </c>
      <c r="D2228" t="s">
        <v>106</v>
      </c>
      <c r="E2228" t="s">
        <v>138</v>
      </c>
      <c r="F2228" t="s">
        <v>113</v>
      </c>
      <c r="G2228" t="s">
        <v>130</v>
      </c>
      <c r="H2228" t="s">
        <v>93</v>
      </c>
      <c r="I2228" s="15">
        <v>-2308.88</v>
      </c>
    </row>
    <row r="2229" spans="1:9" hidden="1" x14ac:dyDescent="0.4">
      <c r="A2229" s="12">
        <v>40970</v>
      </c>
      <c r="B2229" t="s">
        <v>141</v>
      </c>
      <c r="C2229" t="s">
        <v>122</v>
      </c>
      <c r="D2229" t="s">
        <v>110</v>
      </c>
      <c r="E2229" t="s">
        <v>132</v>
      </c>
      <c r="F2229" t="s">
        <v>113</v>
      </c>
      <c r="G2229" t="s">
        <v>111</v>
      </c>
      <c r="H2229" t="s">
        <v>93</v>
      </c>
      <c r="I2229" s="15">
        <v>-1379.39</v>
      </c>
    </row>
    <row r="2230" spans="1:9" hidden="1" x14ac:dyDescent="0.4">
      <c r="A2230" s="12">
        <v>41457</v>
      </c>
      <c r="B2230" t="s">
        <v>141</v>
      </c>
      <c r="C2230" t="s">
        <v>122</v>
      </c>
      <c r="D2230" t="s">
        <v>102</v>
      </c>
      <c r="E2230" t="s">
        <v>116</v>
      </c>
      <c r="F2230" t="s">
        <v>108</v>
      </c>
      <c r="G2230" t="s">
        <v>99</v>
      </c>
      <c r="H2230" t="s">
        <v>93</v>
      </c>
      <c r="I2230" s="15">
        <v>-3429.98</v>
      </c>
    </row>
    <row r="2231" spans="1:9" hidden="1" x14ac:dyDescent="0.4">
      <c r="A2231" s="12">
        <v>40930</v>
      </c>
      <c r="B2231" t="s">
        <v>141</v>
      </c>
      <c r="C2231" t="s">
        <v>124</v>
      </c>
      <c r="D2231" t="s">
        <v>110</v>
      </c>
      <c r="E2231" t="s">
        <v>109</v>
      </c>
      <c r="F2231" t="s">
        <v>108</v>
      </c>
      <c r="G2231" t="s">
        <v>120</v>
      </c>
      <c r="H2231" t="s">
        <v>93</v>
      </c>
      <c r="I2231" s="15">
        <v>-870.44</v>
      </c>
    </row>
    <row r="2232" spans="1:9" hidden="1" x14ac:dyDescent="0.4">
      <c r="A2232" s="12">
        <v>41142</v>
      </c>
      <c r="B2232" t="s">
        <v>141</v>
      </c>
      <c r="C2232" t="s">
        <v>124</v>
      </c>
      <c r="D2232" t="s">
        <v>106</v>
      </c>
      <c r="E2232" t="s">
        <v>114</v>
      </c>
      <c r="F2232" t="s">
        <v>112</v>
      </c>
      <c r="G2232" t="s">
        <v>115</v>
      </c>
      <c r="H2232" t="s">
        <v>93</v>
      </c>
      <c r="I2232" s="15">
        <v>-467.41</v>
      </c>
    </row>
    <row r="2233" spans="1:9" hidden="1" x14ac:dyDescent="0.4">
      <c r="A2233" s="12">
        <v>41346</v>
      </c>
      <c r="B2233" t="s">
        <v>141</v>
      </c>
      <c r="C2233" t="s">
        <v>126</v>
      </c>
      <c r="D2233" t="s">
        <v>97</v>
      </c>
      <c r="E2233" t="s">
        <v>133</v>
      </c>
      <c r="F2233" t="s">
        <v>108</v>
      </c>
      <c r="G2233" t="s">
        <v>107</v>
      </c>
      <c r="H2233" t="s">
        <v>93</v>
      </c>
      <c r="I2233" s="15">
        <v>-5006.7700000000004</v>
      </c>
    </row>
    <row r="2234" spans="1:9" hidden="1" x14ac:dyDescent="0.4">
      <c r="A2234" s="12">
        <v>41197</v>
      </c>
      <c r="B2234" t="s">
        <v>141</v>
      </c>
      <c r="C2234" t="s">
        <v>117</v>
      </c>
      <c r="D2234" t="s">
        <v>106</v>
      </c>
      <c r="E2234" t="s">
        <v>114</v>
      </c>
      <c r="F2234" t="s">
        <v>113</v>
      </c>
      <c r="G2234" t="s">
        <v>135</v>
      </c>
      <c r="H2234">
        <v>23</v>
      </c>
      <c r="I2234" s="15">
        <v>14794.9</v>
      </c>
    </row>
    <row r="2235" spans="1:9" hidden="1" x14ac:dyDescent="0.4">
      <c r="A2235" s="12">
        <v>41112</v>
      </c>
      <c r="B2235" t="s">
        <v>141</v>
      </c>
      <c r="C2235" t="s">
        <v>124</v>
      </c>
      <c r="D2235" t="s">
        <v>106</v>
      </c>
      <c r="E2235" t="s">
        <v>114</v>
      </c>
      <c r="F2235" t="s">
        <v>95</v>
      </c>
      <c r="G2235" t="s">
        <v>120</v>
      </c>
      <c r="H2235" t="s">
        <v>93</v>
      </c>
      <c r="I2235" s="15">
        <v>-386.03</v>
      </c>
    </row>
    <row r="2236" spans="1:9" hidden="1" x14ac:dyDescent="0.4">
      <c r="A2236" s="12">
        <v>40939</v>
      </c>
      <c r="B2236" t="s">
        <v>141</v>
      </c>
      <c r="C2236" t="s">
        <v>126</v>
      </c>
      <c r="D2236" t="s">
        <v>110</v>
      </c>
      <c r="E2236" t="s">
        <v>132</v>
      </c>
      <c r="F2236" t="s">
        <v>113</v>
      </c>
      <c r="G2236" t="s">
        <v>111</v>
      </c>
      <c r="H2236" t="s">
        <v>93</v>
      </c>
      <c r="I2236" s="15">
        <v>-2507.98</v>
      </c>
    </row>
    <row r="2237" spans="1:9" hidden="1" x14ac:dyDescent="0.4">
      <c r="A2237" s="12">
        <v>41146</v>
      </c>
      <c r="B2237" t="s">
        <v>141</v>
      </c>
      <c r="C2237" t="s">
        <v>117</v>
      </c>
      <c r="D2237" t="s">
        <v>102</v>
      </c>
      <c r="E2237" t="s">
        <v>136</v>
      </c>
      <c r="F2237" t="s">
        <v>100</v>
      </c>
      <c r="G2237" t="s">
        <v>94</v>
      </c>
      <c r="H2237">
        <v>47</v>
      </c>
      <c r="I2237" s="15">
        <v>39166.85</v>
      </c>
    </row>
    <row r="2238" spans="1:9" hidden="1" x14ac:dyDescent="0.4">
      <c r="A2238" s="12">
        <v>41605</v>
      </c>
      <c r="B2238" t="s">
        <v>141</v>
      </c>
      <c r="C2238" t="s">
        <v>122</v>
      </c>
      <c r="D2238" t="s">
        <v>119</v>
      </c>
      <c r="E2238" t="s">
        <v>127</v>
      </c>
      <c r="F2238" t="s">
        <v>108</v>
      </c>
      <c r="G2238" t="s">
        <v>115</v>
      </c>
      <c r="H2238" t="s">
        <v>93</v>
      </c>
      <c r="I2238" s="15">
        <v>-2236.77</v>
      </c>
    </row>
    <row r="2239" spans="1:9" hidden="1" x14ac:dyDescent="0.4">
      <c r="A2239" s="12">
        <v>41453</v>
      </c>
      <c r="B2239" t="s">
        <v>141</v>
      </c>
      <c r="C2239" t="s">
        <v>117</v>
      </c>
      <c r="D2239" t="s">
        <v>97</v>
      </c>
      <c r="E2239" t="s">
        <v>96</v>
      </c>
      <c r="F2239" t="s">
        <v>104</v>
      </c>
      <c r="G2239" t="s">
        <v>107</v>
      </c>
      <c r="H2239">
        <v>23</v>
      </c>
      <c r="I2239" s="15">
        <v>15202.08</v>
      </c>
    </row>
    <row r="2240" spans="1:9" hidden="1" x14ac:dyDescent="0.4">
      <c r="A2240" s="12">
        <v>41075</v>
      </c>
      <c r="B2240" t="s">
        <v>141</v>
      </c>
      <c r="C2240" t="s">
        <v>122</v>
      </c>
      <c r="D2240" t="s">
        <v>102</v>
      </c>
      <c r="E2240" t="s">
        <v>101</v>
      </c>
      <c r="F2240" t="s">
        <v>108</v>
      </c>
      <c r="G2240" t="s">
        <v>111</v>
      </c>
      <c r="H2240" t="s">
        <v>93</v>
      </c>
      <c r="I2240" s="15">
        <v>-1937.95</v>
      </c>
    </row>
    <row r="2241" spans="1:9" hidden="1" x14ac:dyDescent="0.4">
      <c r="A2241" s="12">
        <v>41462</v>
      </c>
      <c r="B2241" t="s">
        <v>141</v>
      </c>
      <c r="C2241" t="s">
        <v>126</v>
      </c>
      <c r="D2241" t="s">
        <v>106</v>
      </c>
      <c r="E2241" t="s">
        <v>105</v>
      </c>
      <c r="F2241" t="s">
        <v>104</v>
      </c>
      <c r="G2241" t="s">
        <v>99</v>
      </c>
      <c r="H2241" t="s">
        <v>93</v>
      </c>
      <c r="I2241" s="15">
        <v>-752.72</v>
      </c>
    </row>
    <row r="2242" spans="1:9" hidden="1" x14ac:dyDescent="0.4">
      <c r="A2242" s="12">
        <v>41161</v>
      </c>
      <c r="B2242" t="s">
        <v>141</v>
      </c>
      <c r="C2242" t="s">
        <v>124</v>
      </c>
      <c r="D2242" t="s">
        <v>102</v>
      </c>
      <c r="E2242" t="s">
        <v>139</v>
      </c>
      <c r="F2242" t="s">
        <v>113</v>
      </c>
      <c r="G2242" t="s">
        <v>135</v>
      </c>
      <c r="H2242" t="s">
        <v>93</v>
      </c>
      <c r="I2242" s="15">
        <v>-524.17999999999995</v>
      </c>
    </row>
    <row r="2243" spans="1:9" hidden="1" x14ac:dyDescent="0.4">
      <c r="A2243" s="12">
        <v>41007</v>
      </c>
      <c r="B2243" t="s">
        <v>141</v>
      </c>
      <c r="C2243" t="s">
        <v>122</v>
      </c>
      <c r="D2243" t="s">
        <v>110</v>
      </c>
      <c r="E2243" t="s">
        <v>128</v>
      </c>
      <c r="F2243" t="s">
        <v>112</v>
      </c>
      <c r="G2243" t="s">
        <v>137</v>
      </c>
      <c r="H2243" t="s">
        <v>93</v>
      </c>
      <c r="I2243" s="15">
        <v>-2897.92</v>
      </c>
    </row>
    <row r="2244" spans="1:9" hidden="1" x14ac:dyDescent="0.4">
      <c r="A2244" s="12">
        <v>41059</v>
      </c>
      <c r="B2244" t="s">
        <v>141</v>
      </c>
      <c r="C2244" t="s">
        <v>103</v>
      </c>
      <c r="D2244" t="s">
        <v>97</v>
      </c>
      <c r="E2244" t="s">
        <v>133</v>
      </c>
      <c r="F2244" t="s">
        <v>108</v>
      </c>
      <c r="G2244" t="s">
        <v>137</v>
      </c>
      <c r="H2244" t="s">
        <v>93</v>
      </c>
      <c r="I2244" s="15">
        <v>-8870.02</v>
      </c>
    </row>
    <row r="2245" spans="1:9" hidden="1" x14ac:dyDescent="0.4">
      <c r="A2245" s="12">
        <v>41628</v>
      </c>
      <c r="B2245" t="s">
        <v>141</v>
      </c>
      <c r="C2245" t="s">
        <v>117</v>
      </c>
      <c r="D2245" t="s">
        <v>106</v>
      </c>
      <c r="E2245" t="s">
        <v>134</v>
      </c>
      <c r="F2245" t="s">
        <v>104</v>
      </c>
      <c r="G2245" t="s">
        <v>94</v>
      </c>
      <c r="H2245">
        <v>8</v>
      </c>
      <c r="I2245" s="15">
        <v>6057.4</v>
      </c>
    </row>
    <row r="2246" spans="1:9" hidden="1" x14ac:dyDescent="0.4">
      <c r="A2246" s="12">
        <v>40962</v>
      </c>
      <c r="B2246" t="s">
        <v>141</v>
      </c>
      <c r="C2246" t="s">
        <v>117</v>
      </c>
      <c r="D2246" t="s">
        <v>97</v>
      </c>
      <c r="E2246" t="s">
        <v>140</v>
      </c>
      <c r="F2246" t="s">
        <v>95</v>
      </c>
      <c r="G2246" t="s">
        <v>115</v>
      </c>
      <c r="H2246">
        <v>42</v>
      </c>
      <c r="I2246" s="15">
        <v>29866.5</v>
      </c>
    </row>
    <row r="2247" spans="1:9" hidden="1" x14ac:dyDescent="0.4">
      <c r="A2247" s="12">
        <v>41630</v>
      </c>
      <c r="B2247" t="s">
        <v>141</v>
      </c>
      <c r="C2247" t="s">
        <v>122</v>
      </c>
      <c r="D2247" t="s">
        <v>102</v>
      </c>
      <c r="E2247" t="s">
        <v>116</v>
      </c>
      <c r="F2247" t="s">
        <v>112</v>
      </c>
      <c r="G2247" t="s">
        <v>135</v>
      </c>
      <c r="H2247" t="s">
        <v>93</v>
      </c>
      <c r="I2247" s="15">
        <v>-1693.68</v>
      </c>
    </row>
    <row r="2248" spans="1:9" x14ac:dyDescent="0.4">
      <c r="A2248" s="12">
        <v>40939</v>
      </c>
      <c r="B2248" t="s">
        <v>141</v>
      </c>
      <c r="C2248" t="s">
        <v>117</v>
      </c>
      <c r="D2248" t="s">
        <v>110</v>
      </c>
      <c r="E2248" t="s">
        <v>109</v>
      </c>
      <c r="F2248" t="s">
        <v>112</v>
      </c>
      <c r="G2248" t="s">
        <v>115</v>
      </c>
      <c r="H2248">
        <v>25</v>
      </c>
      <c r="I2248" s="15">
        <v>17275.05</v>
      </c>
    </row>
    <row r="2249" spans="1:9" hidden="1" x14ac:dyDescent="0.4">
      <c r="A2249" s="12">
        <v>41211</v>
      </c>
      <c r="B2249" t="s">
        <v>141</v>
      </c>
      <c r="C2249" t="s">
        <v>122</v>
      </c>
      <c r="D2249" t="s">
        <v>119</v>
      </c>
      <c r="E2249" t="s">
        <v>127</v>
      </c>
      <c r="F2249" t="s">
        <v>100</v>
      </c>
      <c r="G2249" t="s">
        <v>120</v>
      </c>
      <c r="H2249" t="s">
        <v>93</v>
      </c>
      <c r="I2249" s="15">
        <v>-2224.09</v>
      </c>
    </row>
    <row r="2250" spans="1:9" hidden="1" x14ac:dyDescent="0.4">
      <c r="A2250" s="12">
        <v>40916</v>
      </c>
      <c r="B2250" t="s">
        <v>141</v>
      </c>
      <c r="C2250" t="s">
        <v>126</v>
      </c>
      <c r="D2250" t="s">
        <v>119</v>
      </c>
      <c r="E2250" t="s">
        <v>118</v>
      </c>
      <c r="F2250" t="s">
        <v>112</v>
      </c>
      <c r="G2250" t="s">
        <v>135</v>
      </c>
      <c r="H2250" t="s">
        <v>93</v>
      </c>
      <c r="I2250" s="15">
        <v>-1624.87</v>
      </c>
    </row>
    <row r="2251" spans="1:9" hidden="1" x14ac:dyDescent="0.4">
      <c r="A2251" s="12">
        <v>41339</v>
      </c>
      <c r="B2251" t="s">
        <v>141</v>
      </c>
      <c r="C2251" t="s">
        <v>103</v>
      </c>
      <c r="D2251" t="s">
        <v>119</v>
      </c>
      <c r="E2251" t="s">
        <v>123</v>
      </c>
      <c r="F2251" t="s">
        <v>112</v>
      </c>
      <c r="G2251" t="s">
        <v>94</v>
      </c>
      <c r="H2251" t="s">
        <v>93</v>
      </c>
      <c r="I2251" s="15">
        <v>-4924.93</v>
      </c>
    </row>
    <row r="2252" spans="1:9" hidden="1" x14ac:dyDescent="0.4">
      <c r="A2252" s="12">
        <v>41339</v>
      </c>
      <c r="B2252" t="s">
        <v>141</v>
      </c>
      <c r="C2252" t="s">
        <v>122</v>
      </c>
      <c r="D2252" t="s">
        <v>106</v>
      </c>
      <c r="E2252" t="s">
        <v>114</v>
      </c>
      <c r="F2252" t="s">
        <v>112</v>
      </c>
      <c r="G2252" t="s">
        <v>137</v>
      </c>
      <c r="H2252" t="s">
        <v>93</v>
      </c>
      <c r="I2252" s="15">
        <v>-1278.98</v>
      </c>
    </row>
    <row r="2253" spans="1:9" hidden="1" x14ac:dyDescent="0.4">
      <c r="A2253" s="12">
        <v>41087</v>
      </c>
      <c r="B2253" t="s">
        <v>141</v>
      </c>
      <c r="C2253" t="s">
        <v>124</v>
      </c>
      <c r="D2253" t="s">
        <v>97</v>
      </c>
      <c r="E2253" t="s">
        <v>140</v>
      </c>
      <c r="F2253" t="s">
        <v>113</v>
      </c>
      <c r="G2253" t="s">
        <v>107</v>
      </c>
      <c r="H2253" t="s">
        <v>93</v>
      </c>
      <c r="I2253" s="15">
        <v>-784.7</v>
      </c>
    </row>
    <row r="2254" spans="1:9" hidden="1" x14ac:dyDescent="0.4">
      <c r="A2254" s="12">
        <v>41636</v>
      </c>
      <c r="B2254" t="s">
        <v>141</v>
      </c>
      <c r="C2254" t="s">
        <v>117</v>
      </c>
      <c r="D2254" t="s">
        <v>97</v>
      </c>
      <c r="E2254" t="s">
        <v>96</v>
      </c>
      <c r="F2254" t="s">
        <v>104</v>
      </c>
      <c r="G2254" t="s">
        <v>99</v>
      </c>
      <c r="H2254">
        <v>34</v>
      </c>
      <c r="I2254" s="15">
        <v>19163.34</v>
      </c>
    </row>
    <row r="2255" spans="1:9" hidden="1" x14ac:dyDescent="0.4">
      <c r="A2255" s="12">
        <v>41395</v>
      </c>
      <c r="B2255" t="s">
        <v>141</v>
      </c>
      <c r="C2255" t="s">
        <v>98</v>
      </c>
      <c r="D2255" t="s">
        <v>110</v>
      </c>
      <c r="E2255" t="s">
        <v>128</v>
      </c>
      <c r="F2255" t="s">
        <v>100</v>
      </c>
      <c r="G2255" t="s">
        <v>120</v>
      </c>
      <c r="H2255" t="s">
        <v>93</v>
      </c>
      <c r="I2255" s="15">
        <v>-5489.35</v>
      </c>
    </row>
    <row r="2256" spans="1:9" hidden="1" x14ac:dyDescent="0.4">
      <c r="A2256" s="12">
        <v>41566</v>
      </c>
      <c r="B2256" t="s">
        <v>141</v>
      </c>
      <c r="C2256" t="s">
        <v>98</v>
      </c>
      <c r="D2256" t="s">
        <v>97</v>
      </c>
      <c r="E2256" t="s">
        <v>133</v>
      </c>
      <c r="F2256" t="s">
        <v>108</v>
      </c>
      <c r="G2256" t="s">
        <v>107</v>
      </c>
      <c r="H2256" t="s">
        <v>93</v>
      </c>
      <c r="I2256" s="15">
        <v>-8251.44</v>
      </c>
    </row>
    <row r="2257" spans="1:9" hidden="1" x14ac:dyDescent="0.4">
      <c r="A2257" s="12">
        <v>41217</v>
      </c>
      <c r="B2257" t="s">
        <v>141</v>
      </c>
      <c r="C2257" t="s">
        <v>122</v>
      </c>
      <c r="D2257" t="s">
        <v>106</v>
      </c>
      <c r="E2257" t="s">
        <v>114</v>
      </c>
      <c r="F2257" t="s">
        <v>113</v>
      </c>
      <c r="G2257" t="s">
        <v>111</v>
      </c>
      <c r="H2257" t="s">
        <v>93</v>
      </c>
      <c r="I2257" s="15">
        <v>-2003.56</v>
      </c>
    </row>
    <row r="2258" spans="1:9" hidden="1" x14ac:dyDescent="0.4">
      <c r="A2258" s="12">
        <v>41012</v>
      </c>
      <c r="B2258" t="s">
        <v>141</v>
      </c>
      <c r="C2258" t="s">
        <v>117</v>
      </c>
      <c r="D2258" t="s">
        <v>119</v>
      </c>
      <c r="E2258" t="s">
        <v>127</v>
      </c>
      <c r="F2258" t="s">
        <v>113</v>
      </c>
      <c r="G2258" t="s">
        <v>107</v>
      </c>
      <c r="H2258">
        <v>33</v>
      </c>
      <c r="I2258" s="15">
        <v>22401.52</v>
      </c>
    </row>
    <row r="2259" spans="1:9" hidden="1" x14ac:dyDescent="0.4">
      <c r="A2259" s="12">
        <v>41232</v>
      </c>
      <c r="B2259" t="s">
        <v>141</v>
      </c>
      <c r="C2259" t="s">
        <v>103</v>
      </c>
      <c r="D2259" t="s">
        <v>110</v>
      </c>
      <c r="E2259" t="s">
        <v>128</v>
      </c>
      <c r="F2259" t="s">
        <v>100</v>
      </c>
      <c r="G2259" t="s">
        <v>94</v>
      </c>
      <c r="H2259" t="s">
        <v>93</v>
      </c>
      <c r="I2259" s="15">
        <v>-7389.06</v>
      </c>
    </row>
    <row r="2260" spans="1:9" hidden="1" x14ac:dyDescent="0.4">
      <c r="A2260" s="12">
        <v>40997</v>
      </c>
      <c r="B2260" t="s">
        <v>141</v>
      </c>
      <c r="C2260" t="s">
        <v>117</v>
      </c>
      <c r="D2260" t="s">
        <v>97</v>
      </c>
      <c r="E2260" t="s">
        <v>140</v>
      </c>
      <c r="F2260" t="s">
        <v>112</v>
      </c>
      <c r="G2260" t="s">
        <v>111</v>
      </c>
      <c r="H2260">
        <v>30</v>
      </c>
      <c r="I2260" s="15">
        <v>38218.82</v>
      </c>
    </row>
    <row r="2261" spans="1:9" x14ac:dyDescent="0.4">
      <c r="A2261" s="12">
        <v>41236</v>
      </c>
      <c r="B2261" t="s">
        <v>141</v>
      </c>
      <c r="C2261" t="s">
        <v>117</v>
      </c>
      <c r="D2261" t="s">
        <v>110</v>
      </c>
      <c r="E2261" t="s">
        <v>132</v>
      </c>
      <c r="F2261" t="s">
        <v>104</v>
      </c>
      <c r="G2261" t="s">
        <v>115</v>
      </c>
      <c r="H2261">
        <v>19</v>
      </c>
      <c r="I2261" s="15">
        <v>12152.22</v>
      </c>
    </row>
    <row r="2262" spans="1:9" hidden="1" x14ac:dyDescent="0.4">
      <c r="A2262" s="12">
        <v>40999</v>
      </c>
      <c r="B2262" t="s">
        <v>141</v>
      </c>
      <c r="C2262" t="s">
        <v>122</v>
      </c>
      <c r="D2262" t="s">
        <v>119</v>
      </c>
      <c r="E2262" t="s">
        <v>127</v>
      </c>
      <c r="F2262" t="s">
        <v>104</v>
      </c>
      <c r="G2262" t="s">
        <v>99</v>
      </c>
      <c r="H2262" t="s">
        <v>93</v>
      </c>
      <c r="I2262" s="15">
        <v>-1645.77</v>
      </c>
    </row>
    <row r="2263" spans="1:9" hidden="1" x14ac:dyDescent="0.4">
      <c r="A2263" s="12">
        <v>41180</v>
      </c>
      <c r="B2263" t="s">
        <v>141</v>
      </c>
      <c r="C2263" t="s">
        <v>124</v>
      </c>
      <c r="D2263" t="s">
        <v>106</v>
      </c>
      <c r="E2263" t="s">
        <v>114</v>
      </c>
      <c r="F2263" t="s">
        <v>113</v>
      </c>
      <c r="G2263" t="s">
        <v>99</v>
      </c>
      <c r="H2263" t="s">
        <v>93</v>
      </c>
      <c r="I2263" s="15">
        <v>-286.19</v>
      </c>
    </row>
    <row r="2264" spans="1:9" hidden="1" x14ac:dyDescent="0.4">
      <c r="A2264" s="12">
        <v>41215</v>
      </c>
      <c r="B2264" t="s">
        <v>141</v>
      </c>
      <c r="C2264" t="s">
        <v>103</v>
      </c>
      <c r="D2264" t="s">
        <v>106</v>
      </c>
      <c r="E2264" t="s">
        <v>114</v>
      </c>
      <c r="F2264" t="s">
        <v>113</v>
      </c>
      <c r="G2264" t="s">
        <v>107</v>
      </c>
      <c r="H2264" t="s">
        <v>93</v>
      </c>
      <c r="I2264" s="15">
        <v>-4470.63</v>
      </c>
    </row>
    <row r="2265" spans="1:9" hidden="1" x14ac:dyDescent="0.4">
      <c r="A2265" s="12">
        <v>40947</v>
      </c>
      <c r="B2265" t="s">
        <v>141</v>
      </c>
      <c r="C2265" t="s">
        <v>98</v>
      </c>
      <c r="D2265" t="s">
        <v>97</v>
      </c>
      <c r="E2265" t="s">
        <v>140</v>
      </c>
      <c r="F2265" t="s">
        <v>113</v>
      </c>
      <c r="G2265" t="s">
        <v>111</v>
      </c>
      <c r="H2265" t="s">
        <v>93</v>
      </c>
      <c r="I2265" s="15">
        <v>-35859.339999999997</v>
      </c>
    </row>
    <row r="2266" spans="1:9" hidden="1" x14ac:dyDescent="0.4">
      <c r="A2266" s="12">
        <v>41123</v>
      </c>
      <c r="B2266" t="s">
        <v>141</v>
      </c>
      <c r="C2266" t="s">
        <v>126</v>
      </c>
      <c r="D2266" t="s">
        <v>102</v>
      </c>
      <c r="E2266" t="s">
        <v>101</v>
      </c>
      <c r="F2266" t="s">
        <v>95</v>
      </c>
      <c r="G2266" t="s">
        <v>135</v>
      </c>
      <c r="H2266" t="s">
        <v>93</v>
      </c>
      <c r="I2266" s="15">
        <v>-3171.33</v>
      </c>
    </row>
    <row r="2267" spans="1:9" hidden="1" x14ac:dyDescent="0.4">
      <c r="A2267" s="12">
        <v>40931</v>
      </c>
      <c r="B2267" t="s">
        <v>141</v>
      </c>
      <c r="C2267" t="s">
        <v>122</v>
      </c>
      <c r="D2267" t="s">
        <v>102</v>
      </c>
      <c r="E2267" t="s">
        <v>136</v>
      </c>
      <c r="F2267" t="s">
        <v>104</v>
      </c>
      <c r="G2267" t="s">
        <v>137</v>
      </c>
      <c r="H2267" t="s">
        <v>93</v>
      </c>
      <c r="I2267" s="15">
        <v>-3417.75</v>
      </c>
    </row>
    <row r="2268" spans="1:9" hidden="1" x14ac:dyDescent="0.4">
      <c r="A2268" s="12">
        <v>41200</v>
      </c>
      <c r="B2268" t="s">
        <v>141</v>
      </c>
      <c r="C2268" t="s">
        <v>98</v>
      </c>
      <c r="D2268" t="s">
        <v>102</v>
      </c>
      <c r="E2268" t="s">
        <v>139</v>
      </c>
      <c r="F2268" t="s">
        <v>113</v>
      </c>
      <c r="G2268" t="s">
        <v>115</v>
      </c>
      <c r="H2268" t="s">
        <v>93</v>
      </c>
      <c r="I2268" s="15">
        <v>-6814.75</v>
      </c>
    </row>
    <row r="2269" spans="1:9" hidden="1" x14ac:dyDescent="0.4">
      <c r="A2269" s="12">
        <v>41016</v>
      </c>
      <c r="B2269" t="s">
        <v>141</v>
      </c>
      <c r="C2269" t="s">
        <v>122</v>
      </c>
      <c r="D2269" t="s">
        <v>102</v>
      </c>
      <c r="E2269" t="s">
        <v>116</v>
      </c>
      <c r="F2269" t="s">
        <v>104</v>
      </c>
      <c r="G2269" t="s">
        <v>130</v>
      </c>
      <c r="H2269" t="s">
        <v>93</v>
      </c>
      <c r="I2269" s="15">
        <v>-3146.6</v>
      </c>
    </row>
    <row r="2270" spans="1:9" hidden="1" x14ac:dyDescent="0.4">
      <c r="A2270" s="12">
        <v>41309</v>
      </c>
      <c r="B2270" t="s">
        <v>141</v>
      </c>
      <c r="C2270" t="s">
        <v>117</v>
      </c>
      <c r="D2270" t="s">
        <v>102</v>
      </c>
      <c r="E2270" t="s">
        <v>139</v>
      </c>
      <c r="F2270" t="s">
        <v>108</v>
      </c>
      <c r="G2270" t="s">
        <v>99</v>
      </c>
      <c r="H2270">
        <v>20</v>
      </c>
      <c r="I2270" s="15">
        <v>11650.37</v>
      </c>
    </row>
    <row r="2271" spans="1:9" x14ac:dyDescent="0.4">
      <c r="A2271" s="12">
        <v>40921</v>
      </c>
      <c r="B2271" t="s">
        <v>141</v>
      </c>
      <c r="C2271" t="s">
        <v>117</v>
      </c>
      <c r="D2271" t="s">
        <v>110</v>
      </c>
      <c r="E2271" t="s">
        <v>132</v>
      </c>
      <c r="F2271" t="s">
        <v>104</v>
      </c>
      <c r="G2271" t="s">
        <v>107</v>
      </c>
      <c r="H2271">
        <v>26</v>
      </c>
      <c r="I2271" s="15">
        <v>16174.08</v>
      </c>
    </row>
    <row r="2272" spans="1:9" hidden="1" x14ac:dyDescent="0.4">
      <c r="A2272" s="12">
        <v>41627</v>
      </c>
      <c r="B2272" t="s">
        <v>141</v>
      </c>
      <c r="C2272" t="s">
        <v>126</v>
      </c>
      <c r="D2272" t="s">
        <v>119</v>
      </c>
      <c r="E2272" t="s">
        <v>127</v>
      </c>
      <c r="F2272" t="s">
        <v>112</v>
      </c>
      <c r="G2272" t="s">
        <v>94</v>
      </c>
      <c r="H2272" t="s">
        <v>93</v>
      </c>
      <c r="I2272" s="15">
        <v>-4571.51</v>
      </c>
    </row>
    <row r="2273" spans="1:9" hidden="1" x14ac:dyDescent="0.4">
      <c r="A2273" s="12">
        <v>41109</v>
      </c>
      <c r="B2273" t="s">
        <v>141</v>
      </c>
      <c r="C2273" t="s">
        <v>126</v>
      </c>
      <c r="D2273" t="s">
        <v>97</v>
      </c>
      <c r="E2273" t="s">
        <v>140</v>
      </c>
      <c r="F2273" t="s">
        <v>95</v>
      </c>
      <c r="G2273" t="s">
        <v>135</v>
      </c>
      <c r="H2273" t="s">
        <v>93</v>
      </c>
      <c r="I2273" s="15">
        <v>-3690.58</v>
      </c>
    </row>
    <row r="2274" spans="1:9" hidden="1" x14ac:dyDescent="0.4">
      <c r="A2274" s="12">
        <v>41162</v>
      </c>
      <c r="B2274" t="s">
        <v>141</v>
      </c>
      <c r="C2274" t="s">
        <v>126</v>
      </c>
      <c r="D2274" t="s">
        <v>102</v>
      </c>
      <c r="E2274" t="s">
        <v>101</v>
      </c>
      <c r="F2274" t="s">
        <v>104</v>
      </c>
      <c r="G2274" t="s">
        <v>130</v>
      </c>
      <c r="H2274" t="s">
        <v>93</v>
      </c>
      <c r="I2274" s="15">
        <v>-2309.19</v>
      </c>
    </row>
    <row r="2275" spans="1:9" hidden="1" x14ac:dyDescent="0.4">
      <c r="A2275" s="12">
        <v>41268</v>
      </c>
      <c r="B2275" t="s">
        <v>141</v>
      </c>
      <c r="C2275" t="s">
        <v>126</v>
      </c>
      <c r="D2275" t="s">
        <v>119</v>
      </c>
      <c r="E2275" t="s">
        <v>127</v>
      </c>
      <c r="F2275" t="s">
        <v>95</v>
      </c>
      <c r="G2275" t="s">
        <v>130</v>
      </c>
      <c r="H2275" t="s">
        <v>93</v>
      </c>
      <c r="I2275" s="15">
        <v>-4311.05</v>
      </c>
    </row>
    <row r="2276" spans="1:9" hidden="1" x14ac:dyDescent="0.4">
      <c r="A2276" s="12">
        <v>40914</v>
      </c>
      <c r="B2276" t="s">
        <v>141</v>
      </c>
      <c r="C2276" t="s">
        <v>122</v>
      </c>
      <c r="D2276" t="s">
        <v>119</v>
      </c>
      <c r="E2276" t="s">
        <v>127</v>
      </c>
      <c r="F2276" t="s">
        <v>113</v>
      </c>
      <c r="G2276" t="s">
        <v>99</v>
      </c>
      <c r="H2276" t="s">
        <v>93</v>
      </c>
      <c r="I2276" s="15">
        <v>-2228.65</v>
      </c>
    </row>
    <row r="2277" spans="1:9" hidden="1" x14ac:dyDescent="0.4">
      <c r="A2277" s="12">
        <v>41456</v>
      </c>
      <c r="B2277" t="s">
        <v>141</v>
      </c>
      <c r="C2277" t="s">
        <v>126</v>
      </c>
      <c r="D2277" t="s">
        <v>110</v>
      </c>
      <c r="E2277" t="s">
        <v>109</v>
      </c>
      <c r="F2277" t="s">
        <v>104</v>
      </c>
      <c r="G2277" t="s">
        <v>107</v>
      </c>
      <c r="H2277" t="s">
        <v>93</v>
      </c>
      <c r="I2277" s="15">
        <v>-2896.82</v>
      </c>
    </row>
    <row r="2278" spans="1:9" hidden="1" x14ac:dyDescent="0.4">
      <c r="A2278" s="12">
        <v>41484</v>
      </c>
      <c r="B2278" t="s">
        <v>141</v>
      </c>
      <c r="C2278" t="s">
        <v>122</v>
      </c>
      <c r="D2278" t="s">
        <v>119</v>
      </c>
      <c r="E2278" t="s">
        <v>125</v>
      </c>
      <c r="F2278" t="s">
        <v>100</v>
      </c>
      <c r="G2278" t="s">
        <v>111</v>
      </c>
      <c r="H2278" t="s">
        <v>93</v>
      </c>
      <c r="I2278" s="15">
        <v>-10574.84</v>
      </c>
    </row>
    <row r="2279" spans="1:9" hidden="1" x14ac:dyDescent="0.4">
      <c r="A2279" s="12">
        <v>41064</v>
      </c>
      <c r="B2279" t="s">
        <v>141</v>
      </c>
      <c r="C2279" t="s">
        <v>126</v>
      </c>
      <c r="D2279" t="s">
        <v>106</v>
      </c>
      <c r="E2279" t="s">
        <v>105</v>
      </c>
      <c r="F2279" t="s">
        <v>113</v>
      </c>
      <c r="G2279" t="s">
        <v>115</v>
      </c>
      <c r="H2279" t="s">
        <v>93</v>
      </c>
      <c r="I2279" s="15">
        <v>-2106.8200000000002</v>
      </c>
    </row>
    <row r="2280" spans="1:9" hidden="1" x14ac:dyDescent="0.4">
      <c r="A2280" s="12">
        <v>41060</v>
      </c>
      <c r="B2280" t="s">
        <v>141</v>
      </c>
      <c r="C2280" t="s">
        <v>117</v>
      </c>
      <c r="D2280" t="s">
        <v>102</v>
      </c>
      <c r="E2280" t="s">
        <v>101</v>
      </c>
      <c r="F2280" t="s">
        <v>108</v>
      </c>
      <c r="G2280" t="s">
        <v>94</v>
      </c>
      <c r="H2280">
        <v>20</v>
      </c>
      <c r="I2280" s="15">
        <v>16110.87</v>
      </c>
    </row>
    <row r="2281" spans="1:9" hidden="1" x14ac:dyDescent="0.4">
      <c r="A2281" s="12">
        <v>41469</v>
      </c>
      <c r="B2281" t="s">
        <v>141</v>
      </c>
      <c r="C2281" t="s">
        <v>103</v>
      </c>
      <c r="D2281" t="s">
        <v>102</v>
      </c>
      <c r="E2281" t="s">
        <v>116</v>
      </c>
      <c r="F2281" t="s">
        <v>112</v>
      </c>
      <c r="G2281" t="s">
        <v>115</v>
      </c>
      <c r="H2281" t="s">
        <v>93</v>
      </c>
      <c r="I2281" s="15">
        <v>-12054.56</v>
      </c>
    </row>
    <row r="2282" spans="1:9" hidden="1" x14ac:dyDescent="0.4">
      <c r="A2282" s="12">
        <v>41089</v>
      </c>
      <c r="B2282" t="s">
        <v>141</v>
      </c>
      <c r="C2282" t="s">
        <v>98</v>
      </c>
      <c r="D2282" t="s">
        <v>119</v>
      </c>
      <c r="E2282" t="s">
        <v>118</v>
      </c>
      <c r="F2282" t="s">
        <v>113</v>
      </c>
      <c r="G2282" t="s">
        <v>120</v>
      </c>
      <c r="H2282" t="s">
        <v>93</v>
      </c>
      <c r="I2282" s="15">
        <v>-4053.37</v>
      </c>
    </row>
    <row r="2283" spans="1:9" hidden="1" x14ac:dyDescent="0.4">
      <c r="A2283" s="12">
        <v>41110</v>
      </c>
      <c r="B2283" t="s">
        <v>141</v>
      </c>
      <c r="C2283" t="s">
        <v>126</v>
      </c>
      <c r="D2283" t="s">
        <v>106</v>
      </c>
      <c r="E2283" t="s">
        <v>138</v>
      </c>
      <c r="F2283" t="s">
        <v>104</v>
      </c>
      <c r="G2283" t="s">
        <v>107</v>
      </c>
      <c r="H2283" t="s">
        <v>93</v>
      </c>
      <c r="I2283" s="15">
        <v>-2427.9299999999998</v>
      </c>
    </row>
    <row r="2284" spans="1:9" hidden="1" x14ac:dyDescent="0.4">
      <c r="A2284" s="12">
        <v>41379</v>
      </c>
      <c r="B2284" t="s">
        <v>141</v>
      </c>
      <c r="C2284" t="s">
        <v>126</v>
      </c>
      <c r="D2284" t="s">
        <v>97</v>
      </c>
      <c r="E2284" t="s">
        <v>96</v>
      </c>
      <c r="F2284" t="s">
        <v>108</v>
      </c>
      <c r="G2284" t="s">
        <v>107</v>
      </c>
      <c r="H2284" t="s">
        <v>93</v>
      </c>
      <c r="I2284" s="15">
        <v>-5006.7700000000004</v>
      </c>
    </row>
    <row r="2285" spans="1:9" x14ac:dyDescent="0.4">
      <c r="A2285" s="12">
        <v>41085</v>
      </c>
      <c r="B2285" t="s">
        <v>141</v>
      </c>
      <c r="C2285" t="s">
        <v>117</v>
      </c>
      <c r="D2285" t="s">
        <v>110</v>
      </c>
      <c r="E2285" t="s">
        <v>132</v>
      </c>
      <c r="F2285" t="s">
        <v>112</v>
      </c>
      <c r="G2285" t="s">
        <v>135</v>
      </c>
      <c r="H2285">
        <v>14</v>
      </c>
      <c r="I2285" s="15">
        <v>8179.32</v>
      </c>
    </row>
    <row r="2286" spans="1:9" hidden="1" x14ac:dyDescent="0.4">
      <c r="A2286" s="12">
        <v>41064</v>
      </c>
      <c r="B2286" t="s">
        <v>141</v>
      </c>
      <c r="C2286" t="s">
        <v>117</v>
      </c>
      <c r="D2286" t="s">
        <v>97</v>
      </c>
      <c r="E2286" t="s">
        <v>140</v>
      </c>
      <c r="F2286" t="s">
        <v>112</v>
      </c>
      <c r="G2286" t="s">
        <v>115</v>
      </c>
      <c r="H2286">
        <v>34</v>
      </c>
      <c r="I2286" s="15">
        <v>23933.42</v>
      </c>
    </row>
    <row r="2287" spans="1:9" hidden="1" x14ac:dyDescent="0.4">
      <c r="A2287" s="12">
        <v>41033</v>
      </c>
      <c r="B2287" t="s">
        <v>141</v>
      </c>
      <c r="C2287" t="s">
        <v>124</v>
      </c>
      <c r="D2287" t="s">
        <v>102</v>
      </c>
      <c r="E2287" t="s">
        <v>101</v>
      </c>
      <c r="F2287" t="s">
        <v>104</v>
      </c>
      <c r="G2287" t="s">
        <v>137</v>
      </c>
      <c r="H2287" t="s">
        <v>93</v>
      </c>
      <c r="I2287" s="15">
        <v>-340.32</v>
      </c>
    </row>
    <row r="2288" spans="1:9" hidden="1" x14ac:dyDescent="0.4">
      <c r="A2288" s="12">
        <v>41597</v>
      </c>
      <c r="B2288" t="s">
        <v>141</v>
      </c>
      <c r="C2288" t="s">
        <v>98</v>
      </c>
      <c r="D2288" t="s">
        <v>97</v>
      </c>
      <c r="E2288" t="s">
        <v>140</v>
      </c>
      <c r="F2288" t="s">
        <v>108</v>
      </c>
      <c r="G2288" t="s">
        <v>135</v>
      </c>
      <c r="H2288" t="s">
        <v>93</v>
      </c>
      <c r="I2288" s="15">
        <v>-7249.85</v>
      </c>
    </row>
    <row r="2289" spans="1:9" x14ac:dyDescent="0.4">
      <c r="A2289" s="12">
        <v>41192</v>
      </c>
      <c r="B2289" t="s">
        <v>141</v>
      </c>
      <c r="C2289" t="s">
        <v>117</v>
      </c>
      <c r="D2289" t="s">
        <v>110</v>
      </c>
      <c r="E2289" t="s">
        <v>121</v>
      </c>
      <c r="F2289" t="s">
        <v>108</v>
      </c>
      <c r="G2289" t="s">
        <v>135</v>
      </c>
      <c r="H2289">
        <v>36</v>
      </c>
      <c r="I2289" s="15">
        <v>23369.84</v>
      </c>
    </row>
    <row r="2290" spans="1:9" hidden="1" x14ac:dyDescent="0.4">
      <c r="A2290" s="12">
        <v>41046</v>
      </c>
      <c r="B2290" t="s">
        <v>141</v>
      </c>
      <c r="C2290" t="s">
        <v>122</v>
      </c>
      <c r="D2290" t="s">
        <v>119</v>
      </c>
      <c r="E2290" t="s">
        <v>131</v>
      </c>
      <c r="F2290" t="s">
        <v>112</v>
      </c>
      <c r="G2290" t="s">
        <v>130</v>
      </c>
      <c r="H2290" t="s">
        <v>93</v>
      </c>
      <c r="I2290" s="15">
        <v>-1141.54</v>
      </c>
    </row>
    <row r="2291" spans="1:9" hidden="1" x14ac:dyDescent="0.4">
      <c r="A2291" s="12">
        <v>41454</v>
      </c>
      <c r="B2291" t="s">
        <v>141</v>
      </c>
      <c r="C2291" t="s">
        <v>98</v>
      </c>
      <c r="D2291" t="s">
        <v>102</v>
      </c>
      <c r="E2291" t="s">
        <v>139</v>
      </c>
      <c r="F2291" t="s">
        <v>112</v>
      </c>
      <c r="G2291" t="s">
        <v>137</v>
      </c>
      <c r="H2291" t="s">
        <v>93</v>
      </c>
      <c r="I2291" s="15">
        <v>-5511.09</v>
      </c>
    </row>
    <row r="2292" spans="1:9" hidden="1" x14ac:dyDescent="0.4">
      <c r="A2292" s="12">
        <v>40962</v>
      </c>
      <c r="B2292" t="s">
        <v>141</v>
      </c>
      <c r="C2292" t="s">
        <v>117</v>
      </c>
      <c r="D2292" t="s">
        <v>102</v>
      </c>
      <c r="E2292" t="s">
        <v>139</v>
      </c>
      <c r="F2292" t="s">
        <v>100</v>
      </c>
      <c r="G2292" t="s">
        <v>115</v>
      </c>
      <c r="H2292">
        <v>37</v>
      </c>
      <c r="I2292" s="15">
        <v>26501.24</v>
      </c>
    </row>
    <row r="2293" spans="1:9" hidden="1" x14ac:dyDescent="0.4">
      <c r="A2293" s="12">
        <v>41268</v>
      </c>
      <c r="B2293" t="s">
        <v>141</v>
      </c>
      <c r="C2293" t="s">
        <v>103</v>
      </c>
      <c r="D2293" t="s">
        <v>97</v>
      </c>
      <c r="E2293" t="s">
        <v>140</v>
      </c>
      <c r="F2293" t="s">
        <v>112</v>
      </c>
      <c r="G2293" t="s">
        <v>130</v>
      </c>
      <c r="H2293" t="s">
        <v>93</v>
      </c>
      <c r="I2293" s="15">
        <v>-11965.34</v>
      </c>
    </row>
    <row r="2294" spans="1:9" hidden="1" x14ac:dyDescent="0.4">
      <c r="A2294" s="12">
        <v>41111</v>
      </c>
      <c r="B2294" t="s">
        <v>141</v>
      </c>
      <c r="C2294" t="s">
        <v>103</v>
      </c>
      <c r="D2294" t="s">
        <v>97</v>
      </c>
      <c r="E2294" t="s">
        <v>129</v>
      </c>
      <c r="F2294" t="s">
        <v>104</v>
      </c>
      <c r="G2294" t="s">
        <v>135</v>
      </c>
      <c r="H2294" t="s">
        <v>93</v>
      </c>
      <c r="I2294" s="15">
        <v>-1786.6</v>
      </c>
    </row>
    <row r="2295" spans="1:9" hidden="1" x14ac:dyDescent="0.4">
      <c r="A2295" s="12">
        <v>41384</v>
      </c>
      <c r="B2295" t="s">
        <v>141</v>
      </c>
      <c r="C2295" t="s">
        <v>126</v>
      </c>
      <c r="D2295" t="s">
        <v>102</v>
      </c>
      <c r="E2295" t="s">
        <v>136</v>
      </c>
      <c r="F2295" t="s">
        <v>108</v>
      </c>
      <c r="G2295" t="s">
        <v>111</v>
      </c>
      <c r="H2295" t="s">
        <v>93</v>
      </c>
      <c r="I2295" s="15">
        <v>-8680.5499999999993</v>
      </c>
    </row>
    <row r="2296" spans="1:9" hidden="1" x14ac:dyDescent="0.4">
      <c r="A2296" s="12">
        <v>40969</v>
      </c>
      <c r="B2296" t="s">
        <v>141</v>
      </c>
      <c r="C2296" t="s">
        <v>103</v>
      </c>
      <c r="D2296" t="s">
        <v>119</v>
      </c>
      <c r="E2296" t="s">
        <v>118</v>
      </c>
      <c r="F2296" t="s">
        <v>112</v>
      </c>
      <c r="G2296" t="s">
        <v>107</v>
      </c>
      <c r="H2296" t="s">
        <v>93</v>
      </c>
      <c r="I2296" s="15">
        <v>-2832.66</v>
      </c>
    </row>
    <row r="2297" spans="1:9" hidden="1" x14ac:dyDescent="0.4">
      <c r="A2297" s="12">
        <v>41413</v>
      </c>
      <c r="B2297" t="s">
        <v>141</v>
      </c>
      <c r="C2297" t="s">
        <v>117</v>
      </c>
      <c r="D2297" t="s">
        <v>97</v>
      </c>
      <c r="E2297" t="s">
        <v>140</v>
      </c>
      <c r="F2297" t="s">
        <v>108</v>
      </c>
      <c r="G2297" t="s">
        <v>111</v>
      </c>
      <c r="H2297">
        <v>34</v>
      </c>
      <c r="I2297" s="15">
        <v>44640.63</v>
      </c>
    </row>
    <row r="2298" spans="1:9" hidden="1" x14ac:dyDescent="0.4">
      <c r="A2298" s="12">
        <v>41384</v>
      </c>
      <c r="B2298" t="s">
        <v>141</v>
      </c>
      <c r="C2298" t="s">
        <v>122</v>
      </c>
      <c r="D2298" t="s">
        <v>110</v>
      </c>
      <c r="E2298" t="s">
        <v>132</v>
      </c>
      <c r="F2298" t="s">
        <v>112</v>
      </c>
      <c r="G2298" t="s">
        <v>120</v>
      </c>
      <c r="H2298" t="s">
        <v>93</v>
      </c>
      <c r="I2298" s="15">
        <v>-900.35</v>
      </c>
    </row>
    <row r="2299" spans="1:9" hidden="1" x14ac:dyDescent="0.4">
      <c r="A2299" s="12">
        <v>41394</v>
      </c>
      <c r="B2299" t="s">
        <v>141</v>
      </c>
      <c r="C2299" t="s">
        <v>103</v>
      </c>
      <c r="D2299" t="s">
        <v>106</v>
      </c>
      <c r="E2299" t="s">
        <v>105</v>
      </c>
      <c r="F2299" t="s">
        <v>108</v>
      </c>
      <c r="G2299" t="s">
        <v>120</v>
      </c>
      <c r="H2299" t="s">
        <v>93</v>
      </c>
      <c r="I2299" s="15">
        <v>-2574.9</v>
      </c>
    </row>
    <row r="2300" spans="1:9" hidden="1" x14ac:dyDescent="0.4">
      <c r="A2300" s="12">
        <v>41244</v>
      </c>
      <c r="B2300" t="s">
        <v>141</v>
      </c>
      <c r="C2300" t="s">
        <v>122</v>
      </c>
      <c r="D2300" t="s">
        <v>119</v>
      </c>
      <c r="E2300" t="s">
        <v>123</v>
      </c>
      <c r="F2300" t="s">
        <v>104</v>
      </c>
      <c r="G2300" t="s">
        <v>99</v>
      </c>
      <c r="H2300" t="s">
        <v>93</v>
      </c>
      <c r="I2300" s="15">
        <v>-807.57</v>
      </c>
    </row>
    <row r="2301" spans="1:9" hidden="1" x14ac:dyDescent="0.4">
      <c r="A2301" s="12">
        <v>41198</v>
      </c>
      <c r="B2301" t="s">
        <v>141</v>
      </c>
      <c r="C2301" t="s">
        <v>103</v>
      </c>
      <c r="D2301" t="s">
        <v>102</v>
      </c>
      <c r="E2301" t="s">
        <v>136</v>
      </c>
      <c r="F2301" t="s">
        <v>113</v>
      </c>
      <c r="G2301" t="s">
        <v>115</v>
      </c>
      <c r="H2301" t="s">
        <v>93</v>
      </c>
      <c r="I2301" s="15">
        <v>-4442.09</v>
      </c>
    </row>
    <row r="2302" spans="1:9" hidden="1" x14ac:dyDescent="0.4">
      <c r="A2302" s="12">
        <v>41297</v>
      </c>
      <c r="B2302" t="s">
        <v>141</v>
      </c>
      <c r="C2302" t="s">
        <v>124</v>
      </c>
      <c r="D2302" t="s">
        <v>119</v>
      </c>
      <c r="E2302" t="s">
        <v>118</v>
      </c>
      <c r="F2302" t="s">
        <v>108</v>
      </c>
      <c r="G2302" t="s">
        <v>135</v>
      </c>
      <c r="H2302" t="s">
        <v>93</v>
      </c>
      <c r="I2302" s="15">
        <v>-386.45</v>
      </c>
    </row>
    <row r="2303" spans="1:9" hidden="1" x14ac:dyDescent="0.4">
      <c r="A2303" s="12">
        <v>41369</v>
      </c>
      <c r="B2303" t="s">
        <v>141</v>
      </c>
      <c r="C2303" t="s">
        <v>103</v>
      </c>
      <c r="D2303" t="s">
        <v>102</v>
      </c>
      <c r="E2303" t="s">
        <v>139</v>
      </c>
      <c r="F2303" t="s">
        <v>113</v>
      </c>
      <c r="G2303" t="s">
        <v>94</v>
      </c>
      <c r="H2303" t="s">
        <v>93</v>
      </c>
      <c r="I2303" s="15">
        <v>-6288.77</v>
      </c>
    </row>
    <row r="2304" spans="1:9" hidden="1" x14ac:dyDescent="0.4">
      <c r="A2304" s="12">
        <v>41243</v>
      </c>
      <c r="B2304" t="s">
        <v>141</v>
      </c>
      <c r="C2304" t="s">
        <v>98</v>
      </c>
      <c r="D2304" t="s">
        <v>106</v>
      </c>
      <c r="E2304" t="s">
        <v>138</v>
      </c>
      <c r="F2304" t="s">
        <v>113</v>
      </c>
      <c r="G2304" t="s">
        <v>99</v>
      </c>
      <c r="H2304" t="s">
        <v>93</v>
      </c>
      <c r="I2304" s="15">
        <v>-5973.85</v>
      </c>
    </row>
    <row r="2305" spans="1:9" hidden="1" x14ac:dyDescent="0.4">
      <c r="A2305" s="12">
        <v>41104</v>
      </c>
      <c r="B2305" t="s">
        <v>141</v>
      </c>
      <c r="C2305" t="s">
        <v>122</v>
      </c>
      <c r="D2305" t="s">
        <v>97</v>
      </c>
      <c r="E2305" t="s">
        <v>133</v>
      </c>
      <c r="F2305" t="s">
        <v>95</v>
      </c>
      <c r="G2305" t="s">
        <v>130</v>
      </c>
      <c r="H2305" t="s">
        <v>93</v>
      </c>
      <c r="I2305" s="15">
        <v>-2308.65</v>
      </c>
    </row>
    <row r="2306" spans="1:9" hidden="1" x14ac:dyDescent="0.4">
      <c r="A2306" s="12">
        <v>41546</v>
      </c>
      <c r="B2306" t="s">
        <v>141</v>
      </c>
      <c r="C2306" t="s">
        <v>124</v>
      </c>
      <c r="D2306" t="s">
        <v>102</v>
      </c>
      <c r="E2306" t="s">
        <v>139</v>
      </c>
      <c r="F2306" t="s">
        <v>112</v>
      </c>
      <c r="G2306" t="s">
        <v>120</v>
      </c>
      <c r="H2306" t="s">
        <v>93</v>
      </c>
      <c r="I2306" s="15">
        <v>-427.15</v>
      </c>
    </row>
    <row r="2307" spans="1:9" hidden="1" x14ac:dyDescent="0.4">
      <c r="A2307" s="12">
        <v>41054</v>
      </c>
      <c r="B2307" t="s">
        <v>141</v>
      </c>
      <c r="C2307" t="s">
        <v>124</v>
      </c>
      <c r="D2307" t="s">
        <v>110</v>
      </c>
      <c r="E2307" t="s">
        <v>132</v>
      </c>
      <c r="F2307" t="s">
        <v>112</v>
      </c>
      <c r="G2307" t="s">
        <v>130</v>
      </c>
      <c r="H2307" t="s">
        <v>93</v>
      </c>
      <c r="I2307" s="15">
        <v>-293.3</v>
      </c>
    </row>
    <row r="2308" spans="1:9" hidden="1" x14ac:dyDescent="0.4">
      <c r="A2308" s="12">
        <v>41430</v>
      </c>
      <c r="B2308" t="s">
        <v>141</v>
      </c>
      <c r="C2308" t="s">
        <v>117</v>
      </c>
      <c r="D2308" t="s">
        <v>106</v>
      </c>
      <c r="E2308" t="s">
        <v>134</v>
      </c>
      <c r="F2308" t="s">
        <v>112</v>
      </c>
      <c r="G2308" t="s">
        <v>107</v>
      </c>
      <c r="H2308">
        <v>20</v>
      </c>
      <c r="I2308" s="15">
        <v>12978.63</v>
      </c>
    </row>
    <row r="2309" spans="1:9" hidden="1" x14ac:dyDescent="0.4">
      <c r="A2309" s="12">
        <v>41085</v>
      </c>
      <c r="B2309" t="s">
        <v>141</v>
      </c>
      <c r="C2309" t="s">
        <v>98</v>
      </c>
      <c r="D2309" t="s">
        <v>119</v>
      </c>
      <c r="E2309" t="s">
        <v>123</v>
      </c>
      <c r="F2309" t="s">
        <v>113</v>
      </c>
      <c r="G2309" t="s">
        <v>115</v>
      </c>
      <c r="H2309" t="s">
        <v>93</v>
      </c>
      <c r="I2309" s="15">
        <v>-3346.67</v>
      </c>
    </row>
    <row r="2310" spans="1:9" hidden="1" x14ac:dyDescent="0.4">
      <c r="A2310" s="12">
        <v>41239</v>
      </c>
      <c r="B2310" t="s">
        <v>141</v>
      </c>
      <c r="C2310" t="s">
        <v>122</v>
      </c>
      <c r="D2310" t="s">
        <v>110</v>
      </c>
      <c r="E2310" t="s">
        <v>132</v>
      </c>
      <c r="F2310" t="s">
        <v>108</v>
      </c>
      <c r="G2310" t="s">
        <v>130</v>
      </c>
      <c r="H2310" t="s">
        <v>93</v>
      </c>
      <c r="I2310" s="15">
        <v>-1293.0999999999999</v>
      </c>
    </row>
    <row r="2311" spans="1:9" hidden="1" x14ac:dyDescent="0.4">
      <c r="A2311" s="12">
        <v>41137</v>
      </c>
      <c r="B2311" t="s">
        <v>141</v>
      </c>
      <c r="C2311" t="s">
        <v>122</v>
      </c>
      <c r="D2311" t="s">
        <v>97</v>
      </c>
      <c r="E2311" t="s">
        <v>129</v>
      </c>
      <c r="F2311" t="s">
        <v>113</v>
      </c>
      <c r="G2311" t="s">
        <v>137</v>
      </c>
      <c r="H2311" t="s">
        <v>93</v>
      </c>
      <c r="I2311" s="15">
        <v>-734.51</v>
      </c>
    </row>
    <row r="2312" spans="1:9" hidden="1" x14ac:dyDescent="0.4">
      <c r="A2312" s="12">
        <v>41578</v>
      </c>
      <c r="B2312" t="s">
        <v>141</v>
      </c>
      <c r="C2312" t="s">
        <v>122</v>
      </c>
      <c r="D2312" t="s">
        <v>102</v>
      </c>
      <c r="E2312" t="s">
        <v>101</v>
      </c>
      <c r="F2312" t="s">
        <v>100</v>
      </c>
      <c r="G2312" t="s">
        <v>107</v>
      </c>
      <c r="H2312" t="s">
        <v>93</v>
      </c>
      <c r="I2312" s="15">
        <v>-2124.2399999999998</v>
      </c>
    </row>
    <row r="2313" spans="1:9" hidden="1" x14ac:dyDescent="0.4">
      <c r="A2313" s="12">
        <v>41385</v>
      </c>
      <c r="B2313" t="s">
        <v>141</v>
      </c>
      <c r="C2313" t="s">
        <v>103</v>
      </c>
      <c r="D2313" t="s">
        <v>110</v>
      </c>
      <c r="E2313" t="s">
        <v>109</v>
      </c>
      <c r="F2313" t="s">
        <v>108</v>
      </c>
      <c r="G2313" t="s">
        <v>120</v>
      </c>
      <c r="H2313" t="s">
        <v>93</v>
      </c>
      <c r="I2313" s="15">
        <v>-10341.129999999999</v>
      </c>
    </row>
    <row r="2314" spans="1:9" x14ac:dyDescent="0.4">
      <c r="A2314" s="12">
        <v>40981</v>
      </c>
      <c r="B2314" t="s">
        <v>141</v>
      </c>
      <c r="C2314" t="s">
        <v>117</v>
      </c>
      <c r="D2314" t="s">
        <v>110</v>
      </c>
      <c r="E2314" t="s">
        <v>128</v>
      </c>
      <c r="F2314" t="s">
        <v>100</v>
      </c>
      <c r="G2314" t="s">
        <v>99</v>
      </c>
      <c r="H2314">
        <v>21</v>
      </c>
      <c r="I2314" s="15">
        <v>12487.58</v>
      </c>
    </row>
    <row r="2315" spans="1:9" hidden="1" x14ac:dyDescent="0.4">
      <c r="A2315" s="12">
        <v>41507</v>
      </c>
      <c r="B2315" t="s">
        <v>141</v>
      </c>
      <c r="C2315" t="s">
        <v>98</v>
      </c>
      <c r="D2315" t="s">
        <v>106</v>
      </c>
      <c r="E2315" t="s">
        <v>105</v>
      </c>
      <c r="F2315" t="s">
        <v>104</v>
      </c>
      <c r="G2315" t="s">
        <v>135</v>
      </c>
      <c r="H2315" t="s">
        <v>93</v>
      </c>
      <c r="I2315" s="15">
        <v>-2024.42</v>
      </c>
    </row>
    <row r="2316" spans="1:9" hidden="1" x14ac:dyDescent="0.4">
      <c r="A2316" s="12">
        <v>41533</v>
      </c>
      <c r="B2316" t="s">
        <v>141</v>
      </c>
      <c r="C2316" t="s">
        <v>126</v>
      </c>
      <c r="D2316" t="s">
        <v>119</v>
      </c>
      <c r="E2316" t="s">
        <v>118</v>
      </c>
      <c r="F2316" t="s">
        <v>113</v>
      </c>
      <c r="G2316" t="s">
        <v>99</v>
      </c>
      <c r="H2316" t="s">
        <v>93</v>
      </c>
      <c r="I2316" s="15">
        <v>-1844.18</v>
      </c>
    </row>
    <row r="2317" spans="1:9" hidden="1" x14ac:dyDescent="0.4">
      <c r="A2317" s="12">
        <v>41119</v>
      </c>
      <c r="B2317" t="s">
        <v>141</v>
      </c>
      <c r="C2317" t="s">
        <v>98</v>
      </c>
      <c r="D2317" t="s">
        <v>110</v>
      </c>
      <c r="E2317" t="s">
        <v>132</v>
      </c>
      <c r="F2317" t="s">
        <v>104</v>
      </c>
      <c r="G2317" t="s">
        <v>130</v>
      </c>
      <c r="H2317" t="s">
        <v>93</v>
      </c>
      <c r="I2317" s="15">
        <v>-5013.7</v>
      </c>
    </row>
    <row r="2318" spans="1:9" hidden="1" x14ac:dyDescent="0.4">
      <c r="A2318" s="12">
        <v>41084</v>
      </c>
      <c r="B2318" t="s">
        <v>141</v>
      </c>
      <c r="C2318" t="s">
        <v>103</v>
      </c>
      <c r="D2318" t="s">
        <v>119</v>
      </c>
      <c r="E2318" t="s">
        <v>125</v>
      </c>
      <c r="F2318" t="s">
        <v>112</v>
      </c>
      <c r="G2318" t="s">
        <v>137</v>
      </c>
      <c r="H2318" t="s">
        <v>93</v>
      </c>
      <c r="I2318" s="15">
        <v>-12895.5</v>
      </c>
    </row>
    <row r="2319" spans="1:9" hidden="1" x14ac:dyDescent="0.4">
      <c r="A2319" s="12">
        <v>41406</v>
      </c>
      <c r="B2319" t="s">
        <v>141</v>
      </c>
      <c r="C2319" t="s">
        <v>124</v>
      </c>
      <c r="D2319" t="s">
        <v>102</v>
      </c>
      <c r="E2319" t="s">
        <v>136</v>
      </c>
      <c r="F2319" t="s">
        <v>108</v>
      </c>
      <c r="G2319" t="s">
        <v>99</v>
      </c>
      <c r="H2319" t="s">
        <v>93</v>
      </c>
      <c r="I2319" s="15">
        <v>-438.76</v>
      </c>
    </row>
    <row r="2320" spans="1:9" hidden="1" x14ac:dyDescent="0.4">
      <c r="A2320" s="12">
        <v>41462</v>
      </c>
      <c r="B2320" t="s">
        <v>141</v>
      </c>
      <c r="C2320" t="s">
        <v>103</v>
      </c>
      <c r="D2320" t="s">
        <v>110</v>
      </c>
      <c r="E2320" t="s">
        <v>121</v>
      </c>
      <c r="F2320" t="s">
        <v>112</v>
      </c>
      <c r="G2320" t="s">
        <v>135</v>
      </c>
      <c r="H2320" t="s">
        <v>93</v>
      </c>
      <c r="I2320" s="15">
        <v>-13658.32</v>
      </c>
    </row>
    <row r="2321" spans="1:9" hidden="1" x14ac:dyDescent="0.4">
      <c r="A2321" s="12">
        <v>40931</v>
      </c>
      <c r="B2321" t="s">
        <v>141</v>
      </c>
      <c r="C2321" t="s">
        <v>98</v>
      </c>
      <c r="D2321" t="s">
        <v>110</v>
      </c>
      <c r="E2321" t="s">
        <v>128</v>
      </c>
      <c r="F2321" t="s">
        <v>108</v>
      </c>
      <c r="G2321" t="s">
        <v>99</v>
      </c>
      <c r="H2321" t="s">
        <v>93</v>
      </c>
      <c r="I2321" s="15">
        <v>-5291.05</v>
      </c>
    </row>
    <row r="2322" spans="1:9" x14ac:dyDescent="0.4">
      <c r="A2322" s="12">
        <v>41037</v>
      </c>
      <c r="B2322" t="s">
        <v>141</v>
      </c>
      <c r="C2322" t="s">
        <v>117</v>
      </c>
      <c r="D2322" t="s">
        <v>110</v>
      </c>
      <c r="E2322" t="s">
        <v>121</v>
      </c>
      <c r="F2322" t="s">
        <v>112</v>
      </c>
      <c r="G2322" t="s">
        <v>111</v>
      </c>
      <c r="H2322">
        <v>45</v>
      </c>
      <c r="I2322" s="15">
        <v>57328.24</v>
      </c>
    </row>
    <row r="2323" spans="1:9" hidden="1" x14ac:dyDescent="0.4">
      <c r="A2323" s="12">
        <v>41431</v>
      </c>
      <c r="B2323" t="s">
        <v>141</v>
      </c>
      <c r="C2323" t="s">
        <v>103</v>
      </c>
      <c r="D2323" t="s">
        <v>97</v>
      </c>
      <c r="E2323" t="s">
        <v>133</v>
      </c>
      <c r="F2323" t="s">
        <v>100</v>
      </c>
      <c r="G2323" t="s">
        <v>107</v>
      </c>
      <c r="H2323" t="s">
        <v>93</v>
      </c>
      <c r="I2323" s="15">
        <v>-5914.35</v>
      </c>
    </row>
    <row r="2324" spans="1:9" hidden="1" x14ac:dyDescent="0.4">
      <c r="A2324" s="12">
        <v>41095</v>
      </c>
      <c r="B2324" t="s">
        <v>141</v>
      </c>
      <c r="C2324" t="s">
        <v>117</v>
      </c>
      <c r="D2324" t="s">
        <v>119</v>
      </c>
      <c r="E2324" t="s">
        <v>125</v>
      </c>
      <c r="F2324" t="s">
        <v>104</v>
      </c>
      <c r="G2324" t="s">
        <v>107</v>
      </c>
      <c r="H2324">
        <v>173</v>
      </c>
      <c r="I2324" s="15">
        <v>115702.54</v>
      </c>
    </row>
    <row r="2325" spans="1:9" hidden="1" x14ac:dyDescent="0.4">
      <c r="A2325" s="12">
        <v>40994</v>
      </c>
      <c r="B2325" t="s">
        <v>141</v>
      </c>
      <c r="C2325" t="s">
        <v>126</v>
      </c>
      <c r="D2325" t="s">
        <v>97</v>
      </c>
      <c r="E2325" t="s">
        <v>133</v>
      </c>
      <c r="F2325" t="s">
        <v>112</v>
      </c>
      <c r="G2325" t="s">
        <v>120</v>
      </c>
      <c r="H2325" t="s">
        <v>93</v>
      </c>
      <c r="I2325" s="15">
        <v>-4638.1400000000003</v>
      </c>
    </row>
    <row r="2326" spans="1:9" hidden="1" x14ac:dyDescent="0.4">
      <c r="A2326" s="12">
        <v>41431</v>
      </c>
      <c r="B2326" t="s">
        <v>141</v>
      </c>
      <c r="C2326" t="s">
        <v>122</v>
      </c>
      <c r="D2326" t="s">
        <v>102</v>
      </c>
      <c r="E2326" t="s">
        <v>101</v>
      </c>
      <c r="F2326" t="s">
        <v>113</v>
      </c>
      <c r="G2326" t="s">
        <v>135</v>
      </c>
      <c r="H2326" t="s">
        <v>93</v>
      </c>
      <c r="I2326" s="15">
        <v>-2537.0700000000002</v>
      </c>
    </row>
    <row r="2327" spans="1:9" hidden="1" x14ac:dyDescent="0.4">
      <c r="A2327" s="12">
        <v>41471</v>
      </c>
      <c r="B2327" t="s">
        <v>141</v>
      </c>
      <c r="C2327" t="s">
        <v>126</v>
      </c>
      <c r="D2327" t="s">
        <v>119</v>
      </c>
      <c r="E2327" t="s">
        <v>131</v>
      </c>
      <c r="F2327" t="s">
        <v>112</v>
      </c>
      <c r="G2327" t="s">
        <v>120</v>
      </c>
      <c r="H2327" t="s">
        <v>93</v>
      </c>
      <c r="I2327" s="15">
        <v>-1303.2</v>
      </c>
    </row>
    <row r="2328" spans="1:9" hidden="1" x14ac:dyDescent="0.4">
      <c r="A2328" s="12">
        <v>41056</v>
      </c>
      <c r="B2328" t="s">
        <v>141</v>
      </c>
      <c r="C2328" t="s">
        <v>124</v>
      </c>
      <c r="D2328" t="s">
        <v>110</v>
      </c>
      <c r="E2328" t="s">
        <v>109</v>
      </c>
      <c r="F2328" t="s">
        <v>104</v>
      </c>
      <c r="G2328" t="s">
        <v>120</v>
      </c>
      <c r="H2328" t="s">
        <v>93</v>
      </c>
      <c r="I2328" s="15">
        <v>-1187.99</v>
      </c>
    </row>
    <row r="2329" spans="1:9" hidden="1" x14ac:dyDescent="0.4">
      <c r="A2329" s="12">
        <v>41069</v>
      </c>
      <c r="B2329" t="s">
        <v>141</v>
      </c>
      <c r="C2329" t="s">
        <v>103</v>
      </c>
      <c r="D2329" t="s">
        <v>119</v>
      </c>
      <c r="E2329" t="s">
        <v>123</v>
      </c>
      <c r="F2329" t="s">
        <v>113</v>
      </c>
      <c r="G2329" t="s">
        <v>135</v>
      </c>
      <c r="H2329" t="s">
        <v>93</v>
      </c>
      <c r="I2329" s="15">
        <v>-4220.3500000000004</v>
      </c>
    </row>
    <row r="2330" spans="1:9" hidden="1" x14ac:dyDescent="0.4">
      <c r="A2330" s="12">
        <v>41379</v>
      </c>
      <c r="B2330" t="s">
        <v>141</v>
      </c>
      <c r="C2330" t="s">
        <v>124</v>
      </c>
      <c r="D2330" t="s">
        <v>110</v>
      </c>
      <c r="E2330" t="s">
        <v>121</v>
      </c>
      <c r="F2330" t="s">
        <v>113</v>
      </c>
      <c r="G2330" t="s">
        <v>115</v>
      </c>
      <c r="H2330" t="s">
        <v>93</v>
      </c>
      <c r="I2330" s="15">
        <v>-1277.4100000000001</v>
      </c>
    </row>
    <row r="2331" spans="1:9" hidden="1" x14ac:dyDescent="0.4">
      <c r="A2331" s="12">
        <v>41359</v>
      </c>
      <c r="B2331" t="s">
        <v>141</v>
      </c>
      <c r="C2331" t="s">
        <v>103</v>
      </c>
      <c r="D2331" t="s">
        <v>119</v>
      </c>
      <c r="E2331" t="s">
        <v>123</v>
      </c>
      <c r="F2331" t="s">
        <v>112</v>
      </c>
      <c r="G2331" t="s">
        <v>130</v>
      </c>
      <c r="H2331" t="s">
        <v>93</v>
      </c>
      <c r="I2331" s="15">
        <v>-3616.85</v>
      </c>
    </row>
    <row r="2332" spans="1:9" hidden="1" x14ac:dyDescent="0.4">
      <c r="A2332" s="12">
        <v>41427</v>
      </c>
      <c r="B2332" t="s">
        <v>141</v>
      </c>
      <c r="C2332" t="s">
        <v>122</v>
      </c>
      <c r="D2332" t="s">
        <v>110</v>
      </c>
      <c r="E2332" t="s">
        <v>121</v>
      </c>
      <c r="F2332" t="s">
        <v>108</v>
      </c>
      <c r="G2332" t="s">
        <v>130</v>
      </c>
      <c r="H2332" t="s">
        <v>93</v>
      </c>
      <c r="I2332" s="15">
        <v>-7767.24</v>
      </c>
    </row>
    <row r="2333" spans="1:9" hidden="1" x14ac:dyDescent="0.4">
      <c r="A2333" s="12">
        <v>41441</v>
      </c>
      <c r="B2333" t="s">
        <v>141</v>
      </c>
      <c r="C2333" t="s">
        <v>124</v>
      </c>
      <c r="D2333" t="s">
        <v>106</v>
      </c>
      <c r="E2333" t="s">
        <v>105</v>
      </c>
      <c r="F2333" t="s">
        <v>104</v>
      </c>
      <c r="G2333" t="s">
        <v>99</v>
      </c>
      <c r="H2333" t="s">
        <v>93</v>
      </c>
      <c r="I2333" s="15">
        <v>-112.91</v>
      </c>
    </row>
    <row r="2334" spans="1:9" hidden="1" x14ac:dyDescent="0.4">
      <c r="A2334" s="12">
        <v>41077</v>
      </c>
      <c r="B2334" t="s">
        <v>141</v>
      </c>
      <c r="C2334" t="s">
        <v>117</v>
      </c>
      <c r="D2334" t="s">
        <v>97</v>
      </c>
      <c r="E2334" t="s">
        <v>96</v>
      </c>
      <c r="F2334" t="s">
        <v>95</v>
      </c>
      <c r="G2334" t="s">
        <v>137</v>
      </c>
      <c r="H2334">
        <v>23</v>
      </c>
      <c r="I2334" s="15">
        <v>13833.05</v>
      </c>
    </row>
    <row r="2335" spans="1:9" hidden="1" x14ac:dyDescent="0.4">
      <c r="A2335" s="12">
        <v>40940</v>
      </c>
      <c r="B2335" t="s">
        <v>141</v>
      </c>
      <c r="C2335" t="s">
        <v>124</v>
      </c>
      <c r="D2335" t="s">
        <v>119</v>
      </c>
      <c r="E2335" t="s">
        <v>127</v>
      </c>
      <c r="F2335" t="s">
        <v>100</v>
      </c>
      <c r="G2335" t="s">
        <v>94</v>
      </c>
      <c r="H2335" t="s">
        <v>93</v>
      </c>
      <c r="I2335" s="15">
        <v>-1273.26</v>
      </c>
    </row>
    <row r="2336" spans="1:9" hidden="1" x14ac:dyDescent="0.4">
      <c r="A2336" s="12">
        <v>41036</v>
      </c>
      <c r="B2336" t="s">
        <v>141</v>
      </c>
      <c r="C2336" t="s">
        <v>103</v>
      </c>
      <c r="D2336" t="s">
        <v>110</v>
      </c>
      <c r="E2336" t="s">
        <v>109</v>
      </c>
      <c r="F2336" t="s">
        <v>108</v>
      </c>
      <c r="G2336" t="s">
        <v>99</v>
      </c>
      <c r="H2336" t="s">
        <v>93</v>
      </c>
      <c r="I2336" s="15">
        <v>-6896.52</v>
      </c>
    </row>
    <row r="2337" spans="1:9" hidden="1" x14ac:dyDescent="0.4">
      <c r="A2337" s="12">
        <v>40926</v>
      </c>
      <c r="B2337" t="s">
        <v>141</v>
      </c>
      <c r="C2337" t="s">
        <v>98</v>
      </c>
      <c r="D2337" t="s">
        <v>102</v>
      </c>
      <c r="E2337" t="s">
        <v>101</v>
      </c>
      <c r="F2337" t="s">
        <v>113</v>
      </c>
      <c r="G2337" t="s">
        <v>94</v>
      </c>
      <c r="H2337" t="s">
        <v>93</v>
      </c>
      <c r="I2337" s="15">
        <v>-4052.79</v>
      </c>
    </row>
    <row r="2338" spans="1:9" hidden="1" x14ac:dyDescent="0.4">
      <c r="A2338" s="12">
        <v>41485</v>
      </c>
      <c r="B2338" t="s">
        <v>141</v>
      </c>
      <c r="C2338" t="s">
        <v>117</v>
      </c>
      <c r="D2338" t="s">
        <v>110</v>
      </c>
      <c r="E2338" t="s">
        <v>109</v>
      </c>
      <c r="F2338" t="s">
        <v>113</v>
      </c>
      <c r="G2338" t="s">
        <v>135</v>
      </c>
      <c r="H2338">
        <v>42</v>
      </c>
      <c r="I2338" s="15">
        <v>27559.279999999999</v>
      </c>
    </row>
    <row r="2339" spans="1:9" hidden="1" x14ac:dyDescent="0.4">
      <c r="A2339" s="12">
        <v>41476</v>
      </c>
      <c r="B2339" t="s">
        <v>141</v>
      </c>
      <c r="C2339" t="s">
        <v>117</v>
      </c>
      <c r="D2339" t="s">
        <v>110</v>
      </c>
      <c r="E2339" t="s">
        <v>109</v>
      </c>
      <c r="F2339" t="s">
        <v>113</v>
      </c>
      <c r="G2339" t="s">
        <v>135</v>
      </c>
      <c r="H2339">
        <v>18</v>
      </c>
      <c r="I2339" s="15">
        <v>11811.12</v>
      </c>
    </row>
    <row r="2340" spans="1:9" hidden="1" x14ac:dyDescent="0.4">
      <c r="A2340" s="12">
        <v>41062</v>
      </c>
      <c r="B2340" t="s">
        <v>141</v>
      </c>
      <c r="C2340" t="s">
        <v>122</v>
      </c>
      <c r="D2340" t="s">
        <v>106</v>
      </c>
      <c r="E2340" t="s">
        <v>105</v>
      </c>
      <c r="F2340" t="s">
        <v>104</v>
      </c>
      <c r="G2340" t="s">
        <v>115</v>
      </c>
      <c r="H2340" t="s">
        <v>93</v>
      </c>
      <c r="I2340" s="15">
        <v>-1212.23</v>
      </c>
    </row>
    <row r="2341" spans="1:9" hidden="1" x14ac:dyDescent="0.4">
      <c r="A2341" s="12">
        <v>41545</v>
      </c>
      <c r="B2341" t="s">
        <v>141</v>
      </c>
      <c r="C2341" t="s">
        <v>124</v>
      </c>
      <c r="D2341" t="s">
        <v>106</v>
      </c>
      <c r="E2341" t="s">
        <v>105</v>
      </c>
      <c r="F2341" t="s">
        <v>108</v>
      </c>
      <c r="G2341" t="s">
        <v>111</v>
      </c>
      <c r="H2341" t="s">
        <v>93</v>
      </c>
      <c r="I2341" s="15">
        <v>-555.44000000000005</v>
      </c>
    </row>
    <row r="2342" spans="1:9" hidden="1" x14ac:dyDescent="0.4">
      <c r="A2342" s="12">
        <v>41309</v>
      </c>
      <c r="B2342" t="s">
        <v>141</v>
      </c>
      <c r="C2342" t="s">
        <v>126</v>
      </c>
      <c r="D2342" t="s">
        <v>97</v>
      </c>
      <c r="E2342" t="s">
        <v>133</v>
      </c>
      <c r="F2342" t="s">
        <v>100</v>
      </c>
      <c r="G2342" t="s">
        <v>107</v>
      </c>
      <c r="H2342" t="s">
        <v>93</v>
      </c>
      <c r="I2342" s="15">
        <v>-6240.56</v>
      </c>
    </row>
    <row r="2343" spans="1:9" hidden="1" x14ac:dyDescent="0.4">
      <c r="A2343" s="12">
        <v>41339</v>
      </c>
      <c r="B2343" t="s">
        <v>141</v>
      </c>
      <c r="C2343" t="s">
        <v>98</v>
      </c>
      <c r="D2343" t="s">
        <v>102</v>
      </c>
      <c r="E2343" t="s">
        <v>101</v>
      </c>
      <c r="F2343" t="s">
        <v>104</v>
      </c>
      <c r="G2343" t="s">
        <v>130</v>
      </c>
      <c r="H2343" t="s">
        <v>93</v>
      </c>
      <c r="I2343" s="15">
        <v>-8634.7000000000007</v>
      </c>
    </row>
    <row r="2344" spans="1:9" hidden="1" x14ac:dyDescent="0.4">
      <c r="A2344" s="12">
        <v>40973</v>
      </c>
      <c r="B2344" t="s">
        <v>141</v>
      </c>
      <c r="C2344" t="s">
        <v>124</v>
      </c>
      <c r="D2344" t="s">
        <v>102</v>
      </c>
      <c r="E2344" t="s">
        <v>139</v>
      </c>
      <c r="F2344" t="s">
        <v>95</v>
      </c>
      <c r="G2344" t="s">
        <v>107</v>
      </c>
      <c r="H2344" t="s">
        <v>93</v>
      </c>
      <c r="I2344" s="15">
        <v>-482.1</v>
      </c>
    </row>
    <row r="2345" spans="1:9" hidden="1" x14ac:dyDescent="0.4">
      <c r="A2345" s="12">
        <v>41587</v>
      </c>
      <c r="B2345" t="s">
        <v>141</v>
      </c>
      <c r="C2345" t="s">
        <v>126</v>
      </c>
      <c r="D2345" t="s">
        <v>119</v>
      </c>
      <c r="E2345" t="s">
        <v>131</v>
      </c>
      <c r="F2345" t="s">
        <v>112</v>
      </c>
      <c r="G2345" t="s">
        <v>120</v>
      </c>
      <c r="H2345" t="s">
        <v>93</v>
      </c>
      <c r="I2345" s="15">
        <v>-1448</v>
      </c>
    </row>
    <row r="2346" spans="1:9" hidden="1" x14ac:dyDescent="0.4">
      <c r="A2346" s="12">
        <v>40989</v>
      </c>
      <c r="B2346" t="s">
        <v>141</v>
      </c>
      <c r="C2346" t="s">
        <v>103</v>
      </c>
      <c r="D2346" t="s">
        <v>106</v>
      </c>
      <c r="E2346" t="s">
        <v>114</v>
      </c>
      <c r="F2346" t="s">
        <v>100</v>
      </c>
      <c r="G2346" t="s">
        <v>94</v>
      </c>
      <c r="H2346" t="s">
        <v>93</v>
      </c>
      <c r="I2346" s="15">
        <v>-7796.08</v>
      </c>
    </row>
    <row r="2347" spans="1:9" hidden="1" x14ac:dyDescent="0.4">
      <c r="A2347" s="12">
        <v>40956</v>
      </c>
      <c r="B2347" t="s">
        <v>141</v>
      </c>
      <c r="C2347" t="s">
        <v>103</v>
      </c>
      <c r="D2347" t="s">
        <v>119</v>
      </c>
      <c r="E2347" t="s">
        <v>131</v>
      </c>
      <c r="F2347" t="s">
        <v>112</v>
      </c>
      <c r="G2347" t="s">
        <v>99</v>
      </c>
      <c r="H2347" t="s">
        <v>93</v>
      </c>
      <c r="I2347" s="15">
        <v>-1438.16</v>
      </c>
    </row>
    <row r="2348" spans="1:9" hidden="1" x14ac:dyDescent="0.4">
      <c r="A2348" s="12">
        <v>41194</v>
      </c>
      <c r="B2348" t="s">
        <v>141</v>
      </c>
      <c r="C2348" t="s">
        <v>103</v>
      </c>
      <c r="D2348" t="s">
        <v>110</v>
      </c>
      <c r="E2348" t="s">
        <v>109</v>
      </c>
      <c r="F2348" t="s">
        <v>100</v>
      </c>
      <c r="G2348" t="s">
        <v>94</v>
      </c>
      <c r="H2348" t="s">
        <v>93</v>
      </c>
      <c r="I2348" s="15">
        <v>-5145.82</v>
      </c>
    </row>
    <row r="2349" spans="1:9" hidden="1" x14ac:dyDescent="0.4">
      <c r="A2349" s="12">
        <v>41245</v>
      </c>
      <c r="B2349" t="s">
        <v>141</v>
      </c>
      <c r="C2349" t="s">
        <v>122</v>
      </c>
      <c r="D2349" t="s">
        <v>102</v>
      </c>
      <c r="E2349" t="s">
        <v>101</v>
      </c>
      <c r="F2349" t="s">
        <v>100</v>
      </c>
      <c r="G2349" t="s">
        <v>111</v>
      </c>
      <c r="H2349" t="s">
        <v>93</v>
      </c>
      <c r="I2349" s="15">
        <v>-3670.33</v>
      </c>
    </row>
    <row r="2350" spans="1:9" hidden="1" x14ac:dyDescent="0.4">
      <c r="A2350" s="12">
        <v>41593</v>
      </c>
      <c r="B2350" t="s">
        <v>141</v>
      </c>
      <c r="C2350" t="s">
        <v>98</v>
      </c>
      <c r="D2350" t="s">
        <v>106</v>
      </c>
      <c r="E2350" t="s">
        <v>134</v>
      </c>
      <c r="F2350" t="s">
        <v>100</v>
      </c>
      <c r="G2350" t="s">
        <v>130</v>
      </c>
      <c r="H2350" t="s">
        <v>93</v>
      </c>
      <c r="I2350" s="15">
        <v>-2443.09</v>
      </c>
    </row>
    <row r="2351" spans="1:9" x14ac:dyDescent="0.4">
      <c r="A2351" s="12">
        <v>41069</v>
      </c>
      <c r="B2351" t="s">
        <v>141</v>
      </c>
      <c r="C2351" t="s">
        <v>117</v>
      </c>
      <c r="D2351" t="s">
        <v>110</v>
      </c>
      <c r="E2351" t="s">
        <v>109</v>
      </c>
      <c r="F2351" t="s">
        <v>113</v>
      </c>
      <c r="G2351" t="s">
        <v>115</v>
      </c>
      <c r="H2351">
        <v>36</v>
      </c>
      <c r="I2351" s="15">
        <v>26399.09</v>
      </c>
    </row>
    <row r="2352" spans="1:9" hidden="1" x14ac:dyDescent="0.4">
      <c r="A2352" s="12">
        <v>40983</v>
      </c>
      <c r="B2352" t="s">
        <v>141</v>
      </c>
      <c r="C2352" t="s">
        <v>126</v>
      </c>
      <c r="D2352" t="s">
        <v>110</v>
      </c>
      <c r="E2352" t="s">
        <v>132</v>
      </c>
      <c r="F2352" t="s">
        <v>112</v>
      </c>
      <c r="G2352" t="s">
        <v>137</v>
      </c>
      <c r="H2352" t="s">
        <v>93</v>
      </c>
      <c r="I2352" s="15">
        <v>-1568.95</v>
      </c>
    </row>
    <row r="2353" spans="1:9" hidden="1" x14ac:dyDescent="0.4">
      <c r="A2353" s="12">
        <v>41295</v>
      </c>
      <c r="B2353" t="s">
        <v>141</v>
      </c>
      <c r="C2353" t="s">
        <v>98</v>
      </c>
      <c r="D2353" t="s">
        <v>110</v>
      </c>
      <c r="E2353" t="s">
        <v>128</v>
      </c>
      <c r="F2353" t="s">
        <v>104</v>
      </c>
      <c r="G2353" t="s">
        <v>137</v>
      </c>
      <c r="H2353" t="s">
        <v>93</v>
      </c>
      <c r="I2353" s="15">
        <v>-6404.75</v>
      </c>
    </row>
    <row r="2354" spans="1:9" hidden="1" x14ac:dyDescent="0.4">
      <c r="A2354" s="12">
        <v>41631</v>
      </c>
      <c r="B2354" t="s">
        <v>141</v>
      </c>
      <c r="C2354" t="s">
        <v>98</v>
      </c>
      <c r="D2354" t="s">
        <v>102</v>
      </c>
      <c r="E2354" t="s">
        <v>101</v>
      </c>
      <c r="F2354" t="s">
        <v>113</v>
      </c>
      <c r="G2354" t="s">
        <v>115</v>
      </c>
      <c r="H2354" t="s">
        <v>93</v>
      </c>
      <c r="I2354" s="15">
        <v>-8995.65</v>
      </c>
    </row>
    <row r="2355" spans="1:9" hidden="1" x14ac:dyDescent="0.4">
      <c r="A2355" s="12">
        <v>41164</v>
      </c>
      <c r="B2355" t="s">
        <v>141</v>
      </c>
      <c r="C2355" t="s">
        <v>103</v>
      </c>
      <c r="D2355" t="s">
        <v>119</v>
      </c>
      <c r="E2355" t="s">
        <v>125</v>
      </c>
      <c r="F2355" t="s">
        <v>113</v>
      </c>
      <c r="G2355" t="s">
        <v>99</v>
      </c>
      <c r="H2355" t="s">
        <v>93</v>
      </c>
      <c r="I2355" s="15">
        <v>-14771.31</v>
      </c>
    </row>
    <row r="2356" spans="1:9" hidden="1" x14ac:dyDescent="0.4">
      <c r="A2356" s="12">
        <v>41432</v>
      </c>
      <c r="B2356" t="s">
        <v>141</v>
      </c>
      <c r="C2356" t="s">
        <v>103</v>
      </c>
      <c r="D2356" t="s">
        <v>119</v>
      </c>
      <c r="E2356" t="s">
        <v>127</v>
      </c>
      <c r="F2356" t="s">
        <v>112</v>
      </c>
      <c r="G2356" t="s">
        <v>120</v>
      </c>
      <c r="H2356" t="s">
        <v>93</v>
      </c>
      <c r="I2356" s="15">
        <v>-6112.03</v>
      </c>
    </row>
    <row r="2357" spans="1:9" hidden="1" x14ac:dyDescent="0.4">
      <c r="A2357" s="12">
        <v>41326</v>
      </c>
      <c r="B2357" t="s">
        <v>141</v>
      </c>
      <c r="C2357" t="s">
        <v>117</v>
      </c>
      <c r="D2357" t="s">
        <v>110</v>
      </c>
      <c r="E2357" t="s">
        <v>121</v>
      </c>
      <c r="F2357" t="s">
        <v>108</v>
      </c>
      <c r="G2357" t="s">
        <v>99</v>
      </c>
      <c r="H2357">
        <v>51</v>
      </c>
      <c r="I2357" s="15">
        <v>30686.880000000001</v>
      </c>
    </row>
    <row r="2358" spans="1:9" hidden="1" x14ac:dyDescent="0.4">
      <c r="A2358" s="12">
        <v>41166</v>
      </c>
      <c r="B2358" t="s">
        <v>141</v>
      </c>
      <c r="C2358" t="s">
        <v>98</v>
      </c>
      <c r="D2358" t="s">
        <v>119</v>
      </c>
      <c r="E2358" t="s">
        <v>127</v>
      </c>
      <c r="F2358" t="s">
        <v>108</v>
      </c>
      <c r="G2358" t="s">
        <v>137</v>
      </c>
      <c r="H2358" t="s">
        <v>93</v>
      </c>
      <c r="I2358" s="15">
        <v>-5684.42</v>
      </c>
    </row>
    <row r="2359" spans="1:9" hidden="1" x14ac:dyDescent="0.4">
      <c r="A2359" s="12">
        <v>41372</v>
      </c>
      <c r="B2359" t="s">
        <v>141</v>
      </c>
      <c r="C2359" t="s">
        <v>117</v>
      </c>
      <c r="D2359" t="s">
        <v>102</v>
      </c>
      <c r="E2359" t="s">
        <v>139</v>
      </c>
      <c r="F2359" t="s">
        <v>104</v>
      </c>
      <c r="G2359" t="s">
        <v>99</v>
      </c>
      <c r="H2359">
        <v>56</v>
      </c>
      <c r="I2359" s="15">
        <v>31006.14</v>
      </c>
    </row>
    <row r="2360" spans="1:9" hidden="1" x14ac:dyDescent="0.4">
      <c r="A2360" s="12">
        <v>40910</v>
      </c>
      <c r="B2360" t="s">
        <v>141</v>
      </c>
      <c r="C2360" t="s">
        <v>126</v>
      </c>
      <c r="D2360" t="s">
        <v>119</v>
      </c>
      <c r="E2360" t="s">
        <v>123</v>
      </c>
      <c r="F2360" t="s">
        <v>108</v>
      </c>
      <c r="G2360" t="s">
        <v>137</v>
      </c>
      <c r="H2360" t="s">
        <v>93</v>
      </c>
      <c r="I2360" s="15">
        <v>-3073.95</v>
      </c>
    </row>
    <row r="2361" spans="1:9" hidden="1" x14ac:dyDescent="0.4">
      <c r="A2361" s="12">
        <v>41602</v>
      </c>
      <c r="B2361" t="s">
        <v>141</v>
      </c>
      <c r="C2361" t="s">
        <v>117</v>
      </c>
      <c r="D2361" t="s">
        <v>97</v>
      </c>
      <c r="E2361" t="s">
        <v>96</v>
      </c>
      <c r="F2361" t="s">
        <v>104</v>
      </c>
      <c r="G2361" t="s">
        <v>120</v>
      </c>
      <c r="H2361">
        <v>18</v>
      </c>
      <c r="I2361" s="15">
        <v>12778.56</v>
      </c>
    </row>
    <row r="2362" spans="1:9" hidden="1" x14ac:dyDescent="0.4">
      <c r="A2362" s="12">
        <v>41429</v>
      </c>
      <c r="B2362" t="s">
        <v>141</v>
      </c>
      <c r="C2362" t="s">
        <v>103</v>
      </c>
      <c r="D2362" t="s">
        <v>102</v>
      </c>
      <c r="E2362" t="s">
        <v>116</v>
      </c>
      <c r="F2362" t="s">
        <v>95</v>
      </c>
      <c r="G2362" t="s">
        <v>120</v>
      </c>
      <c r="H2362" t="s">
        <v>93</v>
      </c>
      <c r="I2362" s="15">
        <v>-9288.73</v>
      </c>
    </row>
    <row r="2363" spans="1:9" hidden="1" x14ac:dyDescent="0.4">
      <c r="A2363" s="12">
        <v>41215</v>
      </c>
      <c r="B2363" t="s">
        <v>141</v>
      </c>
      <c r="C2363" t="s">
        <v>122</v>
      </c>
      <c r="D2363" t="s">
        <v>119</v>
      </c>
      <c r="E2363" t="s">
        <v>118</v>
      </c>
      <c r="F2363" t="s">
        <v>104</v>
      </c>
      <c r="G2363" t="s">
        <v>137</v>
      </c>
      <c r="H2363" t="s">
        <v>93</v>
      </c>
      <c r="I2363" s="15">
        <v>-645.87</v>
      </c>
    </row>
    <row r="2364" spans="1:9" hidden="1" x14ac:dyDescent="0.4">
      <c r="A2364" s="12">
        <v>41435</v>
      </c>
      <c r="B2364" t="s">
        <v>141</v>
      </c>
      <c r="C2364" t="s">
        <v>98</v>
      </c>
      <c r="D2364" t="s">
        <v>106</v>
      </c>
      <c r="E2364" t="s">
        <v>105</v>
      </c>
      <c r="F2364" t="s">
        <v>104</v>
      </c>
      <c r="G2364" t="s">
        <v>107</v>
      </c>
      <c r="H2364" t="s">
        <v>93</v>
      </c>
      <c r="I2364" s="15">
        <v>-2640.55</v>
      </c>
    </row>
    <row r="2365" spans="1:9" hidden="1" x14ac:dyDescent="0.4">
      <c r="A2365" s="12">
        <v>41133</v>
      </c>
      <c r="B2365" t="s">
        <v>141</v>
      </c>
      <c r="C2365" t="s">
        <v>124</v>
      </c>
      <c r="D2365" t="s">
        <v>110</v>
      </c>
      <c r="E2365" t="s">
        <v>128</v>
      </c>
      <c r="F2365" t="s">
        <v>108</v>
      </c>
      <c r="G2365" t="s">
        <v>94</v>
      </c>
      <c r="H2365" t="s">
        <v>93</v>
      </c>
      <c r="I2365" s="15">
        <v>-855.2</v>
      </c>
    </row>
    <row r="2366" spans="1:9" hidden="1" x14ac:dyDescent="0.4">
      <c r="A2366" s="12">
        <v>41160</v>
      </c>
      <c r="B2366" t="s">
        <v>141</v>
      </c>
      <c r="C2366" t="s">
        <v>124</v>
      </c>
      <c r="D2366" t="s">
        <v>110</v>
      </c>
      <c r="E2366" t="s">
        <v>121</v>
      </c>
      <c r="F2366" t="s">
        <v>95</v>
      </c>
      <c r="G2366" t="s">
        <v>130</v>
      </c>
      <c r="H2366" t="s">
        <v>93</v>
      </c>
      <c r="I2366" s="15">
        <v>-2395.84</v>
      </c>
    </row>
    <row r="2367" spans="1:9" hidden="1" x14ac:dyDescent="0.4">
      <c r="A2367" s="12">
        <v>41406</v>
      </c>
      <c r="B2367" t="s">
        <v>141</v>
      </c>
      <c r="C2367" t="s">
        <v>122</v>
      </c>
      <c r="D2367" t="s">
        <v>119</v>
      </c>
      <c r="E2367" t="s">
        <v>125</v>
      </c>
      <c r="F2367" t="s">
        <v>112</v>
      </c>
      <c r="G2367" t="s">
        <v>99</v>
      </c>
      <c r="H2367" t="s">
        <v>93</v>
      </c>
      <c r="I2367" s="15">
        <v>-3714.41</v>
      </c>
    </row>
    <row r="2368" spans="1:9" hidden="1" x14ac:dyDescent="0.4">
      <c r="A2368" s="12">
        <v>40978</v>
      </c>
      <c r="B2368" t="s">
        <v>141</v>
      </c>
      <c r="C2368" t="s">
        <v>98</v>
      </c>
      <c r="D2368" t="s">
        <v>119</v>
      </c>
      <c r="E2368" t="s">
        <v>123</v>
      </c>
      <c r="F2368" t="s">
        <v>108</v>
      </c>
      <c r="G2368" t="s">
        <v>130</v>
      </c>
      <c r="H2368" t="s">
        <v>93</v>
      </c>
      <c r="I2368" s="15">
        <v>-4679.58</v>
      </c>
    </row>
    <row r="2369" spans="1:9" hidden="1" x14ac:dyDescent="0.4">
      <c r="A2369" s="12">
        <v>41132</v>
      </c>
      <c r="B2369" t="s">
        <v>141</v>
      </c>
      <c r="C2369" t="s">
        <v>122</v>
      </c>
      <c r="D2369" t="s">
        <v>119</v>
      </c>
      <c r="E2369" t="s">
        <v>127</v>
      </c>
      <c r="F2369" t="s">
        <v>95</v>
      </c>
      <c r="G2369" t="s">
        <v>111</v>
      </c>
      <c r="H2369" t="s">
        <v>93</v>
      </c>
      <c r="I2369" s="15">
        <v>-3703.41</v>
      </c>
    </row>
    <row r="2370" spans="1:9" hidden="1" x14ac:dyDescent="0.4">
      <c r="A2370" s="12">
        <v>41232</v>
      </c>
      <c r="B2370" t="s">
        <v>141</v>
      </c>
      <c r="C2370" t="s">
        <v>124</v>
      </c>
      <c r="D2370" t="s">
        <v>106</v>
      </c>
      <c r="E2370" t="s">
        <v>138</v>
      </c>
      <c r="F2370" t="s">
        <v>112</v>
      </c>
      <c r="G2370" t="s">
        <v>111</v>
      </c>
      <c r="H2370" t="s">
        <v>93</v>
      </c>
      <c r="I2370" s="15">
        <v>-728.19</v>
      </c>
    </row>
    <row r="2371" spans="1:9" hidden="1" x14ac:dyDescent="0.4">
      <c r="A2371" s="12">
        <v>41352</v>
      </c>
      <c r="B2371" t="s">
        <v>141</v>
      </c>
      <c r="C2371" t="s">
        <v>117</v>
      </c>
      <c r="D2371" t="s">
        <v>106</v>
      </c>
      <c r="E2371" t="s">
        <v>138</v>
      </c>
      <c r="F2371" t="s">
        <v>104</v>
      </c>
      <c r="G2371" t="s">
        <v>130</v>
      </c>
      <c r="H2371">
        <v>22</v>
      </c>
      <c r="I2371" s="15">
        <v>18033.86</v>
      </c>
    </row>
    <row r="2372" spans="1:9" hidden="1" x14ac:dyDescent="0.4">
      <c r="A2372" s="12">
        <v>41258</v>
      </c>
      <c r="B2372" t="s">
        <v>141</v>
      </c>
      <c r="C2372" t="s">
        <v>126</v>
      </c>
      <c r="D2372" t="s">
        <v>110</v>
      </c>
      <c r="E2372" t="s">
        <v>132</v>
      </c>
      <c r="F2372" t="s">
        <v>108</v>
      </c>
      <c r="G2372" t="s">
        <v>99</v>
      </c>
      <c r="H2372" t="s">
        <v>93</v>
      </c>
      <c r="I2372" s="15">
        <v>-3571.85</v>
      </c>
    </row>
    <row r="2373" spans="1:9" hidden="1" x14ac:dyDescent="0.4">
      <c r="A2373" s="12">
        <v>41108</v>
      </c>
      <c r="B2373" t="s">
        <v>141</v>
      </c>
      <c r="C2373" t="s">
        <v>103</v>
      </c>
      <c r="D2373" t="s">
        <v>110</v>
      </c>
      <c r="E2373" t="s">
        <v>128</v>
      </c>
      <c r="F2373" t="s">
        <v>100</v>
      </c>
      <c r="G2373" t="s">
        <v>99</v>
      </c>
      <c r="H2373" t="s">
        <v>93</v>
      </c>
      <c r="I2373" s="15">
        <v>-4959.3500000000004</v>
      </c>
    </row>
    <row r="2374" spans="1:9" hidden="1" x14ac:dyDescent="0.4">
      <c r="A2374" s="12">
        <v>41044</v>
      </c>
      <c r="B2374" t="s">
        <v>141</v>
      </c>
      <c r="C2374" t="s">
        <v>124</v>
      </c>
      <c r="D2374" t="s">
        <v>110</v>
      </c>
      <c r="E2374" t="s">
        <v>132</v>
      </c>
      <c r="F2374" t="s">
        <v>108</v>
      </c>
      <c r="G2374" t="s">
        <v>137</v>
      </c>
      <c r="H2374" t="s">
        <v>93</v>
      </c>
      <c r="I2374" s="15">
        <v>-173.25</v>
      </c>
    </row>
    <row r="2375" spans="1:9" hidden="1" x14ac:dyDescent="0.4">
      <c r="A2375" s="12">
        <v>41245</v>
      </c>
      <c r="B2375" t="s">
        <v>141</v>
      </c>
      <c r="C2375" t="s">
        <v>124</v>
      </c>
      <c r="D2375" t="s">
        <v>102</v>
      </c>
      <c r="E2375" t="s">
        <v>116</v>
      </c>
      <c r="F2375" t="s">
        <v>113</v>
      </c>
      <c r="G2375" t="s">
        <v>135</v>
      </c>
      <c r="H2375" t="s">
        <v>93</v>
      </c>
      <c r="I2375" s="15">
        <v>-568.62</v>
      </c>
    </row>
    <row r="2376" spans="1:9" hidden="1" x14ac:dyDescent="0.4">
      <c r="A2376" s="12">
        <v>40995</v>
      </c>
      <c r="B2376" t="s">
        <v>141</v>
      </c>
      <c r="C2376" t="s">
        <v>103</v>
      </c>
      <c r="D2376" t="s">
        <v>110</v>
      </c>
      <c r="E2376" t="s">
        <v>128</v>
      </c>
      <c r="F2376" t="s">
        <v>100</v>
      </c>
      <c r="G2376" t="s">
        <v>111</v>
      </c>
      <c r="H2376" t="s">
        <v>93</v>
      </c>
      <c r="I2376" s="15">
        <v>-13707.43</v>
      </c>
    </row>
    <row r="2377" spans="1:9" hidden="1" x14ac:dyDescent="0.4">
      <c r="A2377" s="12">
        <v>41478</v>
      </c>
      <c r="B2377" t="s">
        <v>141</v>
      </c>
      <c r="C2377" t="s">
        <v>122</v>
      </c>
      <c r="D2377" t="s">
        <v>106</v>
      </c>
      <c r="E2377" t="s">
        <v>134</v>
      </c>
      <c r="F2377" t="s">
        <v>108</v>
      </c>
      <c r="G2377" t="s">
        <v>130</v>
      </c>
      <c r="H2377" t="s">
        <v>93</v>
      </c>
      <c r="I2377" s="15">
        <v>-2076.46</v>
      </c>
    </row>
    <row r="2378" spans="1:9" hidden="1" x14ac:dyDescent="0.4">
      <c r="A2378" s="12">
        <v>41263</v>
      </c>
      <c r="B2378" t="s">
        <v>141</v>
      </c>
      <c r="C2378" t="s">
        <v>117</v>
      </c>
      <c r="D2378" t="s">
        <v>97</v>
      </c>
      <c r="E2378" t="s">
        <v>96</v>
      </c>
      <c r="F2378" t="s">
        <v>113</v>
      </c>
      <c r="G2378" t="s">
        <v>111</v>
      </c>
      <c r="H2378">
        <v>17</v>
      </c>
      <c r="I2378" s="15">
        <v>22650.2</v>
      </c>
    </row>
    <row r="2379" spans="1:9" hidden="1" x14ac:dyDescent="0.4">
      <c r="A2379" s="12">
        <v>41275</v>
      </c>
      <c r="B2379" t="s">
        <v>141</v>
      </c>
      <c r="C2379" t="s">
        <v>117</v>
      </c>
      <c r="D2379" t="s">
        <v>102</v>
      </c>
      <c r="E2379" t="s">
        <v>139</v>
      </c>
      <c r="F2379" t="s">
        <v>113</v>
      </c>
      <c r="G2379" t="s">
        <v>120</v>
      </c>
      <c r="H2379">
        <v>68</v>
      </c>
      <c r="I2379" s="15">
        <v>51374.54</v>
      </c>
    </row>
    <row r="2380" spans="1:9" hidden="1" x14ac:dyDescent="0.4">
      <c r="A2380" s="12">
        <v>41172</v>
      </c>
      <c r="B2380" t="s">
        <v>141</v>
      </c>
      <c r="C2380" t="s">
        <v>98</v>
      </c>
      <c r="D2380" t="s">
        <v>102</v>
      </c>
      <c r="E2380" t="s">
        <v>116</v>
      </c>
      <c r="F2380" t="s">
        <v>104</v>
      </c>
      <c r="G2380" t="s">
        <v>115</v>
      </c>
      <c r="H2380" t="s">
        <v>93</v>
      </c>
      <c r="I2380" s="15">
        <v>-7059.24</v>
      </c>
    </row>
    <row r="2381" spans="1:9" hidden="1" x14ac:dyDescent="0.4">
      <c r="A2381" s="12">
        <v>41206</v>
      </c>
      <c r="B2381" t="s">
        <v>141</v>
      </c>
      <c r="C2381" t="s">
        <v>117</v>
      </c>
      <c r="D2381" t="s">
        <v>106</v>
      </c>
      <c r="E2381" t="s">
        <v>138</v>
      </c>
      <c r="F2381" t="s">
        <v>112</v>
      </c>
      <c r="G2381" t="s">
        <v>135</v>
      </c>
      <c r="H2381">
        <v>22</v>
      </c>
      <c r="I2381" s="15">
        <v>13201.32</v>
      </c>
    </row>
    <row r="2382" spans="1:9" hidden="1" x14ac:dyDescent="0.4">
      <c r="A2382" s="12">
        <v>41573</v>
      </c>
      <c r="B2382" t="s">
        <v>141</v>
      </c>
      <c r="C2382" t="s">
        <v>124</v>
      </c>
      <c r="D2382" t="s">
        <v>102</v>
      </c>
      <c r="E2382" t="s">
        <v>101</v>
      </c>
      <c r="F2382" t="s">
        <v>104</v>
      </c>
      <c r="G2382" t="s">
        <v>135</v>
      </c>
      <c r="H2382" t="s">
        <v>93</v>
      </c>
      <c r="I2382" s="15">
        <v>-354.83</v>
      </c>
    </row>
    <row r="2383" spans="1:9" hidden="1" x14ac:dyDescent="0.4">
      <c r="A2383" s="12">
        <v>40927</v>
      </c>
      <c r="B2383" t="s">
        <v>141</v>
      </c>
      <c r="C2383" t="s">
        <v>124</v>
      </c>
      <c r="D2383" t="s">
        <v>119</v>
      </c>
      <c r="E2383" t="s">
        <v>123</v>
      </c>
      <c r="F2383" t="s">
        <v>113</v>
      </c>
      <c r="G2383" t="s">
        <v>115</v>
      </c>
      <c r="H2383" t="s">
        <v>93</v>
      </c>
      <c r="I2383" s="15">
        <v>-331.94</v>
      </c>
    </row>
    <row r="2384" spans="1:9" hidden="1" x14ac:dyDescent="0.4">
      <c r="A2384" s="12">
        <v>41153</v>
      </c>
      <c r="B2384" t="s">
        <v>141</v>
      </c>
      <c r="C2384" t="s">
        <v>124</v>
      </c>
      <c r="D2384" t="s">
        <v>102</v>
      </c>
      <c r="E2384" t="s">
        <v>116</v>
      </c>
      <c r="F2384" t="s">
        <v>100</v>
      </c>
      <c r="G2384" t="s">
        <v>137</v>
      </c>
      <c r="H2384" t="s">
        <v>93</v>
      </c>
      <c r="I2384" s="15">
        <v>-558.75</v>
      </c>
    </row>
    <row r="2385" spans="1:9" hidden="1" x14ac:dyDescent="0.4">
      <c r="A2385" s="12">
        <v>41108</v>
      </c>
      <c r="B2385" t="s">
        <v>141</v>
      </c>
      <c r="C2385" t="s">
        <v>103</v>
      </c>
      <c r="D2385" t="s">
        <v>119</v>
      </c>
      <c r="E2385" t="s">
        <v>125</v>
      </c>
      <c r="F2385" t="s">
        <v>100</v>
      </c>
      <c r="G2385" t="s">
        <v>99</v>
      </c>
      <c r="H2385" t="s">
        <v>93</v>
      </c>
      <c r="I2385" s="15">
        <v>-13098.31</v>
      </c>
    </row>
    <row r="2386" spans="1:9" hidden="1" x14ac:dyDescent="0.4">
      <c r="A2386" s="12">
        <v>41474</v>
      </c>
      <c r="B2386" t="s">
        <v>141</v>
      </c>
      <c r="C2386" t="s">
        <v>117</v>
      </c>
      <c r="D2386" t="s">
        <v>106</v>
      </c>
      <c r="E2386" t="s">
        <v>134</v>
      </c>
      <c r="F2386" t="s">
        <v>108</v>
      </c>
      <c r="G2386" t="s">
        <v>115</v>
      </c>
      <c r="H2386">
        <v>8</v>
      </c>
      <c r="I2386" s="15">
        <v>5500.98</v>
      </c>
    </row>
    <row r="2387" spans="1:9" hidden="1" x14ac:dyDescent="0.4">
      <c r="A2387" s="12">
        <v>41479</v>
      </c>
      <c r="B2387" t="s">
        <v>141</v>
      </c>
      <c r="C2387" t="s">
        <v>124</v>
      </c>
      <c r="D2387" t="s">
        <v>97</v>
      </c>
      <c r="E2387" t="s">
        <v>140</v>
      </c>
      <c r="F2387" t="s">
        <v>100</v>
      </c>
      <c r="G2387" t="s">
        <v>137</v>
      </c>
      <c r="H2387" t="s">
        <v>93</v>
      </c>
      <c r="I2387" s="15">
        <v>-800.02</v>
      </c>
    </row>
    <row r="2388" spans="1:9" hidden="1" x14ac:dyDescent="0.4">
      <c r="A2388" s="12">
        <v>41206</v>
      </c>
      <c r="B2388" t="s">
        <v>141</v>
      </c>
      <c r="C2388" t="s">
        <v>122</v>
      </c>
      <c r="D2388" t="s">
        <v>119</v>
      </c>
      <c r="E2388" t="s">
        <v>118</v>
      </c>
      <c r="F2388" t="s">
        <v>108</v>
      </c>
      <c r="G2388" t="s">
        <v>111</v>
      </c>
      <c r="H2388" t="s">
        <v>93</v>
      </c>
      <c r="I2388" s="15">
        <v>-3868.97</v>
      </c>
    </row>
    <row r="2389" spans="1:9" hidden="1" x14ac:dyDescent="0.4">
      <c r="A2389" s="12">
        <v>41296</v>
      </c>
      <c r="B2389" t="s">
        <v>141</v>
      </c>
      <c r="C2389" t="s">
        <v>103</v>
      </c>
      <c r="D2389" t="s">
        <v>97</v>
      </c>
      <c r="E2389" t="s">
        <v>133</v>
      </c>
      <c r="F2389" t="s">
        <v>112</v>
      </c>
      <c r="G2389" t="s">
        <v>120</v>
      </c>
      <c r="H2389" t="s">
        <v>93</v>
      </c>
      <c r="I2389" s="15">
        <v>-5641.14</v>
      </c>
    </row>
    <row r="2390" spans="1:9" hidden="1" x14ac:dyDescent="0.4">
      <c r="A2390" s="12">
        <v>41189</v>
      </c>
      <c r="B2390" t="s">
        <v>141</v>
      </c>
      <c r="C2390" t="s">
        <v>98</v>
      </c>
      <c r="D2390" t="s">
        <v>97</v>
      </c>
      <c r="E2390" t="s">
        <v>140</v>
      </c>
      <c r="F2390" t="s">
        <v>112</v>
      </c>
      <c r="G2390" t="s">
        <v>111</v>
      </c>
      <c r="H2390" t="s">
        <v>93</v>
      </c>
      <c r="I2390" s="15">
        <v>-23564.45</v>
      </c>
    </row>
    <row r="2391" spans="1:9" hidden="1" x14ac:dyDescent="0.4">
      <c r="A2391" s="12">
        <v>41533</v>
      </c>
      <c r="B2391" t="s">
        <v>141</v>
      </c>
      <c r="C2391" t="s">
        <v>117</v>
      </c>
      <c r="D2391" t="s">
        <v>106</v>
      </c>
      <c r="E2391" t="s">
        <v>134</v>
      </c>
      <c r="F2391" t="s">
        <v>108</v>
      </c>
      <c r="G2391" t="s">
        <v>135</v>
      </c>
      <c r="H2391">
        <v>10</v>
      </c>
      <c r="I2391" s="15">
        <v>6152.93</v>
      </c>
    </row>
    <row r="2392" spans="1:9" hidden="1" x14ac:dyDescent="0.4">
      <c r="A2392" s="12">
        <v>41588</v>
      </c>
      <c r="B2392" t="s">
        <v>141</v>
      </c>
      <c r="C2392" t="s">
        <v>126</v>
      </c>
      <c r="D2392" t="s">
        <v>97</v>
      </c>
      <c r="E2392" t="s">
        <v>96</v>
      </c>
      <c r="F2392" t="s">
        <v>95</v>
      </c>
      <c r="G2392" t="s">
        <v>111</v>
      </c>
      <c r="H2392" t="s">
        <v>93</v>
      </c>
      <c r="I2392" s="15">
        <v>-6087.88</v>
      </c>
    </row>
    <row r="2393" spans="1:9" hidden="1" x14ac:dyDescent="0.4">
      <c r="A2393" s="12">
        <v>41387</v>
      </c>
      <c r="B2393" t="s">
        <v>141</v>
      </c>
      <c r="C2393" t="s">
        <v>117</v>
      </c>
      <c r="D2393" t="s">
        <v>102</v>
      </c>
      <c r="E2393" t="s">
        <v>139</v>
      </c>
      <c r="F2393" t="s">
        <v>113</v>
      </c>
      <c r="G2393" t="s">
        <v>130</v>
      </c>
      <c r="H2393">
        <v>31</v>
      </c>
      <c r="I2393" s="15">
        <v>27975.68</v>
      </c>
    </row>
    <row r="2394" spans="1:9" hidden="1" x14ac:dyDescent="0.4">
      <c r="A2394" s="12">
        <v>41588</v>
      </c>
      <c r="B2394" t="s">
        <v>141</v>
      </c>
      <c r="C2394" t="s">
        <v>124</v>
      </c>
      <c r="D2394" t="s">
        <v>110</v>
      </c>
      <c r="E2394" t="s">
        <v>128</v>
      </c>
      <c r="F2394" t="s">
        <v>108</v>
      </c>
      <c r="G2394" t="s">
        <v>120</v>
      </c>
      <c r="H2394" t="s">
        <v>93</v>
      </c>
      <c r="I2394" s="15">
        <v>-484.73</v>
      </c>
    </row>
    <row r="2395" spans="1:9" hidden="1" x14ac:dyDescent="0.4">
      <c r="A2395" s="12">
        <v>41189</v>
      </c>
      <c r="B2395" t="s">
        <v>141</v>
      </c>
      <c r="C2395" t="s">
        <v>117</v>
      </c>
      <c r="D2395" t="s">
        <v>119</v>
      </c>
      <c r="E2395" t="s">
        <v>123</v>
      </c>
      <c r="F2395" t="s">
        <v>112</v>
      </c>
      <c r="G2395" t="s">
        <v>137</v>
      </c>
      <c r="H2395">
        <v>15</v>
      </c>
      <c r="I2395" s="15">
        <v>8947.94</v>
      </c>
    </row>
    <row r="2396" spans="1:9" hidden="1" x14ac:dyDescent="0.4">
      <c r="A2396" s="12">
        <v>41351</v>
      </c>
      <c r="B2396" t="s">
        <v>141</v>
      </c>
      <c r="C2396" t="s">
        <v>126</v>
      </c>
      <c r="D2396" t="s">
        <v>102</v>
      </c>
      <c r="E2396" t="s">
        <v>139</v>
      </c>
      <c r="F2396" t="s">
        <v>100</v>
      </c>
      <c r="G2396" t="s">
        <v>120</v>
      </c>
      <c r="H2396" t="s">
        <v>93</v>
      </c>
      <c r="I2396" s="15">
        <v>-5088.0600000000004</v>
      </c>
    </row>
    <row r="2397" spans="1:9" hidden="1" x14ac:dyDescent="0.4">
      <c r="A2397" s="12">
        <v>41354</v>
      </c>
      <c r="B2397" t="s">
        <v>141</v>
      </c>
      <c r="C2397" t="s">
        <v>122</v>
      </c>
      <c r="D2397" t="s">
        <v>97</v>
      </c>
      <c r="E2397" t="s">
        <v>140</v>
      </c>
      <c r="F2397" t="s">
        <v>108</v>
      </c>
      <c r="G2397" t="s">
        <v>115</v>
      </c>
      <c r="H2397" t="s">
        <v>93</v>
      </c>
      <c r="I2397" s="15">
        <v>-3670.89</v>
      </c>
    </row>
    <row r="2398" spans="1:9" hidden="1" x14ac:dyDescent="0.4">
      <c r="A2398" s="12">
        <v>41286</v>
      </c>
      <c r="B2398" t="s">
        <v>141</v>
      </c>
      <c r="C2398" t="s">
        <v>103</v>
      </c>
      <c r="D2398" t="s">
        <v>119</v>
      </c>
      <c r="E2398" t="s">
        <v>127</v>
      </c>
      <c r="F2398" t="s">
        <v>100</v>
      </c>
      <c r="G2398" t="s">
        <v>107</v>
      </c>
      <c r="H2398" t="s">
        <v>93</v>
      </c>
      <c r="I2398" s="15">
        <v>-4672.53</v>
      </c>
    </row>
    <row r="2399" spans="1:9" hidden="1" x14ac:dyDescent="0.4">
      <c r="A2399" s="12">
        <v>41473</v>
      </c>
      <c r="B2399" t="s">
        <v>141</v>
      </c>
      <c r="C2399" t="s">
        <v>124</v>
      </c>
      <c r="D2399" t="s">
        <v>97</v>
      </c>
      <c r="E2399" t="s">
        <v>133</v>
      </c>
      <c r="F2399" t="s">
        <v>100</v>
      </c>
      <c r="G2399" t="s">
        <v>130</v>
      </c>
      <c r="H2399" t="s">
        <v>93</v>
      </c>
      <c r="I2399" s="15">
        <v>-1965.21</v>
      </c>
    </row>
    <row r="2400" spans="1:9" hidden="1" x14ac:dyDescent="0.4">
      <c r="A2400" s="12">
        <v>41073</v>
      </c>
      <c r="B2400" t="s">
        <v>141</v>
      </c>
      <c r="C2400" t="s">
        <v>124</v>
      </c>
      <c r="D2400" t="s">
        <v>102</v>
      </c>
      <c r="E2400" t="s">
        <v>116</v>
      </c>
      <c r="F2400" t="s">
        <v>95</v>
      </c>
      <c r="G2400" t="s">
        <v>130</v>
      </c>
      <c r="H2400" t="s">
        <v>93</v>
      </c>
      <c r="I2400" s="15">
        <v>-1639.82</v>
      </c>
    </row>
    <row r="2401" spans="1:9" hidden="1" x14ac:dyDescent="0.4">
      <c r="A2401" s="12">
        <v>41575</v>
      </c>
      <c r="B2401" t="s">
        <v>141</v>
      </c>
      <c r="C2401" t="s">
        <v>117</v>
      </c>
      <c r="D2401" t="s">
        <v>110</v>
      </c>
      <c r="E2401" t="s">
        <v>109</v>
      </c>
      <c r="F2401" t="s">
        <v>108</v>
      </c>
      <c r="G2401" t="s">
        <v>137</v>
      </c>
      <c r="H2401">
        <v>21</v>
      </c>
      <c r="I2401" s="15">
        <v>12834.8</v>
      </c>
    </row>
    <row r="2402" spans="1:9" hidden="1" x14ac:dyDescent="0.4">
      <c r="A2402" s="12">
        <v>41483</v>
      </c>
      <c r="B2402" t="s">
        <v>141</v>
      </c>
      <c r="C2402" t="s">
        <v>126</v>
      </c>
      <c r="D2402" t="s">
        <v>119</v>
      </c>
      <c r="E2402" t="s">
        <v>131</v>
      </c>
      <c r="F2402" t="s">
        <v>112</v>
      </c>
      <c r="G2402" t="s">
        <v>107</v>
      </c>
      <c r="H2402" t="s">
        <v>93</v>
      </c>
      <c r="I2402" s="15">
        <v>-2157.02</v>
      </c>
    </row>
    <row r="2403" spans="1:9" hidden="1" x14ac:dyDescent="0.4">
      <c r="A2403" s="12">
        <v>41160</v>
      </c>
      <c r="B2403" t="s">
        <v>141</v>
      </c>
      <c r="C2403" t="s">
        <v>124</v>
      </c>
      <c r="D2403" t="s">
        <v>102</v>
      </c>
      <c r="E2403" t="s">
        <v>116</v>
      </c>
      <c r="F2403" t="s">
        <v>113</v>
      </c>
      <c r="G2403" t="s">
        <v>135</v>
      </c>
      <c r="H2403" t="s">
        <v>93</v>
      </c>
      <c r="I2403" s="15">
        <v>-666.66</v>
      </c>
    </row>
    <row r="2404" spans="1:9" hidden="1" x14ac:dyDescent="0.4">
      <c r="A2404" s="12">
        <v>40975</v>
      </c>
      <c r="B2404" t="s">
        <v>141</v>
      </c>
      <c r="C2404" t="s">
        <v>98</v>
      </c>
      <c r="D2404" t="s">
        <v>106</v>
      </c>
      <c r="E2404" t="s">
        <v>134</v>
      </c>
      <c r="F2404" t="s">
        <v>113</v>
      </c>
      <c r="G2404" t="s">
        <v>120</v>
      </c>
      <c r="H2404" t="s">
        <v>93</v>
      </c>
      <c r="I2404" s="15">
        <v>-2839.61</v>
      </c>
    </row>
    <row r="2405" spans="1:9" hidden="1" x14ac:dyDescent="0.4">
      <c r="A2405" s="12">
        <v>41320</v>
      </c>
      <c r="B2405" t="s">
        <v>141</v>
      </c>
      <c r="C2405" t="s">
        <v>103</v>
      </c>
      <c r="D2405" t="s">
        <v>119</v>
      </c>
      <c r="E2405" t="s">
        <v>118</v>
      </c>
      <c r="F2405" t="s">
        <v>112</v>
      </c>
      <c r="G2405" t="s">
        <v>135</v>
      </c>
      <c r="H2405" t="s">
        <v>93</v>
      </c>
      <c r="I2405" s="15">
        <v>-3648.46</v>
      </c>
    </row>
    <row r="2406" spans="1:9" hidden="1" x14ac:dyDescent="0.4">
      <c r="A2406" s="12">
        <v>41063</v>
      </c>
      <c r="B2406" t="s">
        <v>141</v>
      </c>
      <c r="C2406" t="s">
        <v>122</v>
      </c>
      <c r="D2406" t="s">
        <v>97</v>
      </c>
      <c r="E2406" t="s">
        <v>133</v>
      </c>
      <c r="F2406" t="s">
        <v>108</v>
      </c>
      <c r="G2406" t="s">
        <v>99</v>
      </c>
      <c r="H2406" t="s">
        <v>93</v>
      </c>
      <c r="I2406" s="15">
        <v>-3391.86</v>
      </c>
    </row>
    <row r="2407" spans="1:9" hidden="1" x14ac:dyDescent="0.4">
      <c r="A2407" s="12">
        <v>40999</v>
      </c>
      <c r="B2407" t="s">
        <v>141</v>
      </c>
      <c r="C2407" t="s">
        <v>117</v>
      </c>
      <c r="D2407" t="s">
        <v>119</v>
      </c>
      <c r="E2407" t="s">
        <v>118</v>
      </c>
      <c r="F2407" t="s">
        <v>112</v>
      </c>
      <c r="G2407" t="s">
        <v>135</v>
      </c>
      <c r="H2407">
        <v>11</v>
      </c>
      <c r="I2407" s="15">
        <v>6874.46</v>
      </c>
    </row>
    <row r="2408" spans="1:9" hidden="1" x14ac:dyDescent="0.4">
      <c r="A2408" s="12">
        <v>41346</v>
      </c>
      <c r="B2408" t="s">
        <v>141</v>
      </c>
      <c r="C2408" t="s">
        <v>103</v>
      </c>
      <c r="D2408" t="s">
        <v>119</v>
      </c>
      <c r="E2408" t="s">
        <v>131</v>
      </c>
      <c r="F2408" t="s">
        <v>95</v>
      </c>
      <c r="G2408" t="s">
        <v>99</v>
      </c>
      <c r="H2408" t="s">
        <v>93</v>
      </c>
      <c r="I2408" s="15">
        <v>-1614.27</v>
      </c>
    </row>
    <row r="2409" spans="1:9" hidden="1" x14ac:dyDescent="0.4">
      <c r="A2409" s="12">
        <v>40992</v>
      </c>
      <c r="B2409" t="s">
        <v>141</v>
      </c>
      <c r="C2409" t="s">
        <v>117</v>
      </c>
      <c r="D2409" t="s">
        <v>102</v>
      </c>
      <c r="E2409" t="s">
        <v>116</v>
      </c>
      <c r="F2409" t="s">
        <v>112</v>
      </c>
      <c r="G2409" t="s">
        <v>99</v>
      </c>
      <c r="H2409">
        <v>30</v>
      </c>
      <c r="I2409" s="15">
        <v>17125.71</v>
      </c>
    </row>
    <row r="2410" spans="1:9" hidden="1" x14ac:dyDescent="0.4">
      <c r="A2410" s="12">
        <v>41081</v>
      </c>
      <c r="B2410" t="s">
        <v>141</v>
      </c>
      <c r="C2410" t="s">
        <v>122</v>
      </c>
      <c r="D2410" t="s">
        <v>106</v>
      </c>
      <c r="E2410" t="s">
        <v>134</v>
      </c>
      <c r="F2410" t="s">
        <v>100</v>
      </c>
      <c r="G2410" t="s">
        <v>115</v>
      </c>
      <c r="H2410" t="s">
        <v>93</v>
      </c>
      <c r="I2410" s="15">
        <v>-694.23</v>
      </c>
    </row>
    <row r="2411" spans="1:9" hidden="1" x14ac:dyDescent="0.4">
      <c r="A2411" s="12">
        <v>41371</v>
      </c>
      <c r="B2411" t="s">
        <v>141</v>
      </c>
      <c r="C2411" t="s">
        <v>122</v>
      </c>
      <c r="D2411" t="s">
        <v>97</v>
      </c>
      <c r="E2411" t="s">
        <v>96</v>
      </c>
      <c r="F2411" t="s">
        <v>112</v>
      </c>
      <c r="G2411" t="s">
        <v>130</v>
      </c>
      <c r="H2411" t="s">
        <v>93</v>
      </c>
      <c r="I2411" s="15">
        <v>-1809.22</v>
      </c>
    </row>
    <row r="2412" spans="1:9" hidden="1" x14ac:dyDescent="0.4">
      <c r="A2412" s="12">
        <v>41584</v>
      </c>
      <c r="B2412" t="s">
        <v>141</v>
      </c>
      <c r="C2412" t="s">
        <v>124</v>
      </c>
      <c r="D2412" t="s">
        <v>119</v>
      </c>
      <c r="E2412" t="s">
        <v>118</v>
      </c>
      <c r="F2412" t="s">
        <v>100</v>
      </c>
      <c r="G2412" t="s">
        <v>99</v>
      </c>
      <c r="H2412" t="s">
        <v>93</v>
      </c>
      <c r="I2412" s="15">
        <v>-328.76</v>
      </c>
    </row>
    <row r="2413" spans="1:9" hidden="1" x14ac:dyDescent="0.4">
      <c r="A2413" s="12">
        <v>41362</v>
      </c>
      <c r="B2413" t="s">
        <v>141</v>
      </c>
      <c r="C2413" t="s">
        <v>124</v>
      </c>
      <c r="D2413" t="s">
        <v>97</v>
      </c>
      <c r="E2413" t="s">
        <v>96</v>
      </c>
      <c r="F2413" t="s">
        <v>108</v>
      </c>
      <c r="G2413" t="s">
        <v>135</v>
      </c>
      <c r="H2413" t="s">
        <v>93</v>
      </c>
      <c r="I2413" s="15">
        <v>-690.93</v>
      </c>
    </row>
    <row r="2414" spans="1:9" hidden="1" x14ac:dyDescent="0.4">
      <c r="A2414" s="12">
        <v>41044</v>
      </c>
      <c r="B2414" t="s">
        <v>141</v>
      </c>
      <c r="C2414" t="s">
        <v>103</v>
      </c>
      <c r="D2414" t="s">
        <v>106</v>
      </c>
      <c r="E2414" t="s">
        <v>105</v>
      </c>
      <c r="F2414" t="s">
        <v>100</v>
      </c>
      <c r="G2414" t="s">
        <v>107</v>
      </c>
      <c r="H2414" t="s">
        <v>93</v>
      </c>
      <c r="I2414" s="15">
        <v>-2256.73</v>
      </c>
    </row>
    <row r="2415" spans="1:9" hidden="1" x14ac:dyDescent="0.4">
      <c r="A2415" s="12">
        <v>41178</v>
      </c>
      <c r="B2415" t="s">
        <v>141</v>
      </c>
      <c r="C2415" t="s">
        <v>103</v>
      </c>
      <c r="D2415" t="s">
        <v>102</v>
      </c>
      <c r="E2415" t="s">
        <v>139</v>
      </c>
      <c r="F2415" t="s">
        <v>112</v>
      </c>
      <c r="G2415" t="s">
        <v>120</v>
      </c>
      <c r="H2415" t="s">
        <v>93</v>
      </c>
      <c r="I2415" s="15">
        <v>-9499.8700000000008</v>
      </c>
    </row>
    <row r="2416" spans="1:9" hidden="1" x14ac:dyDescent="0.4">
      <c r="A2416" s="12">
        <v>41638</v>
      </c>
      <c r="B2416" t="s">
        <v>141</v>
      </c>
      <c r="C2416" t="s">
        <v>122</v>
      </c>
      <c r="D2416" t="s">
        <v>106</v>
      </c>
      <c r="E2416" t="s">
        <v>134</v>
      </c>
      <c r="F2416" t="s">
        <v>95</v>
      </c>
      <c r="G2416" t="s">
        <v>115</v>
      </c>
      <c r="H2416" t="s">
        <v>93</v>
      </c>
      <c r="I2416" s="15">
        <v>-1037.97</v>
      </c>
    </row>
    <row r="2417" spans="1:9" hidden="1" x14ac:dyDescent="0.4">
      <c r="A2417" s="12">
        <v>41505</v>
      </c>
      <c r="B2417" t="s">
        <v>141</v>
      </c>
      <c r="C2417" t="s">
        <v>117</v>
      </c>
      <c r="D2417" t="s">
        <v>110</v>
      </c>
      <c r="E2417" t="s">
        <v>128</v>
      </c>
      <c r="F2417" t="s">
        <v>108</v>
      </c>
      <c r="G2417" t="s">
        <v>115</v>
      </c>
      <c r="H2417">
        <v>27</v>
      </c>
      <c r="I2417" s="15">
        <v>18982.16</v>
      </c>
    </row>
    <row r="2418" spans="1:9" hidden="1" x14ac:dyDescent="0.4">
      <c r="A2418" s="12">
        <v>41458</v>
      </c>
      <c r="B2418" t="s">
        <v>141</v>
      </c>
      <c r="C2418" t="s">
        <v>117</v>
      </c>
      <c r="D2418" t="s">
        <v>110</v>
      </c>
      <c r="E2418" t="s">
        <v>121</v>
      </c>
      <c r="F2418" t="s">
        <v>113</v>
      </c>
      <c r="G2418" t="s">
        <v>94</v>
      </c>
      <c r="H2418">
        <v>54</v>
      </c>
      <c r="I2418" s="15">
        <v>46732.98</v>
      </c>
    </row>
    <row r="2419" spans="1:9" hidden="1" x14ac:dyDescent="0.4">
      <c r="A2419" s="12">
        <v>41581</v>
      </c>
      <c r="B2419" t="s">
        <v>141</v>
      </c>
      <c r="C2419" t="s">
        <v>98</v>
      </c>
      <c r="D2419" t="s">
        <v>102</v>
      </c>
      <c r="E2419" t="s">
        <v>136</v>
      </c>
      <c r="F2419" t="s">
        <v>112</v>
      </c>
      <c r="G2419" t="s">
        <v>107</v>
      </c>
      <c r="H2419" t="s">
        <v>93</v>
      </c>
      <c r="I2419" s="15">
        <v>-9989.67</v>
      </c>
    </row>
    <row r="2420" spans="1:9" hidden="1" x14ac:dyDescent="0.4">
      <c r="A2420" s="12">
        <v>40947</v>
      </c>
      <c r="B2420" t="s">
        <v>141</v>
      </c>
      <c r="C2420" t="s">
        <v>124</v>
      </c>
      <c r="D2420" t="s">
        <v>106</v>
      </c>
      <c r="E2420" t="s">
        <v>134</v>
      </c>
      <c r="F2420" t="s">
        <v>108</v>
      </c>
      <c r="G2420" t="s">
        <v>94</v>
      </c>
      <c r="H2420" t="s">
        <v>93</v>
      </c>
      <c r="I2420" s="15">
        <v>-167.29</v>
      </c>
    </row>
    <row r="2421" spans="1:9" hidden="1" x14ac:dyDescent="0.4">
      <c r="A2421" s="12">
        <v>40976</v>
      </c>
      <c r="B2421" t="s">
        <v>141</v>
      </c>
      <c r="C2421" t="s">
        <v>122</v>
      </c>
      <c r="D2421" t="s">
        <v>102</v>
      </c>
      <c r="E2421" t="s">
        <v>101</v>
      </c>
      <c r="F2421" t="s">
        <v>104</v>
      </c>
      <c r="G2421" t="s">
        <v>115</v>
      </c>
      <c r="H2421" t="s">
        <v>93</v>
      </c>
      <c r="I2421" s="15">
        <v>-1308.5999999999999</v>
      </c>
    </row>
    <row r="2422" spans="1:9" hidden="1" x14ac:dyDescent="0.4">
      <c r="A2422" s="12">
        <v>41284</v>
      </c>
      <c r="B2422" t="s">
        <v>141</v>
      </c>
      <c r="C2422" t="s">
        <v>122</v>
      </c>
      <c r="D2422" t="s">
        <v>110</v>
      </c>
      <c r="E2422" t="s">
        <v>128</v>
      </c>
      <c r="F2422" t="s">
        <v>108</v>
      </c>
      <c r="G2422" t="s">
        <v>111</v>
      </c>
      <c r="H2422" t="s">
        <v>93</v>
      </c>
      <c r="I2422" s="15">
        <v>-3638.97</v>
      </c>
    </row>
    <row r="2423" spans="1:9" hidden="1" x14ac:dyDescent="0.4">
      <c r="A2423" s="12">
        <v>41162</v>
      </c>
      <c r="B2423" t="s">
        <v>141</v>
      </c>
      <c r="C2423" t="s">
        <v>117</v>
      </c>
      <c r="D2423" t="s">
        <v>97</v>
      </c>
      <c r="E2423" t="s">
        <v>133</v>
      </c>
      <c r="F2423" t="s">
        <v>104</v>
      </c>
      <c r="G2423" t="s">
        <v>130</v>
      </c>
      <c r="H2423">
        <v>32</v>
      </c>
      <c r="I2423" s="15">
        <v>27135.59</v>
      </c>
    </row>
    <row r="2424" spans="1:9" hidden="1" x14ac:dyDescent="0.4">
      <c r="A2424" s="12">
        <v>40948</v>
      </c>
      <c r="B2424" t="s">
        <v>141</v>
      </c>
      <c r="C2424" t="s">
        <v>103</v>
      </c>
      <c r="D2424" t="s">
        <v>119</v>
      </c>
      <c r="E2424" t="s">
        <v>123</v>
      </c>
      <c r="F2424" t="s">
        <v>113</v>
      </c>
      <c r="G2424" t="s">
        <v>135</v>
      </c>
      <c r="H2424" t="s">
        <v>93</v>
      </c>
      <c r="I2424" s="15">
        <v>-2385.42</v>
      </c>
    </row>
    <row r="2425" spans="1:9" hidden="1" x14ac:dyDescent="0.4">
      <c r="A2425" s="12">
        <v>41301</v>
      </c>
      <c r="B2425" t="s">
        <v>141</v>
      </c>
      <c r="C2425" t="s">
        <v>122</v>
      </c>
      <c r="D2425" t="s">
        <v>119</v>
      </c>
      <c r="E2425" t="s">
        <v>123</v>
      </c>
      <c r="F2425" t="s">
        <v>112</v>
      </c>
      <c r="G2425" t="s">
        <v>99</v>
      </c>
      <c r="H2425" t="s">
        <v>93</v>
      </c>
      <c r="I2425" s="15">
        <v>-1395.13</v>
      </c>
    </row>
    <row r="2426" spans="1:9" hidden="1" x14ac:dyDescent="0.4">
      <c r="A2426" s="12">
        <v>41382</v>
      </c>
      <c r="B2426" t="s">
        <v>141</v>
      </c>
      <c r="C2426" t="s">
        <v>124</v>
      </c>
      <c r="D2426" t="s">
        <v>102</v>
      </c>
      <c r="E2426" t="s">
        <v>136</v>
      </c>
      <c r="F2426" t="s">
        <v>108</v>
      </c>
      <c r="G2426" t="s">
        <v>99</v>
      </c>
      <c r="H2426" t="s">
        <v>93</v>
      </c>
      <c r="I2426" s="15">
        <v>-824.88</v>
      </c>
    </row>
    <row r="2427" spans="1:9" hidden="1" x14ac:dyDescent="0.4">
      <c r="A2427" s="12">
        <v>41023</v>
      </c>
      <c r="B2427" t="s">
        <v>141</v>
      </c>
      <c r="C2427" t="s">
        <v>98</v>
      </c>
      <c r="D2427" t="s">
        <v>119</v>
      </c>
      <c r="E2427" t="s">
        <v>127</v>
      </c>
      <c r="F2427" t="s">
        <v>113</v>
      </c>
      <c r="G2427" t="s">
        <v>111</v>
      </c>
      <c r="H2427" t="s">
        <v>93</v>
      </c>
      <c r="I2427" s="15">
        <v>-10139.18</v>
      </c>
    </row>
    <row r="2428" spans="1:9" hidden="1" x14ac:dyDescent="0.4">
      <c r="A2428" s="12">
        <v>41018</v>
      </c>
      <c r="B2428" t="s">
        <v>141</v>
      </c>
      <c r="C2428" t="s">
        <v>126</v>
      </c>
      <c r="D2428" t="s">
        <v>110</v>
      </c>
      <c r="E2428" t="s">
        <v>109</v>
      </c>
      <c r="F2428" t="s">
        <v>113</v>
      </c>
      <c r="G2428" t="s">
        <v>94</v>
      </c>
      <c r="H2428" t="s">
        <v>93</v>
      </c>
      <c r="I2428" s="15">
        <v>-3568.06</v>
      </c>
    </row>
    <row r="2429" spans="1:9" hidden="1" x14ac:dyDescent="0.4">
      <c r="A2429" s="12">
        <v>41094</v>
      </c>
      <c r="B2429" t="s">
        <v>141</v>
      </c>
      <c r="C2429" t="s">
        <v>126</v>
      </c>
      <c r="D2429" t="s">
        <v>106</v>
      </c>
      <c r="E2429" t="s">
        <v>138</v>
      </c>
      <c r="F2429" t="s">
        <v>95</v>
      </c>
      <c r="G2429" t="s">
        <v>107</v>
      </c>
      <c r="H2429" t="s">
        <v>93</v>
      </c>
      <c r="I2429" s="15">
        <v>-2240.2399999999998</v>
      </c>
    </row>
    <row r="2430" spans="1:9" hidden="1" x14ac:dyDescent="0.4">
      <c r="A2430" s="12">
        <v>41159</v>
      </c>
      <c r="B2430" t="s">
        <v>141</v>
      </c>
      <c r="C2430" t="s">
        <v>122</v>
      </c>
      <c r="D2430" t="s">
        <v>97</v>
      </c>
      <c r="E2430" t="s">
        <v>140</v>
      </c>
      <c r="F2430" t="s">
        <v>108</v>
      </c>
      <c r="G2430" t="s">
        <v>120</v>
      </c>
      <c r="H2430" t="s">
        <v>93</v>
      </c>
      <c r="I2430" s="15">
        <v>-2501</v>
      </c>
    </row>
    <row r="2431" spans="1:9" hidden="1" x14ac:dyDescent="0.4">
      <c r="A2431" s="12">
        <v>41315</v>
      </c>
      <c r="B2431" t="s">
        <v>141</v>
      </c>
      <c r="C2431" t="s">
        <v>98</v>
      </c>
      <c r="D2431" t="s">
        <v>97</v>
      </c>
      <c r="E2431" t="s">
        <v>133</v>
      </c>
      <c r="F2431" t="s">
        <v>104</v>
      </c>
      <c r="G2431" t="s">
        <v>137</v>
      </c>
      <c r="H2431" t="s">
        <v>93</v>
      </c>
      <c r="I2431" s="15">
        <v>-9769.9599999999991</v>
      </c>
    </row>
    <row r="2432" spans="1:9" hidden="1" x14ac:dyDescent="0.4">
      <c r="A2432" s="12">
        <v>41070</v>
      </c>
      <c r="B2432" t="s">
        <v>141</v>
      </c>
      <c r="C2432" t="s">
        <v>98</v>
      </c>
      <c r="D2432" t="s">
        <v>119</v>
      </c>
      <c r="E2432" t="s">
        <v>131</v>
      </c>
      <c r="F2432" t="s">
        <v>104</v>
      </c>
      <c r="G2432" t="s">
        <v>115</v>
      </c>
      <c r="H2432" t="s">
        <v>93</v>
      </c>
      <c r="I2432" s="15">
        <v>-2843.23</v>
      </c>
    </row>
    <row r="2433" spans="1:9" hidden="1" x14ac:dyDescent="0.4">
      <c r="A2433" s="12">
        <v>40961</v>
      </c>
      <c r="B2433" t="s">
        <v>141</v>
      </c>
      <c r="C2433" t="s">
        <v>98</v>
      </c>
      <c r="D2433" t="s">
        <v>110</v>
      </c>
      <c r="E2433" t="s">
        <v>128</v>
      </c>
      <c r="F2433" t="s">
        <v>95</v>
      </c>
      <c r="G2433" t="s">
        <v>135</v>
      </c>
      <c r="H2433" t="s">
        <v>93</v>
      </c>
      <c r="I2433" s="15">
        <v>-5164.93</v>
      </c>
    </row>
    <row r="2434" spans="1:9" hidden="1" x14ac:dyDescent="0.4">
      <c r="A2434" s="12">
        <v>41206</v>
      </c>
      <c r="B2434" t="s">
        <v>141</v>
      </c>
      <c r="C2434" t="s">
        <v>122</v>
      </c>
      <c r="D2434" t="s">
        <v>119</v>
      </c>
      <c r="E2434" t="s">
        <v>131</v>
      </c>
      <c r="F2434" t="s">
        <v>112</v>
      </c>
      <c r="G2434" t="s">
        <v>130</v>
      </c>
      <c r="H2434" t="s">
        <v>93</v>
      </c>
      <c r="I2434" s="15">
        <v>-761.03</v>
      </c>
    </row>
    <row r="2435" spans="1:9" hidden="1" x14ac:dyDescent="0.4">
      <c r="A2435" s="12">
        <v>41633</v>
      </c>
      <c r="B2435" t="s">
        <v>141</v>
      </c>
      <c r="C2435" t="s">
        <v>124</v>
      </c>
      <c r="D2435" t="s">
        <v>106</v>
      </c>
      <c r="E2435" t="s">
        <v>134</v>
      </c>
      <c r="F2435" t="s">
        <v>95</v>
      </c>
      <c r="G2435" t="s">
        <v>137</v>
      </c>
      <c r="H2435" t="s">
        <v>93</v>
      </c>
      <c r="I2435" s="15">
        <v>-190.89</v>
      </c>
    </row>
    <row r="2436" spans="1:9" hidden="1" x14ac:dyDescent="0.4">
      <c r="A2436" s="12">
        <v>41409</v>
      </c>
      <c r="B2436" t="s">
        <v>141</v>
      </c>
      <c r="C2436" t="s">
        <v>103</v>
      </c>
      <c r="D2436" t="s">
        <v>119</v>
      </c>
      <c r="E2436" t="s">
        <v>125</v>
      </c>
      <c r="F2436" t="s">
        <v>108</v>
      </c>
      <c r="G2436" t="s">
        <v>111</v>
      </c>
      <c r="H2436" t="s">
        <v>93</v>
      </c>
      <c r="I2436" s="15">
        <v>-34942.089999999997</v>
      </c>
    </row>
    <row r="2437" spans="1:9" hidden="1" x14ac:dyDescent="0.4">
      <c r="A2437" s="12">
        <v>41627</v>
      </c>
      <c r="B2437" t="s">
        <v>141</v>
      </c>
      <c r="C2437" t="s">
        <v>103</v>
      </c>
      <c r="D2437" t="s">
        <v>119</v>
      </c>
      <c r="E2437" t="s">
        <v>123</v>
      </c>
      <c r="F2437" t="s">
        <v>100</v>
      </c>
      <c r="G2437" t="s">
        <v>135</v>
      </c>
      <c r="H2437" t="s">
        <v>93</v>
      </c>
      <c r="I2437" s="15">
        <v>-2180.75</v>
      </c>
    </row>
    <row r="2438" spans="1:9" hidden="1" x14ac:dyDescent="0.4">
      <c r="A2438" s="12">
        <v>41484</v>
      </c>
      <c r="B2438" t="s">
        <v>141</v>
      </c>
      <c r="C2438" t="s">
        <v>122</v>
      </c>
      <c r="D2438" t="s">
        <v>106</v>
      </c>
      <c r="E2438" t="s">
        <v>114</v>
      </c>
      <c r="F2438" t="s">
        <v>100</v>
      </c>
      <c r="G2438" t="s">
        <v>99</v>
      </c>
      <c r="H2438" t="s">
        <v>93</v>
      </c>
      <c r="I2438" s="15">
        <v>-1169.18</v>
      </c>
    </row>
    <row r="2439" spans="1:9" hidden="1" x14ac:dyDescent="0.4">
      <c r="A2439" s="12">
        <v>41398</v>
      </c>
      <c r="B2439" t="s">
        <v>141</v>
      </c>
      <c r="C2439" t="s">
        <v>124</v>
      </c>
      <c r="D2439" t="s">
        <v>110</v>
      </c>
      <c r="E2439" t="s">
        <v>121</v>
      </c>
      <c r="F2439" t="s">
        <v>113</v>
      </c>
      <c r="G2439" t="s">
        <v>111</v>
      </c>
      <c r="H2439" t="s">
        <v>93</v>
      </c>
      <c r="I2439" s="15">
        <v>-1825.14</v>
      </c>
    </row>
    <row r="2440" spans="1:9" hidden="1" x14ac:dyDescent="0.4">
      <c r="A2440" s="12">
        <v>41569</v>
      </c>
      <c r="B2440" t="s">
        <v>141</v>
      </c>
      <c r="C2440" t="s">
        <v>122</v>
      </c>
      <c r="D2440" t="s">
        <v>102</v>
      </c>
      <c r="E2440" t="s">
        <v>139</v>
      </c>
      <c r="F2440" t="s">
        <v>112</v>
      </c>
      <c r="G2440" t="s">
        <v>137</v>
      </c>
      <c r="H2440" t="s">
        <v>93</v>
      </c>
      <c r="I2440" s="15">
        <v>-1865.69</v>
      </c>
    </row>
    <row r="2441" spans="1:9" hidden="1" x14ac:dyDescent="0.4">
      <c r="A2441" s="12">
        <v>41491</v>
      </c>
      <c r="B2441" t="s">
        <v>141</v>
      </c>
      <c r="C2441" t="s">
        <v>103</v>
      </c>
      <c r="D2441" t="s">
        <v>119</v>
      </c>
      <c r="E2441" t="s">
        <v>125</v>
      </c>
      <c r="F2441" t="s">
        <v>108</v>
      </c>
      <c r="G2441" t="s">
        <v>107</v>
      </c>
      <c r="H2441" t="s">
        <v>93</v>
      </c>
      <c r="I2441" s="15">
        <v>-14083.94</v>
      </c>
    </row>
    <row r="2442" spans="1:9" hidden="1" x14ac:dyDescent="0.4">
      <c r="A2442" s="12">
        <v>41231</v>
      </c>
      <c r="B2442" t="s">
        <v>141</v>
      </c>
      <c r="C2442" t="s">
        <v>98</v>
      </c>
      <c r="D2442" t="s">
        <v>97</v>
      </c>
      <c r="E2442" t="s">
        <v>140</v>
      </c>
      <c r="F2442" t="s">
        <v>100</v>
      </c>
      <c r="G2442" t="s">
        <v>115</v>
      </c>
      <c r="H2442" t="s">
        <v>93</v>
      </c>
      <c r="I2442" s="15">
        <v>-14717.61</v>
      </c>
    </row>
    <row r="2443" spans="1:9" hidden="1" x14ac:dyDescent="0.4">
      <c r="A2443" s="12">
        <v>41506</v>
      </c>
      <c r="B2443" t="s">
        <v>141</v>
      </c>
      <c r="C2443" t="s">
        <v>103</v>
      </c>
      <c r="D2443" t="s">
        <v>119</v>
      </c>
      <c r="E2443" t="s">
        <v>118</v>
      </c>
      <c r="F2443" t="s">
        <v>104</v>
      </c>
      <c r="G2443" t="s">
        <v>137</v>
      </c>
      <c r="H2443" t="s">
        <v>93</v>
      </c>
      <c r="I2443" s="15">
        <v>-1795.53</v>
      </c>
    </row>
    <row r="2444" spans="1:9" hidden="1" x14ac:dyDescent="0.4">
      <c r="A2444" s="12">
        <v>41529</v>
      </c>
      <c r="B2444" t="s">
        <v>141</v>
      </c>
      <c r="C2444" t="s">
        <v>117</v>
      </c>
      <c r="D2444" t="s">
        <v>119</v>
      </c>
      <c r="E2444" t="s">
        <v>127</v>
      </c>
      <c r="F2444" t="s">
        <v>112</v>
      </c>
      <c r="G2444" t="s">
        <v>135</v>
      </c>
      <c r="H2444">
        <v>28</v>
      </c>
      <c r="I2444" s="15">
        <v>16477.91</v>
      </c>
    </row>
    <row r="2445" spans="1:9" hidden="1" x14ac:dyDescent="0.4">
      <c r="A2445" s="12">
        <v>41069</v>
      </c>
      <c r="B2445" t="s">
        <v>141</v>
      </c>
      <c r="C2445" t="s">
        <v>103</v>
      </c>
      <c r="D2445" t="s">
        <v>102</v>
      </c>
      <c r="E2445" t="s">
        <v>139</v>
      </c>
      <c r="F2445" t="s">
        <v>112</v>
      </c>
      <c r="G2445" t="s">
        <v>94</v>
      </c>
      <c r="H2445" t="s">
        <v>93</v>
      </c>
      <c r="I2445" s="15">
        <v>-4828.5600000000004</v>
      </c>
    </row>
    <row r="2446" spans="1:9" hidden="1" x14ac:dyDescent="0.4">
      <c r="A2446" s="12">
        <v>41006</v>
      </c>
      <c r="B2446" t="s">
        <v>141</v>
      </c>
      <c r="C2446" t="s">
        <v>124</v>
      </c>
      <c r="D2446" t="s">
        <v>119</v>
      </c>
      <c r="E2446" t="s">
        <v>131</v>
      </c>
      <c r="F2446" t="s">
        <v>112</v>
      </c>
      <c r="G2446" t="s">
        <v>94</v>
      </c>
      <c r="H2446" t="s">
        <v>93</v>
      </c>
      <c r="I2446" s="15">
        <v>-192.69</v>
      </c>
    </row>
    <row r="2447" spans="1:9" hidden="1" x14ac:dyDescent="0.4">
      <c r="A2447" s="12">
        <v>41512</v>
      </c>
      <c r="B2447" t="s">
        <v>141</v>
      </c>
      <c r="C2447" t="s">
        <v>122</v>
      </c>
      <c r="D2447" t="s">
        <v>119</v>
      </c>
      <c r="E2447" t="s">
        <v>123</v>
      </c>
      <c r="F2447" t="s">
        <v>113</v>
      </c>
      <c r="G2447" t="s">
        <v>137</v>
      </c>
      <c r="H2447" t="s">
        <v>93</v>
      </c>
      <c r="I2447" s="15">
        <v>-626.72</v>
      </c>
    </row>
    <row r="2448" spans="1:9" hidden="1" x14ac:dyDescent="0.4">
      <c r="A2448" s="12">
        <v>41468</v>
      </c>
      <c r="B2448" t="s">
        <v>141</v>
      </c>
      <c r="C2448" t="s">
        <v>103</v>
      </c>
      <c r="D2448" t="s">
        <v>97</v>
      </c>
      <c r="E2448" t="s">
        <v>140</v>
      </c>
      <c r="F2448" t="s">
        <v>100</v>
      </c>
      <c r="G2448" t="s">
        <v>130</v>
      </c>
      <c r="H2448" t="s">
        <v>93</v>
      </c>
      <c r="I2448" s="15">
        <v>-16168.91</v>
      </c>
    </row>
    <row r="2449" spans="1:9" hidden="1" x14ac:dyDescent="0.4">
      <c r="A2449" s="12">
        <v>41543</v>
      </c>
      <c r="B2449" t="s">
        <v>141</v>
      </c>
      <c r="C2449" t="s">
        <v>98</v>
      </c>
      <c r="D2449" t="s">
        <v>106</v>
      </c>
      <c r="E2449" t="s">
        <v>114</v>
      </c>
      <c r="F2449" t="s">
        <v>108</v>
      </c>
      <c r="G2449" t="s">
        <v>130</v>
      </c>
      <c r="H2449" t="s">
        <v>93</v>
      </c>
      <c r="I2449" s="15">
        <v>-9425.09</v>
      </c>
    </row>
    <row r="2450" spans="1:9" hidden="1" x14ac:dyDescent="0.4">
      <c r="A2450" s="12">
        <v>41064</v>
      </c>
      <c r="B2450" t="s">
        <v>141</v>
      </c>
      <c r="C2450" t="s">
        <v>126</v>
      </c>
      <c r="D2450" t="s">
        <v>106</v>
      </c>
      <c r="E2450" t="s">
        <v>138</v>
      </c>
      <c r="F2450" t="s">
        <v>113</v>
      </c>
      <c r="G2450" t="s">
        <v>99</v>
      </c>
      <c r="H2450" t="s">
        <v>93</v>
      </c>
      <c r="I2450" s="15">
        <v>-3659.51</v>
      </c>
    </row>
    <row r="2451" spans="1:9" hidden="1" x14ac:dyDescent="0.4">
      <c r="A2451" s="12">
        <v>41481</v>
      </c>
      <c r="B2451" t="s">
        <v>141</v>
      </c>
      <c r="C2451" t="s">
        <v>122</v>
      </c>
      <c r="D2451" t="s">
        <v>102</v>
      </c>
      <c r="E2451" t="s">
        <v>101</v>
      </c>
      <c r="F2451" t="s">
        <v>112</v>
      </c>
      <c r="G2451" t="s">
        <v>111</v>
      </c>
      <c r="H2451" t="s">
        <v>93</v>
      </c>
      <c r="I2451" s="15">
        <v>-4029.41</v>
      </c>
    </row>
    <row r="2452" spans="1:9" hidden="1" x14ac:dyDescent="0.4">
      <c r="A2452" s="12">
        <v>41107</v>
      </c>
      <c r="B2452" t="s">
        <v>141</v>
      </c>
      <c r="C2452" t="s">
        <v>124</v>
      </c>
      <c r="D2452" t="s">
        <v>110</v>
      </c>
      <c r="E2452" t="s">
        <v>128</v>
      </c>
      <c r="F2452" t="s">
        <v>112</v>
      </c>
      <c r="G2452" t="s">
        <v>130</v>
      </c>
      <c r="H2452" t="s">
        <v>93</v>
      </c>
      <c r="I2452" s="15">
        <v>-485.2</v>
      </c>
    </row>
    <row r="2453" spans="1:9" hidden="1" x14ac:dyDescent="0.4">
      <c r="A2453" s="12">
        <v>41076</v>
      </c>
      <c r="B2453" t="s">
        <v>141</v>
      </c>
      <c r="C2453" t="s">
        <v>98</v>
      </c>
      <c r="D2453" t="s">
        <v>110</v>
      </c>
      <c r="E2453" t="s">
        <v>121</v>
      </c>
      <c r="F2453" t="s">
        <v>112</v>
      </c>
      <c r="G2453" t="s">
        <v>115</v>
      </c>
      <c r="H2453" t="s">
        <v>93</v>
      </c>
      <c r="I2453" s="15">
        <v>-11055.13</v>
      </c>
    </row>
    <row r="2454" spans="1:9" hidden="1" x14ac:dyDescent="0.4">
      <c r="A2454" s="12">
        <v>41407</v>
      </c>
      <c r="B2454" t="s">
        <v>141</v>
      </c>
      <c r="C2454" t="s">
        <v>122</v>
      </c>
      <c r="D2454" t="s">
        <v>119</v>
      </c>
      <c r="E2454" t="s">
        <v>127</v>
      </c>
      <c r="F2454" t="s">
        <v>100</v>
      </c>
      <c r="G2454" t="s">
        <v>137</v>
      </c>
      <c r="H2454" t="s">
        <v>93</v>
      </c>
      <c r="I2454" s="15">
        <v>-3458.49</v>
      </c>
    </row>
    <row r="2455" spans="1:9" hidden="1" x14ac:dyDescent="0.4">
      <c r="A2455" s="12">
        <v>41022</v>
      </c>
      <c r="B2455" t="s">
        <v>141</v>
      </c>
      <c r="C2455" t="s">
        <v>117</v>
      </c>
      <c r="D2455" t="s">
        <v>97</v>
      </c>
      <c r="E2455" t="s">
        <v>133</v>
      </c>
      <c r="F2455" t="s">
        <v>113</v>
      </c>
      <c r="G2455" t="s">
        <v>137</v>
      </c>
      <c r="H2455">
        <v>34</v>
      </c>
      <c r="I2455" s="15">
        <v>21481.62</v>
      </c>
    </row>
    <row r="2456" spans="1:9" hidden="1" x14ac:dyDescent="0.4">
      <c r="A2456" s="12">
        <v>41519</v>
      </c>
      <c r="B2456" t="s">
        <v>141</v>
      </c>
      <c r="C2456" t="s">
        <v>124</v>
      </c>
      <c r="D2456" t="s">
        <v>102</v>
      </c>
      <c r="E2456" t="s">
        <v>136</v>
      </c>
      <c r="F2456" t="s">
        <v>112</v>
      </c>
      <c r="G2456" t="s">
        <v>107</v>
      </c>
      <c r="H2456" t="s">
        <v>93</v>
      </c>
      <c r="I2456" s="15">
        <v>-459.31</v>
      </c>
    </row>
    <row r="2457" spans="1:9" hidden="1" x14ac:dyDescent="0.4">
      <c r="A2457" s="12">
        <v>41252</v>
      </c>
      <c r="B2457" t="s">
        <v>141</v>
      </c>
      <c r="C2457" t="s">
        <v>98</v>
      </c>
      <c r="D2457" t="s">
        <v>106</v>
      </c>
      <c r="E2457" t="s">
        <v>134</v>
      </c>
      <c r="F2457" t="s">
        <v>113</v>
      </c>
      <c r="G2457" t="s">
        <v>137</v>
      </c>
      <c r="H2457" t="s">
        <v>93</v>
      </c>
      <c r="I2457" s="15">
        <v>-4241.43</v>
      </c>
    </row>
    <row r="2458" spans="1:9" hidden="1" x14ac:dyDescent="0.4">
      <c r="A2458" s="12">
        <v>41471</v>
      </c>
      <c r="B2458" t="s">
        <v>141</v>
      </c>
      <c r="C2458" t="s">
        <v>124</v>
      </c>
      <c r="D2458" t="s">
        <v>97</v>
      </c>
      <c r="E2458" t="s">
        <v>133</v>
      </c>
      <c r="F2458" t="s">
        <v>112</v>
      </c>
      <c r="G2458" t="s">
        <v>94</v>
      </c>
      <c r="H2458" t="s">
        <v>93</v>
      </c>
      <c r="I2458" s="15">
        <v>-1446.62</v>
      </c>
    </row>
    <row r="2459" spans="1:9" hidden="1" x14ac:dyDescent="0.4">
      <c r="A2459" s="12">
        <v>41216</v>
      </c>
      <c r="B2459" t="s">
        <v>141</v>
      </c>
      <c r="C2459" t="s">
        <v>98</v>
      </c>
      <c r="D2459" t="s">
        <v>106</v>
      </c>
      <c r="E2459" t="s">
        <v>114</v>
      </c>
      <c r="F2459" t="s">
        <v>113</v>
      </c>
      <c r="G2459" t="s">
        <v>94</v>
      </c>
      <c r="H2459" t="s">
        <v>93</v>
      </c>
      <c r="I2459" s="15">
        <v>-5813.05</v>
      </c>
    </row>
    <row r="2460" spans="1:9" hidden="1" x14ac:dyDescent="0.4">
      <c r="A2460" s="12">
        <v>41584</v>
      </c>
      <c r="B2460" t="s">
        <v>141</v>
      </c>
      <c r="C2460" t="s">
        <v>126</v>
      </c>
      <c r="D2460" t="s">
        <v>97</v>
      </c>
      <c r="E2460" t="s">
        <v>140</v>
      </c>
      <c r="F2460" t="s">
        <v>108</v>
      </c>
      <c r="G2460" t="s">
        <v>94</v>
      </c>
      <c r="H2460" t="s">
        <v>93</v>
      </c>
      <c r="I2460" s="15">
        <v>-7732.24</v>
      </c>
    </row>
    <row r="2461" spans="1:9" hidden="1" x14ac:dyDescent="0.4">
      <c r="A2461" s="12">
        <v>41562</v>
      </c>
      <c r="B2461" t="s">
        <v>141</v>
      </c>
      <c r="C2461" t="s">
        <v>122</v>
      </c>
      <c r="D2461" t="s">
        <v>110</v>
      </c>
      <c r="E2461" t="s">
        <v>128</v>
      </c>
      <c r="F2461" t="s">
        <v>108</v>
      </c>
      <c r="G2461" t="s">
        <v>99</v>
      </c>
      <c r="H2461" t="s">
        <v>93</v>
      </c>
      <c r="I2461" s="15">
        <v>-1411.1</v>
      </c>
    </row>
    <row r="2462" spans="1:9" hidden="1" x14ac:dyDescent="0.4">
      <c r="A2462" s="12">
        <v>40919</v>
      </c>
      <c r="B2462" t="s">
        <v>141</v>
      </c>
      <c r="C2462" t="s">
        <v>122</v>
      </c>
      <c r="D2462" t="s">
        <v>102</v>
      </c>
      <c r="E2462" t="s">
        <v>116</v>
      </c>
      <c r="F2462" t="s">
        <v>95</v>
      </c>
      <c r="G2462" t="s">
        <v>115</v>
      </c>
      <c r="H2462" t="s">
        <v>93</v>
      </c>
      <c r="I2462" s="15">
        <v>-4053.63</v>
      </c>
    </row>
    <row r="2463" spans="1:9" hidden="1" x14ac:dyDescent="0.4">
      <c r="A2463" s="12">
        <v>40936</v>
      </c>
      <c r="B2463" t="s">
        <v>141</v>
      </c>
      <c r="C2463" t="s">
        <v>103</v>
      </c>
      <c r="D2463" t="s">
        <v>110</v>
      </c>
      <c r="E2463" t="s">
        <v>132</v>
      </c>
      <c r="F2463" t="s">
        <v>112</v>
      </c>
      <c r="G2463" t="s">
        <v>115</v>
      </c>
      <c r="H2463" t="s">
        <v>93</v>
      </c>
      <c r="I2463" s="15">
        <v>-1815.1</v>
      </c>
    </row>
    <row r="2464" spans="1:9" hidden="1" x14ac:dyDescent="0.4">
      <c r="A2464" s="12">
        <v>41355</v>
      </c>
      <c r="B2464" t="s">
        <v>141</v>
      </c>
      <c r="C2464" t="s">
        <v>122</v>
      </c>
      <c r="D2464" t="s">
        <v>97</v>
      </c>
      <c r="E2464" t="s">
        <v>140</v>
      </c>
      <c r="F2464" t="s">
        <v>108</v>
      </c>
      <c r="G2464" t="s">
        <v>120</v>
      </c>
      <c r="H2464" t="s">
        <v>93</v>
      </c>
      <c r="I2464" s="15">
        <v>-6335.87</v>
      </c>
    </row>
    <row r="2465" spans="1:9" hidden="1" x14ac:dyDescent="0.4">
      <c r="A2465" s="12">
        <v>41110</v>
      </c>
      <c r="B2465" t="s">
        <v>141</v>
      </c>
      <c r="C2465" t="s">
        <v>98</v>
      </c>
      <c r="D2465" t="s">
        <v>119</v>
      </c>
      <c r="E2465" t="s">
        <v>131</v>
      </c>
      <c r="F2465" t="s">
        <v>108</v>
      </c>
      <c r="G2465" t="s">
        <v>120</v>
      </c>
      <c r="H2465" t="s">
        <v>93</v>
      </c>
      <c r="I2465" s="15">
        <v>-3385.34</v>
      </c>
    </row>
    <row r="2466" spans="1:9" hidden="1" x14ac:dyDescent="0.4">
      <c r="A2466" s="12">
        <v>41395</v>
      </c>
      <c r="B2466" t="s">
        <v>141</v>
      </c>
      <c r="C2466" t="s">
        <v>124</v>
      </c>
      <c r="D2466" t="s">
        <v>119</v>
      </c>
      <c r="E2466" t="s">
        <v>123</v>
      </c>
      <c r="F2466" t="s">
        <v>113</v>
      </c>
      <c r="G2466" t="s">
        <v>137</v>
      </c>
      <c r="H2466" t="s">
        <v>93</v>
      </c>
      <c r="I2466" s="15">
        <v>-436.81</v>
      </c>
    </row>
    <row r="2467" spans="1:9" hidden="1" x14ac:dyDescent="0.4">
      <c r="A2467" s="12">
        <v>41207</v>
      </c>
      <c r="B2467" t="s">
        <v>141</v>
      </c>
      <c r="C2467" t="s">
        <v>103</v>
      </c>
      <c r="D2467" t="s">
        <v>102</v>
      </c>
      <c r="E2467" t="s">
        <v>116</v>
      </c>
      <c r="F2467" t="s">
        <v>108</v>
      </c>
      <c r="G2467" t="s">
        <v>115</v>
      </c>
      <c r="H2467" t="s">
        <v>93</v>
      </c>
      <c r="I2467" s="15">
        <v>-11240.38</v>
      </c>
    </row>
    <row r="2468" spans="1:9" hidden="1" x14ac:dyDescent="0.4">
      <c r="A2468" s="12">
        <v>41513</v>
      </c>
      <c r="B2468" t="s">
        <v>141</v>
      </c>
      <c r="C2468" t="s">
        <v>126</v>
      </c>
      <c r="D2468" t="s">
        <v>102</v>
      </c>
      <c r="E2468" t="s">
        <v>136</v>
      </c>
      <c r="F2468" t="s">
        <v>104</v>
      </c>
      <c r="G2468" t="s">
        <v>135</v>
      </c>
      <c r="H2468" t="s">
        <v>93</v>
      </c>
      <c r="I2468" s="15">
        <v>-3239.55</v>
      </c>
    </row>
    <row r="2469" spans="1:9" hidden="1" x14ac:dyDescent="0.4">
      <c r="A2469" s="12">
        <v>41507</v>
      </c>
      <c r="B2469" t="s">
        <v>141</v>
      </c>
      <c r="C2469" t="s">
        <v>117</v>
      </c>
      <c r="D2469" t="s">
        <v>97</v>
      </c>
      <c r="E2469" t="s">
        <v>129</v>
      </c>
      <c r="F2469" t="s">
        <v>108</v>
      </c>
      <c r="G2469" t="s">
        <v>120</v>
      </c>
      <c r="H2469">
        <v>30</v>
      </c>
      <c r="I2469" s="15">
        <v>21528.15</v>
      </c>
    </row>
    <row r="2470" spans="1:9" hidden="1" x14ac:dyDescent="0.4">
      <c r="A2470" s="12">
        <v>41583</v>
      </c>
      <c r="B2470" t="s">
        <v>141</v>
      </c>
      <c r="C2470" t="s">
        <v>124</v>
      </c>
      <c r="D2470" t="s">
        <v>97</v>
      </c>
      <c r="E2470" t="s">
        <v>129</v>
      </c>
      <c r="F2470" t="s">
        <v>112</v>
      </c>
      <c r="G2470" t="s">
        <v>107</v>
      </c>
      <c r="H2470" t="s">
        <v>93</v>
      </c>
      <c r="I2470" s="15">
        <v>-350.07</v>
      </c>
    </row>
    <row r="2471" spans="1:9" hidden="1" x14ac:dyDescent="0.4">
      <c r="A2471" s="12">
        <v>41621</v>
      </c>
      <c r="B2471" t="s">
        <v>141</v>
      </c>
      <c r="C2471" t="s">
        <v>122</v>
      </c>
      <c r="D2471" t="s">
        <v>102</v>
      </c>
      <c r="E2471" t="s">
        <v>116</v>
      </c>
      <c r="F2471" t="s">
        <v>104</v>
      </c>
      <c r="G2471" t="s">
        <v>115</v>
      </c>
      <c r="H2471" t="s">
        <v>93</v>
      </c>
      <c r="I2471" s="15">
        <v>-3114.97</v>
      </c>
    </row>
    <row r="2472" spans="1:9" hidden="1" x14ac:dyDescent="0.4">
      <c r="A2472" s="12">
        <v>41525</v>
      </c>
      <c r="B2472" t="s">
        <v>141</v>
      </c>
      <c r="C2472" t="s">
        <v>117</v>
      </c>
      <c r="D2472" t="s">
        <v>97</v>
      </c>
      <c r="E2472" t="s">
        <v>133</v>
      </c>
      <c r="F2472" t="s">
        <v>112</v>
      </c>
      <c r="G2472" t="s">
        <v>107</v>
      </c>
      <c r="H2472">
        <v>60</v>
      </c>
      <c r="I2472" s="15">
        <v>40483.800000000003</v>
      </c>
    </row>
    <row r="2473" spans="1:9" hidden="1" x14ac:dyDescent="0.4">
      <c r="A2473" s="12">
        <v>40909</v>
      </c>
      <c r="B2473" t="s">
        <v>141</v>
      </c>
      <c r="C2473" t="s">
        <v>98</v>
      </c>
      <c r="D2473" t="s">
        <v>102</v>
      </c>
      <c r="E2473" t="s">
        <v>139</v>
      </c>
      <c r="F2473" t="s">
        <v>100</v>
      </c>
      <c r="G2473" t="s">
        <v>137</v>
      </c>
      <c r="H2473" t="s">
        <v>93</v>
      </c>
      <c r="I2473" s="15">
        <v>-6864.91</v>
      </c>
    </row>
    <row r="2474" spans="1:9" hidden="1" x14ac:dyDescent="0.4">
      <c r="A2474" s="12">
        <v>41345</v>
      </c>
      <c r="B2474" t="s">
        <v>141</v>
      </c>
      <c r="C2474" t="s">
        <v>98</v>
      </c>
      <c r="D2474" t="s">
        <v>119</v>
      </c>
      <c r="E2474" t="s">
        <v>118</v>
      </c>
      <c r="F2474" t="s">
        <v>112</v>
      </c>
      <c r="G2474" t="s">
        <v>111</v>
      </c>
      <c r="H2474" t="s">
        <v>93</v>
      </c>
      <c r="I2474" s="15">
        <v>-4411.33</v>
      </c>
    </row>
    <row r="2475" spans="1:9" hidden="1" x14ac:dyDescent="0.4">
      <c r="A2475" s="12">
        <v>41336</v>
      </c>
      <c r="B2475" t="s">
        <v>141</v>
      </c>
      <c r="C2475" t="s">
        <v>98</v>
      </c>
      <c r="D2475" t="s">
        <v>102</v>
      </c>
      <c r="E2475" t="s">
        <v>101</v>
      </c>
      <c r="F2475" t="s">
        <v>104</v>
      </c>
      <c r="G2475" t="s">
        <v>135</v>
      </c>
      <c r="H2475" t="s">
        <v>93</v>
      </c>
      <c r="I2475" s="15">
        <v>-3715.12</v>
      </c>
    </row>
    <row r="2476" spans="1:9" hidden="1" x14ac:dyDescent="0.4">
      <c r="A2476" s="12">
        <v>40934</v>
      </c>
      <c r="B2476" t="s">
        <v>141</v>
      </c>
      <c r="C2476" t="s">
        <v>117</v>
      </c>
      <c r="D2476" t="s">
        <v>106</v>
      </c>
      <c r="E2476" t="s">
        <v>138</v>
      </c>
      <c r="F2476" t="s">
        <v>113</v>
      </c>
      <c r="G2476" t="s">
        <v>130</v>
      </c>
      <c r="H2476">
        <v>22</v>
      </c>
      <c r="I2476" s="15">
        <v>19536.68</v>
      </c>
    </row>
    <row r="2477" spans="1:9" hidden="1" x14ac:dyDescent="0.4">
      <c r="A2477" s="12">
        <v>41566</v>
      </c>
      <c r="B2477" t="s">
        <v>141</v>
      </c>
      <c r="C2477" t="s">
        <v>126</v>
      </c>
      <c r="D2477" t="s">
        <v>97</v>
      </c>
      <c r="E2477" t="s">
        <v>133</v>
      </c>
      <c r="F2477" t="s">
        <v>95</v>
      </c>
      <c r="G2477" t="s">
        <v>99</v>
      </c>
      <c r="H2477" t="s">
        <v>93</v>
      </c>
      <c r="I2477" s="15">
        <v>-4417.43</v>
      </c>
    </row>
    <row r="2478" spans="1:9" hidden="1" x14ac:dyDescent="0.4">
      <c r="A2478" s="12">
        <v>41275</v>
      </c>
      <c r="B2478" t="s">
        <v>141</v>
      </c>
      <c r="C2478" t="s">
        <v>117</v>
      </c>
      <c r="D2478" t="s">
        <v>102</v>
      </c>
      <c r="E2478" t="s">
        <v>101</v>
      </c>
      <c r="F2478" t="s">
        <v>100</v>
      </c>
      <c r="G2478" t="s">
        <v>111</v>
      </c>
      <c r="H2478">
        <v>16</v>
      </c>
      <c r="I2478" s="15">
        <v>20533.29</v>
      </c>
    </row>
    <row r="2479" spans="1:9" hidden="1" x14ac:dyDescent="0.4">
      <c r="A2479" s="12">
        <v>41392</v>
      </c>
      <c r="B2479" t="s">
        <v>141</v>
      </c>
      <c r="C2479" t="s">
        <v>124</v>
      </c>
      <c r="D2479" t="s">
        <v>119</v>
      </c>
      <c r="E2479" t="s">
        <v>131</v>
      </c>
      <c r="F2479" t="s">
        <v>104</v>
      </c>
      <c r="G2479" t="s">
        <v>130</v>
      </c>
      <c r="H2479" t="s">
        <v>93</v>
      </c>
      <c r="I2479" s="15">
        <v>-330.39</v>
      </c>
    </row>
    <row r="2480" spans="1:9" hidden="1" x14ac:dyDescent="0.4">
      <c r="A2480" s="12">
        <v>41616</v>
      </c>
      <c r="B2480" t="s">
        <v>141</v>
      </c>
      <c r="C2480" t="s">
        <v>122</v>
      </c>
      <c r="D2480" t="s">
        <v>119</v>
      </c>
      <c r="E2480" t="s">
        <v>131</v>
      </c>
      <c r="F2480" t="s">
        <v>112</v>
      </c>
      <c r="G2480" t="s">
        <v>130</v>
      </c>
      <c r="H2480" t="s">
        <v>93</v>
      </c>
      <c r="I2480" s="15">
        <v>-1712.31</v>
      </c>
    </row>
    <row r="2481" spans="1:9" hidden="1" x14ac:dyDescent="0.4">
      <c r="A2481" s="12">
        <v>41314</v>
      </c>
      <c r="B2481" t="s">
        <v>141</v>
      </c>
      <c r="C2481" t="s">
        <v>117</v>
      </c>
      <c r="D2481" t="s">
        <v>110</v>
      </c>
      <c r="E2481" t="s">
        <v>132</v>
      </c>
      <c r="F2481" t="s">
        <v>113</v>
      </c>
      <c r="G2481" t="s">
        <v>111</v>
      </c>
      <c r="H2481">
        <v>15</v>
      </c>
      <c r="I2481" s="15">
        <v>18809.86</v>
      </c>
    </row>
    <row r="2482" spans="1:9" hidden="1" x14ac:dyDescent="0.4">
      <c r="A2482" s="12">
        <v>41556</v>
      </c>
      <c r="B2482" t="s">
        <v>141</v>
      </c>
      <c r="C2482" t="s">
        <v>122</v>
      </c>
      <c r="D2482" t="s">
        <v>119</v>
      </c>
      <c r="E2482" t="s">
        <v>125</v>
      </c>
      <c r="F2482" t="s">
        <v>104</v>
      </c>
      <c r="G2482" t="s">
        <v>111</v>
      </c>
      <c r="H2482" t="s">
        <v>93</v>
      </c>
      <c r="I2482" s="15">
        <v>-9856.16</v>
      </c>
    </row>
    <row r="2483" spans="1:9" hidden="1" x14ac:dyDescent="0.4">
      <c r="A2483" s="12">
        <v>41540</v>
      </c>
      <c r="B2483" t="s">
        <v>141</v>
      </c>
      <c r="C2483" t="s">
        <v>124</v>
      </c>
      <c r="D2483" t="s">
        <v>102</v>
      </c>
      <c r="E2483" t="s">
        <v>101</v>
      </c>
      <c r="F2483" t="s">
        <v>95</v>
      </c>
      <c r="G2483" t="s">
        <v>107</v>
      </c>
      <c r="H2483" t="s">
        <v>93</v>
      </c>
      <c r="I2483" s="15">
        <v>-477.29</v>
      </c>
    </row>
    <row r="2484" spans="1:9" hidden="1" x14ac:dyDescent="0.4">
      <c r="A2484" s="12">
        <v>41589</v>
      </c>
      <c r="B2484" t="s">
        <v>141</v>
      </c>
      <c r="C2484" t="s">
        <v>117</v>
      </c>
      <c r="D2484" t="s">
        <v>119</v>
      </c>
      <c r="E2484" t="s">
        <v>118</v>
      </c>
      <c r="F2484" t="s">
        <v>108</v>
      </c>
      <c r="G2484" t="s">
        <v>137</v>
      </c>
      <c r="H2484">
        <v>11</v>
      </c>
      <c r="I2484" s="15">
        <v>6795.12</v>
      </c>
    </row>
    <row r="2485" spans="1:9" hidden="1" x14ac:dyDescent="0.4">
      <c r="A2485" s="12">
        <v>41088</v>
      </c>
      <c r="B2485" t="s">
        <v>141</v>
      </c>
      <c r="C2485" t="s">
        <v>103</v>
      </c>
      <c r="D2485" t="s">
        <v>110</v>
      </c>
      <c r="E2485" t="s">
        <v>128</v>
      </c>
      <c r="F2485" t="s">
        <v>100</v>
      </c>
      <c r="G2485" t="s">
        <v>115</v>
      </c>
      <c r="H2485" t="s">
        <v>93</v>
      </c>
      <c r="I2485" s="15">
        <v>-8969.23</v>
      </c>
    </row>
    <row r="2486" spans="1:9" hidden="1" x14ac:dyDescent="0.4">
      <c r="A2486" s="12">
        <v>41108</v>
      </c>
      <c r="B2486" t="s">
        <v>141</v>
      </c>
      <c r="C2486" t="s">
        <v>122</v>
      </c>
      <c r="D2486" t="s">
        <v>106</v>
      </c>
      <c r="E2486" t="s">
        <v>105</v>
      </c>
      <c r="F2486" t="s">
        <v>108</v>
      </c>
      <c r="G2486" t="s">
        <v>135</v>
      </c>
      <c r="H2486" t="s">
        <v>93</v>
      </c>
      <c r="I2486" s="15">
        <v>-805.56</v>
      </c>
    </row>
    <row r="2487" spans="1:9" hidden="1" x14ac:dyDescent="0.4">
      <c r="A2487" s="12">
        <v>41537</v>
      </c>
      <c r="B2487" t="s">
        <v>141</v>
      </c>
      <c r="C2487" t="s">
        <v>117</v>
      </c>
      <c r="D2487" t="s">
        <v>102</v>
      </c>
      <c r="E2487" t="s">
        <v>116</v>
      </c>
      <c r="F2487" t="s">
        <v>108</v>
      </c>
      <c r="G2487" t="s">
        <v>135</v>
      </c>
      <c r="H2487">
        <v>23</v>
      </c>
      <c r="I2487" s="15">
        <v>14598.94</v>
      </c>
    </row>
    <row r="2488" spans="1:9" hidden="1" x14ac:dyDescent="0.4">
      <c r="A2488" s="12">
        <v>41623</v>
      </c>
      <c r="B2488" t="s">
        <v>141</v>
      </c>
      <c r="C2488" t="s">
        <v>98</v>
      </c>
      <c r="D2488" t="s">
        <v>119</v>
      </c>
      <c r="E2488" t="s">
        <v>127</v>
      </c>
      <c r="F2488" t="s">
        <v>104</v>
      </c>
      <c r="G2488" t="s">
        <v>135</v>
      </c>
      <c r="H2488" t="s">
        <v>93</v>
      </c>
      <c r="I2488" s="15">
        <v>-7041.79</v>
      </c>
    </row>
    <row r="2489" spans="1:9" hidden="1" x14ac:dyDescent="0.4">
      <c r="A2489" s="12">
        <v>41017</v>
      </c>
      <c r="B2489" t="s">
        <v>141</v>
      </c>
      <c r="C2489" t="s">
        <v>117</v>
      </c>
      <c r="D2489" t="s">
        <v>106</v>
      </c>
      <c r="E2489" t="s">
        <v>138</v>
      </c>
      <c r="F2489" t="s">
        <v>108</v>
      </c>
      <c r="G2489" t="s">
        <v>115</v>
      </c>
      <c r="H2489">
        <v>31</v>
      </c>
      <c r="I2489" s="15">
        <v>21424.93</v>
      </c>
    </row>
    <row r="2490" spans="1:9" hidden="1" x14ac:dyDescent="0.4">
      <c r="A2490" s="12">
        <v>41117</v>
      </c>
      <c r="B2490" t="s">
        <v>141</v>
      </c>
      <c r="C2490" t="s">
        <v>122</v>
      </c>
      <c r="D2490" t="s">
        <v>106</v>
      </c>
      <c r="E2490" t="s">
        <v>105</v>
      </c>
      <c r="F2490" t="s">
        <v>100</v>
      </c>
      <c r="G2490" t="s">
        <v>135</v>
      </c>
      <c r="H2490" t="s">
        <v>93</v>
      </c>
      <c r="I2490" s="15">
        <v>-821.52</v>
      </c>
    </row>
    <row r="2491" spans="1:9" hidden="1" x14ac:dyDescent="0.4">
      <c r="A2491" s="12">
        <v>41490</v>
      </c>
      <c r="B2491" t="s">
        <v>141</v>
      </c>
      <c r="C2491" t="s">
        <v>124</v>
      </c>
      <c r="D2491" t="s">
        <v>97</v>
      </c>
      <c r="E2491" t="s">
        <v>133</v>
      </c>
      <c r="F2491" t="s">
        <v>113</v>
      </c>
      <c r="G2491" t="s">
        <v>94</v>
      </c>
      <c r="H2491" t="s">
        <v>93</v>
      </c>
      <c r="I2491" s="15">
        <v>-972.29</v>
      </c>
    </row>
    <row r="2492" spans="1:9" x14ac:dyDescent="0.4">
      <c r="A2492" s="12">
        <v>40973</v>
      </c>
      <c r="B2492" t="s">
        <v>141</v>
      </c>
      <c r="C2492" t="s">
        <v>117</v>
      </c>
      <c r="D2492" t="s">
        <v>110</v>
      </c>
      <c r="E2492" t="s">
        <v>128</v>
      </c>
      <c r="F2492" t="s">
        <v>112</v>
      </c>
      <c r="G2492" t="s">
        <v>111</v>
      </c>
      <c r="H2492">
        <v>30</v>
      </c>
      <c r="I2492" s="15">
        <v>37037.18</v>
      </c>
    </row>
    <row r="2493" spans="1:9" hidden="1" x14ac:dyDescent="0.4">
      <c r="A2493" s="12">
        <v>41290</v>
      </c>
      <c r="B2493" t="s">
        <v>141</v>
      </c>
      <c r="C2493" t="s">
        <v>117</v>
      </c>
      <c r="D2493" t="s">
        <v>106</v>
      </c>
      <c r="E2493" t="s">
        <v>134</v>
      </c>
      <c r="F2493" t="s">
        <v>112</v>
      </c>
      <c r="G2493" t="s">
        <v>137</v>
      </c>
      <c r="H2493">
        <v>16</v>
      </c>
      <c r="I2493" s="15">
        <v>9161.57</v>
      </c>
    </row>
    <row r="2494" spans="1:9" hidden="1" x14ac:dyDescent="0.4">
      <c r="A2494" s="12">
        <v>41584</v>
      </c>
      <c r="B2494" t="s">
        <v>141</v>
      </c>
      <c r="C2494" t="s">
        <v>98</v>
      </c>
      <c r="D2494" t="s">
        <v>106</v>
      </c>
      <c r="E2494" t="s">
        <v>138</v>
      </c>
      <c r="F2494" t="s">
        <v>100</v>
      </c>
      <c r="G2494" t="s">
        <v>94</v>
      </c>
      <c r="H2494" t="s">
        <v>93</v>
      </c>
      <c r="I2494" s="15">
        <v>-5699.35</v>
      </c>
    </row>
    <row r="2495" spans="1:9" hidden="1" x14ac:dyDescent="0.4">
      <c r="A2495" s="12">
        <v>41455</v>
      </c>
      <c r="B2495" t="s">
        <v>141</v>
      </c>
      <c r="C2495" t="s">
        <v>117</v>
      </c>
      <c r="D2495" t="s">
        <v>110</v>
      </c>
      <c r="E2495" t="s">
        <v>128</v>
      </c>
      <c r="F2495" t="s">
        <v>104</v>
      </c>
      <c r="G2495" t="s">
        <v>115</v>
      </c>
      <c r="H2495">
        <v>24</v>
      </c>
      <c r="I2495" s="15">
        <v>16037.73</v>
      </c>
    </row>
    <row r="2496" spans="1:9" hidden="1" x14ac:dyDescent="0.4">
      <c r="A2496" s="12">
        <v>41195</v>
      </c>
      <c r="B2496" t="s">
        <v>141</v>
      </c>
      <c r="C2496" t="s">
        <v>122</v>
      </c>
      <c r="D2496" t="s">
        <v>97</v>
      </c>
      <c r="E2496" t="s">
        <v>140</v>
      </c>
      <c r="F2496" t="s">
        <v>95</v>
      </c>
      <c r="G2496" t="s">
        <v>94</v>
      </c>
      <c r="H2496" t="s">
        <v>93</v>
      </c>
      <c r="I2496" s="15">
        <v>-4440.38</v>
      </c>
    </row>
    <row r="2497" spans="1:9" hidden="1" x14ac:dyDescent="0.4">
      <c r="A2497" s="12">
        <v>41372</v>
      </c>
      <c r="B2497" t="s">
        <v>141</v>
      </c>
      <c r="C2497" t="s">
        <v>124</v>
      </c>
      <c r="D2497" t="s">
        <v>119</v>
      </c>
      <c r="E2497" t="s">
        <v>127</v>
      </c>
      <c r="F2497" t="s">
        <v>113</v>
      </c>
      <c r="G2497" t="s">
        <v>111</v>
      </c>
      <c r="H2497" t="s">
        <v>93</v>
      </c>
      <c r="I2497" s="15">
        <v>-985.24</v>
      </c>
    </row>
    <row r="2498" spans="1:9" hidden="1" x14ac:dyDescent="0.4">
      <c r="A2498" s="12">
        <v>41109</v>
      </c>
      <c r="B2498" t="s">
        <v>141</v>
      </c>
      <c r="C2498" t="s">
        <v>98</v>
      </c>
      <c r="D2498" t="s">
        <v>102</v>
      </c>
      <c r="E2498" t="s">
        <v>101</v>
      </c>
      <c r="F2498" t="s">
        <v>108</v>
      </c>
      <c r="G2498" t="s">
        <v>130</v>
      </c>
      <c r="H2498" t="s">
        <v>93</v>
      </c>
      <c r="I2498" s="15">
        <v>-6056.29</v>
      </c>
    </row>
    <row r="2499" spans="1:9" hidden="1" x14ac:dyDescent="0.4">
      <c r="A2499" s="12">
        <v>41462</v>
      </c>
      <c r="B2499" t="s">
        <v>141</v>
      </c>
      <c r="C2499" t="s">
        <v>117</v>
      </c>
      <c r="D2499" t="s">
        <v>102</v>
      </c>
      <c r="E2499" t="s">
        <v>139</v>
      </c>
      <c r="F2499" t="s">
        <v>108</v>
      </c>
      <c r="G2499" t="s">
        <v>99</v>
      </c>
      <c r="H2499">
        <v>68</v>
      </c>
      <c r="I2499" s="15">
        <v>39611.269999999997</v>
      </c>
    </row>
    <row r="2500" spans="1:9" hidden="1" x14ac:dyDescent="0.4">
      <c r="A2500" s="12">
        <v>41540</v>
      </c>
      <c r="B2500" t="s">
        <v>141</v>
      </c>
      <c r="C2500" t="s">
        <v>126</v>
      </c>
      <c r="D2500" t="s">
        <v>119</v>
      </c>
      <c r="E2500" t="s">
        <v>131</v>
      </c>
      <c r="F2500" t="s">
        <v>108</v>
      </c>
      <c r="G2500" t="s">
        <v>115</v>
      </c>
      <c r="H2500" t="s">
        <v>93</v>
      </c>
      <c r="I2500" s="15">
        <v>-1714.22</v>
      </c>
    </row>
    <row r="2501" spans="1:9" hidden="1" x14ac:dyDescent="0.4">
      <c r="A2501" s="12">
        <v>41134</v>
      </c>
      <c r="B2501" t="s">
        <v>141</v>
      </c>
      <c r="C2501" t="s">
        <v>98</v>
      </c>
      <c r="D2501" t="s">
        <v>102</v>
      </c>
      <c r="E2501" t="s">
        <v>139</v>
      </c>
      <c r="F2501" t="s">
        <v>95</v>
      </c>
      <c r="G2501" t="s">
        <v>99</v>
      </c>
      <c r="H2501" t="s">
        <v>93</v>
      </c>
      <c r="I2501" s="15">
        <v>-12155.67</v>
      </c>
    </row>
    <row r="2502" spans="1:9" hidden="1" x14ac:dyDescent="0.4">
      <c r="A2502" s="12">
        <v>40951</v>
      </c>
      <c r="B2502" t="s">
        <v>141</v>
      </c>
      <c r="C2502" t="s">
        <v>126</v>
      </c>
      <c r="D2502" t="s">
        <v>119</v>
      </c>
      <c r="E2502" t="s">
        <v>125</v>
      </c>
      <c r="F2502" t="s">
        <v>95</v>
      </c>
      <c r="G2502" t="s">
        <v>120</v>
      </c>
      <c r="H2502" t="s">
        <v>93</v>
      </c>
      <c r="I2502" s="15">
        <v>-13482.37</v>
      </c>
    </row>
    <row r="2503" spans="1:9" hidden="1" x14ac:dyDescent="0.4">
      <c r="A2503" s="12">
        <v>41467</v>
      </c>
      <c r="B2503" t="s">
        <v>141</v>
      </c>
      <c r="C2503" t="s">
        <v>126</v>
      </c>
      <c r="D2503" t="s">
        <v>110</v>
      </c>
      <c r="E2503" t="s">
        <v>128</v>
      </c>
      <c r="F2503" t="s">
        <v>104</v>
      </c>
      <c r="G2503" t="s">
        <v>120</v>
      </c>
      <c r="H2503" t="s">
        <v>93</v>
      </c>
      <c r="I2503" s="15">
        <v>-4467.76</v>
      </c>
    </row>
    <row r="2504" spans="1:9" hidden="1" x14ac:dyDescent="0.4">
      <c r="A2504" s="12">
        <v>41379</v>
      </c>
      <c r="B2504" t="s">
        <v>141</v>
      </c>
      <c r="C2504" t="s">
        <v>103</v>
      </c>
      <c r="D2504" t="s">
        <v>102</v>
      </c>
      <c r="E2504" t="s">
        <v>136</v>
      </c>
      <c r="F2504" t="s">
        <v>104</v>
      </c>
      <c r="G2504" t="s">
        <v>111</v>
      </c>
      <c r="H2504" t="s">
        <v>93</v>
      </c>
      <c r="I2504" s="15">
        <v>-19901.47</v>
      </c>
    </row>
    <row r="2505" spans="1:9" hidden="1" x14ac:dyDescent="0.4">
      <c r="A2505" s="12">
        <v>41431</v>
      </c>
      <c r="B2505" t="s">
        <v>141</v>
      </c>
      <c r="C2505" t="s">
        <v>103</v>
      </c>
      <c r="D2505" t="s">
        <v>110</v>
      </c>
      <c r="E2505" t="s">
        <v>109</v>
      </c>
      <c r="F2505" t="s">
        <v>104</v>
      </c>
      <c r="G2505" t="s">
        <v>107</v>
      </c>
      <c r="H2505" t="s">
        <v>93</v>
      </c>
      <c r="I2505" s="15">
        <v>-7138.03</v>
      </c>
    </row>
    <row r="2506" spans="1:9" hidden="1" x14ac:dyDescent="0.4">
      <c r="A2506" s="12">
        <v>41119</v>
      </c>
      <c r="B2506" t="s">
        <v>141</v>
      </c>
      <c r="C2506" t="s">
        <v>98</v>
      </c>
      <c r="D2506" t="s">
        <v>97</v>
      </c>
      <c r="E2506" t="s">
        <v>96</v>
      </c>
      <c r="F2506" t="s">
        <v>113</v>
      </c>
      <c r="G2506" t="s">
        <v>99</v>
      </c>
      <c r="H2506" t="s">
        <v>93</v>
      </c>
      <c r="I2506" s="15">
        <v>-7245.34</v>
      </c>
    </row>
    <row r="2507" spans="1:9" hidden="1" x14ac:dyDescent="0.4">
      <c r="A2507" s="12">
        <v>41628</v>
      </c>
      <c r="B2507" t="s">
        <v>141</v>
      </c>
      <c r="C2507" t="s">
        <v>98</v>
      </c>
      <c r="D2507" t="s">
        <v>119</v>
      </c>
      <c r="E2507" t="s">
        <v>118</v>
      </c>
      <c r="F2507" t="s">
        <v>112</v>
      </c>
      <c r="G2507" t="s">
        <v>135</v>
      </c>
      <c r="H2507" t="s">
        <v>93</v>
      </c>
      <c r="I2507" s="15">
        <v>-5452.7</v>
      </c>
    </row>
    <row r="2508" spans="1:9" hidden="1" x14ac:dyDescent="0.4">
      <c r="A2508" s="12">
        <v>41505</v>
      </c>
      <c r="B2508" t="s">
        <v>141</v>
      </c>
      <c r="C2508" t="s">
        <v>122</v>
      </c>
      <c r="D2508" t="s">
        <v>102</v>
      </c>
      <c r="E2508" t="s">
        <v>136</v>
      </c>
      <c r="F2508" t="s">
        <v>113</v>
      </c>
      <c r="G2508" t="s">
        <v>99</v>
      </c>
      <c r="H2508" t="s">
        <v>93</v>
      </c>
      <c r="I2508" s="15">
        <v>-1524.06</v>
      </c>
    </row>
    <row r="2509" spans="1:9" x14ac:dyDescent="0.4">
      <c r="A2509" s="12">
        <v>40944</v>
      </c>
      <c r="B2509" t="s">
        <v>141</v>
      </c>
      <c r="C2509" t="s">
        <v>117</v>
      </c>
      <c r="D2509" t="s">
        <v>110</v>
      </c>
      <c r="E2509" t="s">
        <v>121</v>
      </c>
      <c r="F2509" t="s">
        <v>100</v>
      </c>
      <c r="G2509" t="s">
        <v>115</v>
      </c>
      <c r="H2509">
        <v>90</v>
      </c>
      <c r="I2509" s="15">
        <v>66585.48</v>
      </c>
    </row>
    <row r="2510" spans="1:9" hidden="1" x14ac:dyDescent="0.4">
      <c r="A2510" s="12">
        <v>41155</v>
      </c>
      <c r="B2510" t="s">
        <v>141</v>
      </c>
      <c r="C2510" t="s">
        <v>103</v>
      </c>
      <c r="D2510" t="s">
        <v>110</v>
      </c>
      <c r="E2510" t="s">
        <v>121</v>
      </c>
      <c r="F2510" t="s">
        <v>104</v>
      </c>
      <c r="G2510" t="s">
        <v>111</v>
      </c>
      <c r="H2510" t="s">
        <v>93</v>
      </c>
      <c r="I2510" s="15">
        <v>-37468.800000000003</v>
      </c>
    </row>
    <row r="2511" spans="1:9" hidden="1" x14ac:dyDescent="0.4">
      <c r="A2511" s="12">
        <v>41131</v>
      </c>
      <c r="B2511" t="s">
        <v>141</v>
      </c>
      <c r="C2511" t="s">
        <v>117</v>
      </c>
      <c r="D2511" t="s">
        <v>97</v>
      </c>
      <c r="E2511" t="s">
        <v>96</v>
      </c>
      <c r="F2511" t="s">
        <v>104</v>
      </c>
      <c r="G2511" t="s">
        <v>94</v>
      </c>
      <c r="H2511">
        <v>23</v>
      </c>
      <c r="I2511" s="15">
        <v>18107.37</v>
      </c>
    </row>
    <row r="2512" spans="1:9" hidden="1" x14ac:dyDescent="0.4">
      <c r="A2512" s="12">
        <v>41501</v>
      </c>
      <c r="B2512" t="s">
        <v>141</v>
      </c>
      <c r="C2512" t="s">
        <v>117</v>
      </c>
      <c r="D2512" t="s">
        <v>102</v>
      </c>
      <c r="E2512" t="s">
        <v>116</v>
      </c>
      <c r="F2512" t="s">
        <v>113</v>
      </c>
      <c r="G2512" t="s">
        <v>120</v>
      </c>
      <c r="H2512">
        <v>38</v>
      </c>
      <c r="I2512" s="15">
        <v>28995.82</v>
      </c>
    </row>
    <row r="2513" spans="1:9" hidden="1" x14ac:dyDescent="0.4">
      <c r="A2513" s="12">
        <v>41150</v>
      </c>
      <c r="B2513" t="s">
        <v>141</v>
      </c>
      <c r="C2513" t="s">
        <v>126</v>
      </c>
      <c r="D2513" t="s">
        <v>119</v>
      </c>
      <c r="E2513" t="s">
        <v>123</v>
      </c>
      <c r="F2513" t="s">
        <v>100</v>
      </c>
      <c r="G2513" t="s">
        <v>115</v>
      </c>
      <c r="H2513" t="s">
        <v>93</v>
      </c>
      <c r="I2513" s="15">
        <v>-2922.18</v>
      </c>
    </row>
    <row r="2514" spans="1:9" hidden="1" x14ac:dyDescent="0.4">
      <c r="A2514" s="12">
        <v>41344</v>
      </c>
      <c r="B2514" t="s">
        <v>141</v>
      </c>
      <c r="C2514" t="s">
        <v>98</v>
      </c>
      <c r="D2514" t="s">
        <v>119</v>
      </c>
      <c r="E2514" t="s">
        <v>127</v>
      </c>
      <c r="F2514" t="s">
        <v>108</v>
      </c>
      <c r="G2514" t="s">
        <v>107</v>
      </c>
      <c r="H2514" t="s">
        <v>93</v>
      </c>
      <c r="I2514" s="15">
        <v>-16105.53</v>
      </c>
    </row>
    <row r="2515" spans="1:9" hidden="1" x14ac:dyDescent="0.4">
      <c r="A2515" s="12">
        <v>40988</v>
      </c>
      <c r="B2515" t="s">
        <v>141</v>
      </c>
      <c r="C2515" t="s">
        <v>103</v>
      </c>
      <c r="D2515" t="s">
        <v>106</v>
      </c>
      <c r="E2515" t="s">
        <v>114</v>
      </c>
      <c r="F2515" t="s">
        <v>112</v>
      </c>
      <c r="G2515" t="s">
        <v>137</v>
      </c>
      <c r="H2515" t="s">
        <v>93</v>
      </c>
      <c r="I2515" s="15">
        <v>-2747.48</v>
      </c>
    </row>
    <row r="2516" spans="1:9" hidden="1" x14ac:dyDescent="0.4">
      <c r="A2516" s="12">
        <v>41592</v>
      </c>
      <c r="B2516" t="s">
        <v>141</v>
      </c>
      <c r="C2516" t="s">
        <v>98</v>
      </c>
      <c r="D2516" t="s">
        <v>102</v>
      </c>
      <c r="E2516" t="s">
        <v>139</v>
      </c>
      <c r="F2516" t="s">
        <v>113</v>
      </c>
      <c r="G2516" t="s">
        <v>120</v>
      </c>
      <c r="H2516" t="s">
        <v>93</v>
      </c>
      <c r="I2516" s="15">
        <v>-8437.51</v>
      </c>
    </row>
    <row r="2517" spans="1:9" hidden="1" x14ac:dyDescent="0.4">
      <c r="A2517" s="12">
        <v>41084</v>
      </c>
      <c r="B2517" t="s">
        <v>141</v>
      </c>
      <c r="C2517" t="s">
        <v>103</v>
      </c>
      <c r="D2517" t="s">
        <v>102</v>
      </c>
      <c r="E2517" t="s">
        <v>101</v>
      </c>
      <c r="F2517" t="s">
        <v>100</v>
      </c>
      <c r="G2517" t="s">
        <v>94</v>
      </c>
      <c r="H2517" t="s">
        <v>93</v>
      </c>
      <c r="I2517" s="15">
        <v>-3425.63</v>
      </c>
    </row>
    <row r="2518" spans="1:9" hidden="1" x14ac:dyDescent="0.4">
      <c r="A2518" s="12">
        <v>40961</v>
      </c>
      <c r="B2518" t="s">
        <v>141</v>
      </c>
      <c r="C2518" t="s">
        <v>126</v>
      </c>
      <c r="D2518" t="s">
        <v>110</v>
      </c>
      <c r="E2518" t="s">
        <v>132</v>
      </c>
      <c r="F2518" t="s">
        <v>108</v>
      </c>
      <c r="G2518" t="s">
        <v>137</v>
      </c>
      <c r="H2518" t="s">
        <v>93</v>
      </c>
      <c r="I2518" s="15">
        <v>-1385.99</v>
      </c>
    </row>
    <row r="2519" spans="1:9" hidden="1" x14ac:dyDescent="0.4">
      <c r="A2519" s="12">
        <v>41187</v>
      </c>
      <c r="B2519" t="s">
        <v>141</v>
      </c>
      <c r="C2519" t="s">
        <v>126</v>
      </c>
      <c r="D2519" t="s">
        <v>97</v>
      </c>
      <c r="E2519" t="s">
        <v>140</v>
      </c>
      <c r="F2519" t="s">
        <v>108</v>
      </c>
      <c r="G2519" t="s">
        <v>130</v>
      </c>
      <c r="H2519" t="s">
        <v>93</v>
      </c>
      <c r="I2519" s="15">
        <v>-6155.86</v>
      </c>
    </row>
    <row r="2520" spans="1:9" hidden="1" x14ac:dyDescent="0.4">
      <c r="A2520" s="12">
        <v>41232</v>
      </c>
      <c r="B2520" t="s">
        <v>141</v>
      </c>
      <c r="C2520" t="s">
        <v>98</v>
      </c>
      <c r="D2520" t="s">
        <v>106</v>
      </c>
      <c r="E2520" t="s">
        <v>138</v>
      </c>
      <c r="F2520" t="s">
        <v>112</v>
      </c>
      <c r="G2520" t="s">
        <v>99</v>
      </c>
      <c r="H2520" t="s">
        <v>93</v>
      </c>
      <c r="I2520" s="15">
        <v>-3688.1</v>
      </c>
    </row>
    <row r="2521" spans="1:9" hidden="1" x14ac:dyDescent="0.4">
      <c r="A2521" s="12">
        <v>41557</v>
      </c>
      <c r="B2521" t="s">
        <v>141</v>
      </c>
      <c r="C2521" t="s">
        <v>122</v>
      </c>
      <c r="D2521" t="s">
        <v>106</v>
      </c>
      <c r="E2521" t="s">
        <v>114</v>
      </c>
      <c r="F2521" t="s">
        <v>113</v>
      </c>
      <c r="G2521" t="s">
        <v>130</v>
      </c>
      <c r="H2521" t="s">
        <v>93</v>
      </c>
      <c r="I2521" s="15">
        <v>-3946.96</v>
      </c>
    </row>
    <row r="2522" spans="1:9" hidden="1" x14ac:dyDescent="0.4">
      <c r="A2522" s="12">
        <v>41395</v>
      </c>
      <c r="B2522" t="s">
        <v>141</v>
      </c>
      <c r="C2522" t="s">
        <v>98</v>
      </c>
      <c r="D2522" t="s">
        <v>110</v>
      </c>
      <c r="E2522" t="s">
        <v>132</v>
      </c>
      <c r="F2522" t="s">
        <v>113</v>
      </c>
      <c r="G2522" t="s">
        <v>115</v>
      </c>
      <c r="H2522" t="s">
        <v>93</v>
      </c>
      <c r="I2522" s="15">
        <v>-3627.28</v>
      </c>
    </row>
    <row r="2523" spans="1:9" hidden="1" x14ac:dyDescent="0.4">
      <c r="A2523" s="12">
        <v>41026</v>
      </c>
      <c r="B2523" t="s">
        <v>141</v>
      </c>
      <c r="C2523" t="s">
        <v>122</v>
      </c>
      <c r="D2523" t="s">
        <v>106</v>
      </c>
      <c r="E2523" t="s">
        <v>105</v>
      </c>
      <c r="F2523" t="s">
        <v>100</v>
      </c>
      <c r="G2523" t="s">
        <v>115</v>
      </c>
      <c r="H2523" t="s">
        <v>93</v>
      </c>
      <c r="I2523" s="15">
        <v>-612.05999999999995</v>
      </c>
    </row>
    <row r="2524" spans="1:9" hidden="1" x14ac:dyDescent="0.4">
      <c r="A2524" s="12">
        <v>41603</v>
      </c>
      <c r="B2524" t="s">
        <v>141</v>
      </c>
      <c r="C2524" t="s">
        <v>124</v>
      </c>
      <c r="D2524" t="s">
        <v>110</v>
      </c>
      <c r="E2524" t="s">
        <v>109</v>
      </c>
      <c r="F2524" t="s">
        <v>112</v>
      </c>
      <c r="G2524" t="s">
        <v>111</v>
      </c>
      <c r="H2524" t="s">
        <v>93</v>
      </c>
      <c r="I2524" s="15">
        <v>-1050.48</v>
      </c>
    </row>
    <row r="2525" spans="1:9" x14ac:dyDescent="0.4">
      <c r="A2525" s="12">
        <v>41212</v>
      </c>
      <c r="B2525" t="s">
        <v>141</v>
      </c>
      <c r="C2525" t="s">
        <v>117</v>
      </c>
      <c r="D2525" t="s">
        <v>110</v>
      </c>
      <c r="E2525" t="s">
        <v>132</v>
      </c>
      <c r="F2525" t="s">
        <v>104</v>
      </c>
      <c r="G2525" t="s">
        <v>94</v>
      </c>
      <c r="H2525">
        <v>14</v>
      </c>
      <c r="I2525" s="15">
        <v>10373.530000000001</v>
      </c>
    </row>
    <row r="2526" spans="1:9" hidden="1" x14ac:dyDescent="0.4">
      <c r="A2526" s="12">
        <v>41373</v>
      </c>
      <c r="B2526" t="s">
        <v>141</v>
      </c>
      <c r="C2526" t="s">
        <v>103</v>
      </c>
      <c r="D2526" t="s">
        <v>119</v>
      </c>
      <c r="E2526" t="s">
        <v>118</v>
      </c>
      <c r="F2526" t="s">
        <v>113</v>
      </c>
      <c r="G2526" t="s">
        <v>115</v>
      </c>
      <c r="H2526" t="s">
        <v>93</v>
      </c>
      <c r="I2526" s="15">
        <v>-2884.65</v>
      </c>
    </row>
    <row r="2527" spans="1:9" hidden="1" x14ac:dyDescent="0.4">
      <c r="A2527" s="12">
        <v>40975</v>
      </c>
      <c r="B2527" t="s">
        <v>141</v>
      </c>
      <c r="C2527" t="s">
        <v>117</v>
      </c>
      <c r="D2527" t="s">
        <v>102</v>
      </c>
      <c r="E2527" t="s">
        <v>136</v>
      </c>
      <c r="F2527" t="s">
        <v>113</v>
      </c>
      <c r="G2527" t="s">
        <v>107</v>
      </c>
      <c r="H2527">
        <v>36</v>
      </c>
      <c r="I2527" s="15">
        <v>25431.21</v>
      </c>
    </row>
    <row r="2528" spans="1:9" hidden="1" x14ac:dyDescent="0.4">
      <c r="A2528" s="12">
        <v>41357</v>
      </c>
      <c r="B2528" t="s">
        <v>141</v>
      </c>
      <c r="C2528" t="s">
        <v>126</v>
      </c>
      <c r="D2528" t="s">
        <v>106</v>
      </c>
      <c r="E2528" t="s">
        <v>114</v>
      </c>
      <c r="F2528" t="s">
        <v>108</v>
      </c>
      <c r="G2528" t="s">
        <v>135</v>
      </c>
      <c r="H2528" t="s">
        <v>93</v>
      </c>
      <c r="I2528" s="15">
        <v>-1749.16</v>
      </c>
    </row>
    <row r="2529" spans="1:9" x14ac:dyDescent="0.4">
      <c r="A2529" s="12">
        <v>41015</v>
      </c>
      <c r="B2529" t="s">
        <v>141</v>
      </c>
      <c r="C2529" t="s">
        <v>117</v>
      </c>
      <c r="D2529" t="s">
        <v>110</v>
      </c>
      <c r="E2529" t="s">
        <v>109</v>
      </c>
      <c r="F2529" t="s">
        <v>113</v>
      </c>
      <c r="G2529" t="s">
        <v>130</v>
      </c>
      <c r="H2529">
        <v>56</v>
      </c>
      <c r="I2529" s="15">
        <v>51242.81</v>
      </c>
    </row>
    <row r="2530" spans="1:9" hidden="1" x14ac:dyDescent="0.4">
      <c r="A2530" s="12">
        <v>41045</v>
      </c>
      <c r="B2530" t="s">
        <v>141</v>
      </c>
      <c r="C2530" t="s">
        <v>103</v>
      </c>
      <c r="D2530" t="s">
        <v>119</v>
      </c>
      <c r="E2530" t="s">
        <v>125</v>
      </c>
      <c r="F2530" t="s">
        <v>112</v>
      </c>
      <c r="G2530" t="s">
        <v>94</v>
      </c>
      <c r="H2530" t="s">
        <v>93</v>
      </c>
      <c r="I2530" s="15">
        <v>-28259.13</v>
      </c>
    </row>
    <row r="2531" spans="1:9" hidden="1" x14ac:dyDescent="0.4">
      <c r="A2531" s="12">
        <v>41366</v>
      </c>
      <c r="B2531" t="s">
        <v>141</v>
      </c>
      <c r="C2531" t="s">
        <v>103</v>
      </c>
      <c r="D2531" t="s">
        <v>106</v>
      </c>
      <c r="E2531" t="s">
        <v>114</v>
      </c>
      <c r="F2531" t="s">
        <v>108</v>
      </c>
      <c r="G2531" t="s">
        <v>94</v>
      </c>
      <c r="H2531" t="s">
        <v>93</v>
      </c>
      <c r="I2531" s="15">
        <v>-9668.2999999999993</v>
      </c>
    </row>
    <row r="2532" spans="1:9" hidden="1" x14ac:dyDescent="0.4">
      <c r="A2532" s="12">
        <v>41354</v>
      </c>
      <c r="B2532" t="s">
        <v>141</v>
      </c>
      <c r="C2532" t="s">
        <v>103</v>
      </c>
      <c r="D2532" t="s">
        <v>119</v>
      </c>
      <c r="E2532" t="s">
        <v>131</v>
      </c>
      <c r="F2532" t="s">
        <v>104</v>
      </c>
      <c r="G2532" t="s">
        <v>94</v>
      </c>
      <c r="H2532" t="s">
        <v>93</v>
      </c>
      <c r="I2532" s="15">
        <v>-5684.86</v>
      </c>
    </row>
    <row r="2533" spans="1:9" hidden="1" x14ac:dyDescent="0.4">
      <c r="A2533" s="12">
        <v>41596</v>
      </c>
      <c r="B2533" t="s">
        <v>141</v>
      </c>
      <c r="C2533" t="s">
        <v>126</v>
      </c>
      <c r="D2533" t="s">
        <v>106</v>
      </c>
      <c r="E2533" t="s">
        <v>105</v>
      </c>
      <c r="F2533" t="s">
        <v>113</v>
      </c>
      <c r="G2533" t="s">
        <v>120</v>
      </c>
      <c r="H2533" t="s">
        <v>93</v>
      </c>
      <c r="I2533" s="15">
        <v>-2641.11</v>
      </c>
    </row>
    <row r="2534" spans="1:9" hidden="1" x14ac:dyDescent="0.4">
      <c r="A2534" s="12">
        <v>41540</v>
      </c>
      <c r="B2534" t="s">
        <v>141</v>
      </c>
      <c r="C2534" t="s">
        <v>126</v>
      </c>
      <c r="D2534" t="s">
        <v>106</v>
      </c>
      <c r="E2534" t="s">
        <v>138</v>
      </c>
      <c r="F2534" t="s">
        <v>112</v>
      </c>
      <c r="G2534" t="s">
        <v>111</v>
      </c>
      <c r="H2534" t="s">
        <v>93</v>
      </c>
      <c r="I2534" s="15">
        <v>-5340.05</v>
      </c>
    </row>
    <row r="2535" spans="1:9" hidden="1" x14ac:dyDescent="0.4">
      <c r="A2535" s="12">
        <v>41382</v>
      </c>
      <c r="B2535" t="s">
        <v>141</v>
      </c>
      <c r="C2535" t="s">
        <v>98</v>
      </c>
      <c r="D2535" t="s">
        <v>106</v>
      </c>
      <c r="E2535" t="s">
        <v>105</v>
      </c>
      <c r="F2535" t="s">
        <v>112</v>
      </c>
      <c r="G2535" t="s">
        <v>115</v>
      </c>
      <c r="H2535" t="s">
        <v>93</v>
      </c>
      <c r="I2535" s="15">
        <v>-1847.62</v>
      </c>
    </row>
    <row r="2536" spans="1:9" hidden="1" x14ac:dyDescent="0.4">
      <c r="A2536" s="12">
        <v>41485</v>
      </c>
      <c r="B2536" t="s">
        <v>141</v>
      </c>
      <c r="C2536" t="s">
        <v>122</v>
      </c>
      <c r="D2536" t="s">
        <v>110</v>
      </c>
      <c r="E2536" t="s">
        <v>128</v>
      </c>
      <c r="F2536" t="s">
        <v>112</v>
      </c>
      <c r="G2536" t="s">
        <v>135</v>
      </c>
      <c r="H2536" t="s">
        <v>93</v>
      </c>
      <c r="I2536" s="15">
        <v>-1611.47</v>
      </c>
    </row>
    <row r="2537" spans="1:9" hidden="1" x14ac:dyDescent="0.4">
      <c r="A2537" s="12">
        <v>41281</v>
      </c>
      <c r="B2537" t="s">
        <v>141</v>
      </c>
      <c r="C2537" t="s">
        <v>103</v>
      </c>
      <c r="D2537" t="s">
        <v>106</v>
      </c>
      <c r="E2537" t="s">
        <v>134</v>
      </c>
      <c r="F2537" t="s">
        <v>112</v>
      </c>
      <c r="G2537" t="s">
        <v>107</v>
      </c>
      <c r="H2537" t="s">
        <v>93</v>
      </c>
      <c r="I2537" s="15">
        <v>-3247.25</v>
      </c>
    </row>
    <row r="2538" spans="1:9" hidden="1" x14ac:dyDescent="0.4">
      <c r="A2538" s="12">
        <v>41055</v>
      </c>
      <c r="B2538" t="s">
        <v>141</v>
      </c>
      <c r="C2538" t="s">
        <v>126</v>
      </c>
      <c r="D2538" t="s">
        <v>102</v>
      </c>
      <c r="E2538" t="s">
        <v>136</v>
      </c>
      <c r="F2538" t="s">
        <v>108</v>
      </c>
      <c r="G2538" t="s">
        <v>94</v>
      </c>
      <c r="H2538" t="s">
        <v>93</v>
      </c>
      <c r="I2538" s="15">
        <v>-7027.54</v>
      </c>
    </row>
    <row r="2539" spans="1:9" hidden="1" x14ac:dyDescent="0.4">
      <c r="A2539" s="12">
        <v>41621</v>
      </c>
      <c r="B2539" t="s">
        <v>141</v>
      </c>
      <c r="C2539" t="s">
        <v>126</v>
      </c>
      <c r="D2539" t="s">
        <v>106</v>
      </c>
      <c r="E2539" t="s">
        <v>134</v>
      </c>
      <c r="F2539" t="s">
        <v>112</v>
      </c>
      <c r="G2539" t="s">
        <v>130</v>
      </c>
      <c r="H2539" t="s">
        <v>93</v>
      </c>
      <c r="I2539" s="15">
        <v>-2997.2</v>
      </c>
    </row>
    <row r="2540" spans="1:9" hidden="1" x14ac:dyDescent="0.4">
      <c r="A2540" s="12">
        <v>41132</v>
      </c>
      <c r="B2540" t="s">
        <v>141</v>
      </c>
      <c r="C2540" t="s">
        <v>124</v>
      </c>
      <c r="D2540" t="s">
        <v>106</v>
      </c>
      <c r="E2540" t="s">
        <v>138</v>
      </c>
      <c r="F2540" t="s">
        <v>104</v>
      </c>
      <c r="G2540" t="s">
        <v>111</v>
      </c>
      <c r="H2540" t="s">
        <v>93</v>
      </c>
      <c r="I2540" s="15">
        <v>-855.99</v>
      </c>
    </row>
    <row r="2541" spans="1:9" hidden="1" x14ac:dyDescent="0.4">
      <c r="A2541" s="12">
        <v>41541</v>
      </c>
      <c r="B2541" t="s">
        <v>141</v>
      </c>
      <c r="C2541" t="s">
        <v>117</v>
      </c>
      <c r="D2541" t="s">
        <v>110</v>
      </c>
      <c r="E2541" t="s">
        <v>121</v>
      </c>
      <c r="F2541" t="s">
        <v>104</v>
      </c>
      <c r="G2541" t="s">
        <v>111</v>
      </c>
      <c r="H2541">
        <v>36</v>
      </c>
      <c r="I2541" s="15">
        <v>44926.62</v>
      </c>
    </row>
    <row r="2542" spans="1:9" hidden="1" x14ac:dyDescent="0.4">
      <c r="A2542" s="12">
        <v>41578</v>
      </c>
      <c r="B2542" t="s">
        <v>141</v>
      </c>
      <c r="C2542" t="s">
        <v>98</v>
      </c>
      <c r="D2542" t="s">
        <v>110</v>
      </c>
      <c r="E2542" t="s">
        <v>109</v>
      </c>
      <c r="F2542" t="s">
        <v>104</v>
      </c>
      <c r="G2542" t="s">
        <v>94</v>
      </c>
      <c r="H2542" t="s">
        <v>93</v>
      </c>
      <c r="I2542" s="15">
        <v>-6842.05</v>
      </c>
    </row>
    <row r="2543" spans="1:9" hidden="1" x14ac:dyDescent="0.4">
      <c r="A2543" s="12">
        <v>41131</v>
      </c>
      <c r="B2543" t="s">
        <v>141</v>
      </c>
      <c r="C2543" t="s">
        <v>122</v>
      </c>
      <c r="D2543" t="s">
        <v>110</v>
      </c>
      <c r="E2543" t="s">
        <v>128</v>
      </c>
      <c r="F2543" t="s">
        <v>100</v>
      </c>
      <c r="G2543" t="s">
        <v>120</v>
      </c>
      <c r="H2543" t="s">
        <v>93</v>
      </c>
      <c r="I2543" s="15">
        <v>-1730.17</v>
      </c>
    </row>
    <row r="2544" spans="1:9" hidden="1" x14ac:dyDescent="0.4">
      <c r="A2544" s="12">
        <v>41191</v>
      </c>
      <c r="B2544" t="s">
        <v>141</v>
      </c>
      <c r="C2544" t="s">
        <v>103</v>
      </c>
      <c r="D2544" t="s">
        <v>119</v>
      </c>
      <c r="E2544" t="s">
        <v>118</v>
      </c>
      <c r="F2544" t="s">
        <v>113</v>
      </c>
      <c r="G2544" t="s">
        <v>111</v>
      </c>
      <c r="H2544" t="s">
        <v>93</v>
      </c>
      <c r="I2544" s="15">
        <v>-3356.13</v>
      </c>
    </row>
    <row r="2545" spans="1:9" hidden="1" x14ac:dyDescent="0.4">
      <c r="A2545" s="12">
        <v>41064</v>
      </c>
      <c r="B2545" t="s">
        <v>141</v>
      </c>
      <c r="C2545" t="s">
        <v>124</v>
      </c>
      <c r="D2545" t="s">
        <v>119</v>
      </c>
      <c r="E2545" t="s">
        <v>118</v>
      </c>
      <c r="F2545" t="s">
        <v>104</v>
      </c>
      <c r="G2545" t="s">
        <v>99</v>
      </c>
      <c r="H2545" t="s">
        <v>93</v>
      </c>
      <c r="I2545" s="15">
        <v>-204.28</v>
      </c>
    </row>
    <row r="2546" spans="1:9" hidden="1" x14ac:dyDescent="0.4">
      <c r="A2546" s="12">
        <v>41044</v>
      </c>
      <c r="B2546" t="s">
        <v>141</v>
      </c>
      <c r="C2546" t="s">
        <v>126</v>
      </c>
      <c r="D2546" t="s">
        <v>119</v>
      </c>
      <c r="E2546" t="s">
        <v>127</v>
      </c>
      <c r="F2546" t="s">
        <v>112</v>
      </c>
      <c r="G2546" t="s">
        <v>120</v>
      </c>
      <c r="H2546" t="s">
        <v>93</v>
      </c>
      <c r="I2546" s="15">
        <v>-4809.37</v>
      </c>
    </row>
    <row r="2547" spans="1:9" hidden="1" x14ac:dyDescent="0.4">
      <c r="A2547" s="12">
        <v>41001</v>
      </c>
      <c r="B2547" t="s">
        <v>141</v>
      </c>
      <c r="C2547" t="s">
        <v>126</v>
      </c>
      <c r="D2547" t="s">
        <v>97</v>
      </c>
      <c r="E2547" t="s">
        <v>129</v>
      </c>
      <c r="F2547" t="s">
        <v>108</v>
      </c>
      <c r="G2547" t="s">
        <v>115</v>
      </c>
      <c r="H2547" t="s">
        <v>93</v>
      </c>
      <c r="I2547" s="15">
        <v>-1923.38</v>
      </c>
    </row>
    <row r="2548" spans="1:9" hidden="1" x14ac:dyDescent="0.4">
      <c r="A2548" s="12">
        <v>41628</v>
      </c>
      <c r="B2548" t="s">
        <v>141</v>
      </c>
      <c r="C2548" t="s">
        <v>117</v>
      </c>
      <c r="D2548" t="s">
        <v>102</v>
      </c>
      <c r="E2548" t="s">
        <v>136</v>
      </c>
      <c r="F2548" t="s">
        <v>112</v>
      </c>
      <c r="G2548" t="s">
        <v>135</v>
      </c>
      <c r="H2548">
        <v>36</v>
      </c>
      <c r="I2548" s="15">
        <v>22046.91</v>
      </c>
    </row>
    <row r="2549" spans="1:9" hidden="1" x14ac:dyDescent="0.4">
      <c r="A2549" s="12">
        <v>41140</v>
      </c>
      <c r="B2549" t="s">
        <v>141</v>
      </c>
      <c r="C2549" t="s">
        <v>117</v>
      </c>
      <c r="D2549" t="s">
        <v>119</v>
      </c>
      <c r="E2549" t="s">
        <v>125</v>
      </c>
      <c r="F2549" t="s">
        <v>113</v>
      </c>
      <c r="G2549" t="s">
        <v>94</v>
      </c>
      <c r="H2549">
        <v>58</v>
      </c>
      <c r="I2549" s="15">
        <v>50054.04</v>
      </c>
    </row>
    <row r="2550" spans="1:9" hidden="1" x14ac:dyDescent="0.4">
      <c r="A2550" s="12">
        <v>41531</v>
      </c>
      <c r="B2550" t="s">
        <v>141</v>
      </c>
      <c r="C2550" t="s">
        <v>126</v>
      </c>
      <c r="D2550" t="s">
        <v>106</v>
      </c>
      <c r="E2550" t="s">
        <v>138</v>
      </c>
      <c r="F2550" t="s">
        <v>108</v>
      </c>
      <c r="G2550" t="s">
        <v>99</v>
      </c>
      <c r="H2550" t="s">
        <v>93</v>
      </c>
      <c r="I2550" s="15">
        <v>-1490.36</v>
      </c>
    </row>
    <row r="2551" spans="1:9" hidden="1" x14ac:dyDescent="0.4">
      <c r="A2551" s="12">
        <v>41206</v>
      </c>
      <c r="B2551" t="s">
        <v>141</v>
      </c>
      <c r="C2551" t="s">
        <v>126</v>
      </c>
      <c r="D2551" t="s">
        <v>119</v>
      </c>
      <c r="E2551" t="s">
        <v>125</v>
      </c>
      <c r="F2551" t="s">
        <v>108</v>
      </c>
      <c r="G2551" t="s">
        <v>130</v>
      </c>
      <c r="H2551" t="s">
        <v>93</v>
      </c>
      <c r="I2551" s="15">
        <v>-16429.810000000001</v>
      </c>
    </row>
    <row r="2552" spans="1:9" hidden="1" x14ac:dyDescent="0.4">
      <c r="A2552" s="12">
        <v>41227</v>
      </c>
      <c r="B2552" t="s">
        <v>141</v>
      </c>
      <c r="C2552" t="s">
        <v>124</v>
      </c>
      <c r="D2552" t="s">
        <v>97</v>
      </c>
      <c r="E2552" t="s">
        <v>140</v>
      </c>
      <c r="F2552" t="s">
        <v>108</v>
      </c>
      <c r="G2552" t="s">
        <v>130</v>
      </c>
      <c r="H2552" t="s">
        <v>93</v>
      </c>
      <c r="I2552" s="15">
        <v>-787.59</v>
      </c>
    </row>
    <row r="2553" spans="1:9" hidden="1" x14ac:dyDescent="0.4">
      <c r="A2553" s="12">
        <v>40981</v>
      </c>
      <c r="B2553" t="s">
        <v>141</v>
      </c>
      <c r="C2553" t="s">
        <v>103</v>
      </c>
      <c r="D2553" t="s">
        <v>106</v>
      </c>
      <c r="E2553" t="s">
        <v>114</v>
      </c>
      <c r="F2553" t="s">
        <v>104</v>
      </c>
      <c r="G2553" t="s">
        <v>111</v>
      </c>
      <c r="H2553" t="s">
        <v>93</v>
      </c>
      <c r="I2553" s="15">
        <v>-5675.63</v>
      </c>
    </row>
    <row r="2554" spans="1:9" hidden="1" x14ac:dyDescent="0.4">
      <c r="A2554" s="12">
        <v>41289</v>
      </c>
      <c r="B2554" t="s">
        <v>141</v>
      </c>
      <c r="C2554" t="s">
        <v>122</v>
      </c>
      <c r="D2554" t="s">
        <v>102</v>
      </c>
      <c r="E2554" t="s">
        <v>136</v>
      </c>
      <c r="F2554" t="s">
        <v>108</v>
      </c>
      <c r="G2554" t="s">
        <v>115</v>
      </c>
      <c r="H2554" t="s">
        <v>93</v>
      </c>
      <c r="I2554" s="15">
        <v>-5043.29</v>
      </c>
    </row>
    <row r="2555" spans="1:9" hidden="1" x14ac:dyDescent="0.4">
      <c r="A2555" s="12">
        <v>41037</v>
      </c>
      <c r="B2555" t="s">
        <v>141</v>
      </c>
      <c r="C2555" t="s">
        <v>103</v>
      </c>
      <c r="D2555" t="s">
        <v>110</v>
      </c>
      <c r="E2555" t="s">
        <v>109</v>
      </c>
      <c r="F2555" t="s">
        <v>100</v>
      </c>
      <c r="G2555" t="s">
        <v>130</v>
      </c>
      <c r="H2555" t="s">
        <v>93</v>
      </c>
      <c r="I2555" s="15">
        <v>-6298.45</v>
      </c>
    </row>
    <row r="2556" spans="1:9" hidden="1" x14ac:dyDescent="0.4">
      <c r="A2556" s="12">
        <v>41215</v>
      </c>
      <c r="B2556" t="s">
        <v>141</v>
      </c>
      <c r="C2556" t="s">
        <v>126</v>
      </c>
      <c r="D2556" t="s">
        <v>97</v>
      </c>
      <c r="E2556" t="s">
        <v>140</v>
      </c>
      <c r="F2556" t="s">
        <v>113</v>
      </c>
      <c r="G2556" t="s">
        <v>115</v>
      </c>
      <c r="H2556" t="s">
        <v>93</v>
      </c>
      <c r="I2556" s="15">
        <v>-5677.36</v>
      </c>
    </row>
    <row r="2557" spans="1:9" hidden="1" x14ac:dyDescent="0.4">
      <c r="A2557" s="12">
        <v>41329</v>
      </c>
      <c r="B2557" t="s">
        <v>141</v>
      </c>
      <c r="C2557" t="s">
        <v>122</v>
      </c>
      <c r="D2557" t="s">
        <v>119</v>
      </c>
      <c r="E2557" t="s">
        <v>118</v>
      </c>
      <c r="F2557" t="s">
        <v>95</v>
      </c>
      <c r="G2557" t="s">
        <v>115</v>
      </c>
      <c r="H2557" t="s">
        <v>93</v>
      </c>
      <c r="I2557" s="15">
        <v>-1940.24</v>
      </c>
    </row>
    <row r="2558" spans="1:9" hidden="1" x14ac:dyDescent="0.4">
      <c r="A2558" s="12">
        <v>41541</v>
      </c>
      <c r="B2558" t="s">
        <v>141</v>
      </c>
      <c r="C2558" t="s">
        <v>124</v>
      </c>
      <c r="D2558" t="s">
        <v>119</v>
      </c>
      <c r="E2558" t="s">
        <v>131</v>
      </c>
      <c r="F2558" t="s">
        <v>108</v>
      </c>
      <c r="G2558" t="s">
        <v>94</v>
      </c>
      <c r="H2558" t="s">
        <v>93</v>
      </c>
      <c r="I2558" s="15">
        <v>-248.24</v>
      </c>
    </row>
    <row r="2559" spans="1:9" hidden="1" x14ac:dyDescent="0.4">
      <c r="A2559" s="12">
        <v>41384</v>
      </c>
      <c r="B2559" t="s">
        <v>141</v>
      </c>
      <c r="C2559" t="s">
        <v>122</v>
      </c>
      <c r="D2559" t="s">
        <v>106</v>
      </c>
      <c r="E2559" t="s">
        <v>138</v>
      </c>
      <c r="F2559" t="s">
        <v>100</v>
      </c>
      <c r="G2559" t="s">
        <v>107</v>
      </c>
      <c r="H2559" t="s">
        <v>93</v>
      </c>
      <c r="I2559" s="15">
        <v>-1281.92</v>
      </c>
    </row>
    <row r="2560" spans="1:9" hidden="1" x14ac:dyDescent="0.4">
      <c r="A2560" s="12">
        <v>41101</v>
      </c>
      <c r="B2560" t="s">
        <v>141</v>
      </c>
      <c r="C2560" t="s">
        <v>117</v>
      </c>
      <c r="D2560" t="s">
        <v>106</v>
      </c>
      <c r="E2560" t="s">
        <v>114</v>
      </c>
      <c r="F2560" t="s">
        <v>108</v>
      </c>
      <c r="G2560" t="s">
        <v>120</v>
      </c>
      <c r="H2560">
        <v>17</v>
      </c>
      <c r="I2560" s="15">
        <v>12398.46</v>
      </c>
    </row>
    <row r="2561" spans="1:9" hidden="1" x14ac:dyDescent="0.4">
      <c r="A2561" s="12">
        <v>41251</v>
      </c>
      <c r="B2561" t="s">
        <v>141</v>
      </c>
      <c r="C2561" t="s">
        <v>103</v>
      </c>
      <c r="D2561" t="s">
        <v>102</v>
      </c>
      <c r="E2561" t="s">
        <v>116</v>
      </c>
      <c r="F2561" t="s">
        <v>113</v>
      </c>
      <c r="G2561" t="s">
        <v>135</v>
      </c>
      <c r="H2561" t="s">
        <v>93</v>
      </c>
      <c r="I2561" s="15">
        <v>-6541.13</v>
      </c>
    </row>
    <row r="2562" spans="1:9" hidden="1" x14ac:dyDescent="0.4">
      <c r="A2562" s="12">
        <v>40909</v>
      </c>
      <c r="B2562" t="s">
        <v>141</v>
      </c>
      <c r="C2562" t="s">
        <v>98</v>
      </c>
      <c r="D2562" t="s">
        <v>110</v>
      </c>
      <c r="E2562" t="s">
        <v>128</v>
      </c>
      <c r="F2562" t="s">
        <v>104</v>
      </c>
      <c r="G2562" t="s">
        <v>120</v>
      </c>
      <c r="H2562" t="s">
        <v>93</v>
      </c>
      <c r="I2562" s="15">
        <v>-7796.25</v>
      </c>
    </row>
    <row r="2563" spans="1:9" hidden="1" x14ac:dyDescent="0.4">
      <c r="A2563" s="12">
        <v>41003</v>
      </c>
      <c r="B2563" t="s">
        <v>141</v>
      </c>
      <c r="C2563" t="s">
        <v>122</v>
      </c>
      <c r="D2563" t="s">
        <v>119</v>
      </c>
      <c r="E2563" t="s">
        <v>123</v>
      </c>
      <c r="F2563" t="s">
        <v>108</v>
      </c>
      <c r="G2563" t="s">
        <v>111</v>
      </c>
      <c r="H2563" t="s">
        <v>93</v>
      </c>
      <c r="I2563" s="15">
        <v>-1711.34</v>
      </c>
    </row>
    <row r="2564" spans="1:9" hidden="1" x14ac:dyDescent="0.4">
      <c r="A2564" s="12">
        <v>41057</v>
      </c>
      <c r="B2564" t="s">
        <v>141</v>
      </c>
      <c r="C2564" t="s">
        <v>98</v>
      </c>
      <c r="D2564" t="s">
        <v>97</v>
      </c>
      <c r="E2564" t="s">
        <v>96</v>
      </c>
      <c r="F2564" t="s">
        <v>108</v>
      </c>
      <c r="G2564" t="s">
        <v>135</v>
      </c>
      <c r="H2564" t="s">
        <v>93</v>
      </c>
      <c r="I2564" s="15">
        <v>-3125.84</v>
      </c>
    </row>
    <row r="2565" spans="1:9" hidden="1" x14ac:dyDescent="0.4">
      <c r="A2565" s="12">
        <v>41046</v>
      </c>
      <c r="B2565" t="s">
        <v>141</v>
      </c>
      <c r="C2565" t="s">
        <v>117</v>
      </c>
      <c r="D2565" t="s">
        <v>97</v>
      </c>
      <c r="E2565" t="s">
        <v>96</v>
      </c>
      <c r="F2565" t="s">
        <v>108</v>
      </c>
      <c r="G2565" t="s">
        <v>111</v>
      </c>
      <c r="H2565">
        <v>31</v>
      </c>
      <c r="I2565" s="15">
        <v>40111.870000000003</v>
      </c>
    </row>
    <row r="2566" spans="1:9" hidden="1" x14ac:dyDescent="0.4">
      <c r="A2566" s="12">
        <v>40944</v>
      </c>
      <c r="B2566" t="s">
        <v>141</v>
      </c>
      <c r="C2566" t="s">
        <v>122</v>
      </c>
      <c r="D2566" t="s">
        <v>102</v>
      </c>
      <c r="E2566" t="s">
        <v>116</v>
      </c>
      <c r="F2566" t="s">
        <v>112</v>
      </c>
      <c r="G2566" t="s">
        <v>94</v>
      </c>
      <c r="H2566" t="s">
        <v>93</v>
      </c>
      <c r="I2566" s="15">
        <v>-2017.36</v>
      </c>
    </row>
    <row r="2567" spans="1:9" hidden="1" x14ac:dyDescent="0.4">
      <c r="A2567" s="12">
        <v>41300</v>
      </c>
      <c r="B2567" t="s">
        <v>141</v>
      </c>
      <c r="C2567" t="s">
        <v>126</v>
      </c>
      <c r="D2567" t="s">
        <v>110</v>
      </c>
      <c r="E2567" t="s">
        <v>121</v>
      </c>
      <c r="F2567" t="s">
        <v>112</v>
      </c>
      <c r="G2567" t="s">
        <v>120</v>
      </c>
      <c r="H2567" t="s">
        <v>93</v>
      </c>
      <c r="I2567" s="15">
        <v>-11471.73</v>
      </c>
    </row>
    <row r="2568" spans="1:9" hidden="1" x14ac:dyDescent="0.4">
      <c r="A2568" s="12">
        <v>40990</v>
      </c>
      <c r="B2568" t="s">
        <v>141</v>
      </c>
      <c r="C2568" t="s">
        <v>126</v>
      </c>
      <c r="D2568" t="s">
        <v>106</v>
      </c>
      <c r="E2568" t="s">
        <v>105</v>
      </c>
      <c r="F2568" t="s">
        <v>113</v>
      </c>
      <c r="G2568" t="s">
        <v>111</v>
      </c>
      <c r="H2568" t="s">
        <v>93</v>
      </c>
      <c r="I2568" s="15">
        <v>-3050.33</v>
      </c>
    </row>
    <row r="2569" spans="1:9" hidden="1" x14ac:dyDescent="0.4">
      <c r="A2569" s="12">
        <v>41582</v>
      </c>
      <c r="B2569" t="s">
        <v>141</v>
      </c>
      <c r="C2569" t="s">
        <v>103</v>
      </c>
      <c r="D2569" t="s">
        <v>110</v>
      </c>
      <c r="E2569" t="s">
        <v>132</v>
      </c>
      <c r="F2569" t="s">
        <v>100</v>
      </c>
      <c r="G2569" t="s">
        <v>135</v>
      </c>
      <c r="H2569" t="s">
        <v>93</v>
      </c>
      <c r="I2569" s="15">
        <v>-2389.86</v>
      </c>
    </row>
    <row r="2570" spans="1:9" hidden="1" x14ac:dyDescent="0.4">
      <c r="A2570" s="12">
        <v>41016</v>
      </c>
      <c r="B2570" t="s">
        <v>141</v>
      </c>
      <c r="C2570" t="s">
        <v>98</v>
      </c>
      <c r="D2570" t="s">
        <v>119</v>
      </c>
      <c r="E2570" t="s">
        <v>131</v>
      </c>
      <c r="F2570" t="s">
        <v>112</v>
      </c>
      <c r="G2570" t="s">
        <v>107</v>
      </c>
      <c r="H2570" t="s">
        <v>93</v>
      </c>
      <c r="I2570" s="15">
        <v>-1882</v>
      </c>
    </row>
    <row r="2571" spans="1:9" hidden="1" x14ac:dyDescent="0.4">
      <c r="A2571" s="12">
        <v>41036</v>
      </c>
      <c r="B2571" t="s">
        <v>141</v>
      </c>
      <c r="C2571" t="s">
        <v>103</v>
      </c>
      <c r="D2571" t="s">
        <v>97</v>
      </c>
      <c r="E2571" t="s">
        <v>129</v>
      </c>
      <c r="F2571" t="s">
        <v>108</v>
      </c>
      <c r="G2571" t="s">
        <v>130</v>
      </c>
      <c r="H2571" t="s">
        <v>93</v>
      </c>
      <c r="I2571" s="15">
        <v>-4050.97</v>
      </c>
    </row>
    <row r="2572" spans="1:9" hidden="1" x14ac:dyDescent="0.4">
      <c r="A2572" s="12">
        <v>40963</v>
      </c>
      <c r="B2572" t="s">
        <v>141</v>
      </c>
      <c r="C2572" t="s">
        <v>103</v>
      </c>
      <c r="D2572" t="s">
        <v>110</v>
      </c>
      <c r="E2572" t="s">
        <v>121</v>
      </c>
      <c r="F2572" t="s">
        <v>100</v>
      </c>
      <c r="G2572" t="s">
        <v>99</v>
      </c>
      <c r="H2572" t="s">
        <v>93</v>
      </c>
      <c r="I2572" s="15">
        <v>-6652.85</v>
      </c>
    </row>
    <row r="2573" spans="1:9" hidden="1" x14ac:dyDescent="0.4">
      <c r="A2573" s="12">
        <v>41575</v>
      </c>
      <c r="B2573" t="s">
        <v>141</v>
      </c>
      <c r="C2573" t="s">
        <v>122</v>
      </c>
      <c r="D2573" t="s">
        <v>119</v>
      </c>
      <c r="E2573" t="s">
        <v>118</v>
      </c>
      <c r="F2573" t="s">
        <v>95</v>
      </c>
      <c r="G2573" t="s">
        <v>111</v>
      </c>
      <c r="H2573" t="s">
        <v>93</v>
      </c>
      <c r="I2573" s="15">
        <v>-2106.87</v>
      </c>
    </row>
    <row r="2574" spans="1:9" hidden="1" x14ac:dyDescent="0.4">
      <c r="A2574" s="12">
        <v>41118</v>
      </c>
      <c r="B2574" t="s">
        <v>141</v>
      </c>
      <c r="C2574" t="s">
        <v>122</v>
      </c>
      <c r="D2574" t="s">
        <v>97</v>
      </c>
      <c r="E2574" t="s">
        <v>96</v>
      </c>
      <c r="F2574" t="s">
        <v>112</v>
      </c>
      <c r="G2574" t="s">
        <v>111</v>
      </c>
      <c r="H2574" t="s">
        <v>93</v>
      </c>
      <c r="I2574" s="15">
        <v>-5524.19</v>
      </c>
    </row>
    <row r="2575" spans="1:9" hidden="1" x14ac:dyDescent="0.4">
      <c r="A2575" s="12">
        <v>41610</v>
      </c>
      <c r="B2575" t="s">
        <v>141</v>
      </c>
      <c r="C2575" t="s">
        <v>98</v>
      </c>
      <c r="D2575" t="s">
        <v>119</v>
      </c>
      <c r="E2575" t="s">
        <v>131</v>
      </c>
      <c r="F2575" t="s">
        <v>100</v>
      </c>
      <c r="G2575" t="s">
        <v>99</v>
      </c>
      <c r="H2575" t="s">
        <v>93</v>
      </c>
      <c r="I2575" s="15">
        <v>-2319.2600000000002</v>
      </c>
    </row>
    <row r="2576" spans="1:9" hidden="1" x14ac:dyDescent="0.4">
      <c r="A2576" s="12">
        <v>41341</v>
      </c>
      <c r="B2576" t="s">
        <v>141</v>
      </c>
      <c r="C2576" t="s">
        <v>103</v>
      </c>
      <c r="D2576" t="s">
        <v>110</v>
      </c>
      <c r="E2576" t="s">
        <v>109</v>
      </c>
      <c r="F2576" t="s">
        <v>113</v>
      </c>
      <c r="G2576" t="s">
        <v>137</v>
      </c>
      <c r="H2576" t="s">
        <v>93</v>
      </c>
      <c r="I2576" s="15">
        <v>-2974.24</v>
      </c>
    </row>
    <row r="2577" spans="1:9" hidden="1" x14ac:dyDescent="0.4">
      <c r="A2577" s="12">
        <v>41171</v>
      </c>
      <c r="B2577" t="s">
        <v>141</v>
      </c>
      <c r="C2577" t="s">
        <v>126</v>
      </c>
      <c r="D2577" t="s">
        <v>97</v>
      </c>
      <c r="E2577" t="s">
        <v>133</v>
      </c>
      <c r="F2577" t="s">
        <v>95</v>
      </c>
      <c r="G2577" t="s">
        <v>111</v>
      </c>
      <c r="H2577" t="s">
        <v>93</v>
      </c>
      <c r="I2577" s="15">
        <v>-7609.85</v>
      </c>
    </row>
    <row r="2578" spans="1:9" hidden="1" x14ac:dyDescent="0.4">
      <c r="A2578" s="12">
        <v>41544</v>
      </c>
      <c r="B2578" t="s">
        <v>141</v>
      </c>
      <c r="C2578" t="s">
        <v>124</v>
      </c>
      <c r="D2578" t="s">
        <v>119</v>
      </c>
      <c r="E2578" t="s">
        <v>123</v>
      </c>
      <c r="F2578" t="s">
        <v>113</v>
      </c>
      <c r="G2578" t="s">
        <v>120</v>
      </c>
      <c r="H2578" t="s">
        <v>93</v>
      </c>
      <c r="I2578" s="15">
        <v>-208.06</v>
      </c>
    </row>
    <row r="2579" spans="1:9" hidden="1" x14ac:dyDescent="0.4">
      <c r="A2579" s="12">
        <v>41279</v>
      </c>
      <c r="B2579" t="s">
        <v>141</v>
      </c>
      <c r="C2579" t="s">
        <v>126</v>
      </c>
      <c r="D2579" t="s">
        <v>119</v>
      </c>
      <c r="E2579" t="s">
        <v>131</v>
      </c>
      <c r="F2579" t="s">
        <v>108</v>
      </c>
      <c r="G2579" t="s">
        <v>120</v>
      </c>
      <c r="H2579" t="s">
        <v>93</v>
      </c>
      <c r="I2579" s="15">
        <v>-1940.02</v>
      </c>
    </row>
    <row r="2580" spans="1:9" hidden="1" x14ac:dyDescent="0.4">
      <c r="A2580" s="12">
        <v>41186</v>
      </c>
      <c r="B2580" t="s">
        <v>141</v>
      </c>
      <c r="C2580" t="s">
        <v>122</v>
      </c>
      <c r="D2580" t="s">
        <v>110</v>
      </c>
      <c r="E2580" t="s">
        <v>109</v>
      </c>
      <c r="F2580" t="s">
        <v>100</v>
      </c>
      <c r="G2580" t="s">
        <v>99</v>
      </c>
      <c r="H2580" t="s">
        <v>93</v>
      </c>
      <c r="I2580" s="15">
        <v>-2782.87</v>
      </c>
    </row>
    <row r="2581" spans="1:9" hidden="1" x14ac:dyDescent="0.4">
      <c r="A2581" s="12">
        <v>41578</v>
      </c>
      <c r="B2581" t="s">
        <v>141</v>
      </c>
      <c r="C2581" t="s">
        <v>126</v>
      </c>
      <c r="D2581" t="s">
        <v>102</v>
      </c>
      <c r="E2581" t="s">
        <v>139</v>
      </c>
      <c r="F2581" t="s">
        <v>113</v>
      </c>
      <c r="G2581" t="s">
        <v>115</v>
      </c>
      <c r="H2581" t="s">
        <v>93</v>
      </c>
      <c r="I2581" s="15">
        <v>-4917.78</v>
      </c>
    </row>
    <row r="2582" spans="1:9" hidden="1" x14ac:dyDescent="0.4">
      <c r="A2582" s="12">
        <v>41276</v>
      </c>
      <c r="B2582" t="s">
        <v>141</v>
      </c>
      <c r="C2582" t="s">
        <v>117</v>
      </c>
      <c r="D2582" t="s">
        <v>102</v>
      </c>
      <c r="E2582" t="s">
        <v>139</v>
      </c>
      <c r="F2582" t="s">
        <v>95</v>
      </c>
      <c r="G2582" t="s">
        <v>137</v>
      </c>
      <c r="H2582">
        <v>20</v>
      </c>
      <c r="I2582" s="15">
        <v>11816.47</v>
      </c>
    </row>
    <row r="2583" spans="1:9" hidden="1" x14ac:dyDescent="0.4">
      <c r="A2583" s="12">
        <v>41324</v>
      </c>
      <c r="B2583" t="s">
        <v>141</v>
      </c>
      <c r="C2583" t="s">
        <v>124</v>
      </c>
      <c r="D2583" t="s">
        <v>119</v>
      </c>
      <c r="E2583" t="s">
        <v>118</v>
      </c>
      <c r="F2583" t="s">
        <v>104</v>
      </c>
      <c r="G2583" t="s">
        <v>94</v>
      </c>
      <c r="H2583" t="s">
        <v>93</v>
      </c>
      <c r="I2583" s="15">
        <v>-428.01</v>
      </c>
    </row>
    <row r="2584" spans="1:9" hidden="1" x14ac:dyDescent="0.4">
      <c r="A2584" s="12">
        <v>41403</v>
      </c>
      <c r="B2584" t="s">
        <v>141</v>
      </c>
      <c r="C2584" t="s">
        <v>124</v>
      </c>
      <c r="D2584" t="s">
        <v>97</v>
      </c>
      <c r="E2584" t="s">
        <v>133</v>
      </c>
      <c r="F2584" t="s">
        <v>104</v>
      </c>
      <c r="G2584" t="s">
        <v>94</v>
      </c>
      <c r="H2584" t="s">
        <v>93</v>
      </c>
      <c r="I2584" s="15">
        <v>-614.08000000000004</v>
      </c>
    </row>
    <row r="2585" spans="1:9" hidden="1" x14ac:dyDescent="0.4">
      <c r="A2585" s="12">
        <v>40976</v>
      </c>
      <c r="B2585" t="s">
        <v>141</v>
      </c>
      <c r="C2585" t="s">
        <v>117</v>
      </c>
      <c r="D2585" t="s">
        <v>119</v>
      </c>
      <c r="E2585" t="s">
        <v>131</v>
      </c>
      <c r="F2585" t="s">
        <v>108</v>
      </c>
      <c r="G2585" t="s">
        <v>107</v>
      </c>
      <c r="H2585">
        <v>12</v>
      </c>
      <c r="I2585" s="15">
        <v>8336.44</v>
      </c>
    </row>
    <row r="2586" spans="1:9" hidden="1" x14ac:dyDescent="0.4">
      <c r="A2586" s="12">
        <v>41070</v>
      </c>
      <c r="B2586" t="s">
        <v>141</v>
      </c>
      <c r="C2586" t="s">
        <v>98</v>
      </c>
      <c r="D2586" t="s">
        <v>110</v>
      </c>
      <c r="E2586" t="s">
        <v>132</v>
      </c>
      <c r="F2586" t="s">
        <v>113</v>
      </c>
      <c r="G2586" t="s">
        <v>130</v>
      </c>
      <c r="H2586" t="s">
        <v>93</v>
      </c>
      <c r="I2586" s="15">
        <v>-3017.5</v>
      </c>
    </row>
    <row r="2587" spans="1:9" hidden="1" x14ac:dyDescent="0.4">
      <c r="A2587" s="12">
        <v>41447</v>
      </c>
      <c r="B2587" t="s">
        <v>141</v>
      </c>
      <c r="C2587" t="s">
        <v>124</v>
      </c>
      <c r="D2587" t="s">
        <v>119</v>
      </c>
      <c r="E2587" t="s">
        <v>125</v>
      </c>
      <c r="F2587" t="s">
        <v>113</v>
      </c>
      <c r="G2587" t="s">
        <v>130</v>
      </c>
      <c r="H2587" t="s">
        <v>93</v>
      </c>
      <c r="I2587" s="15">
        <v>-2398.2399999999998</v>
      </c>
    </row>
    <row r="2588" spans="1:9" hidden="1" x14ac:dyDescent="0.4">
      <c r="A2588" s="12">
        <v>41432</v>
      </c>
      <c r="B2588" t="s">
        <v>141</v>
      </c>
      <c r="C2588" t="s">
        <v>98</v>
      </c>
      <c r="D2588" t="s">
        <v>102</v>
      </c>
      <c r="E2588" t="s">
        <v>139</v>
      </c>
      <c r="F2588" t="s">
        <v>100</v>
      </c>
      <c r="G2588" t="s">
        <v>130</v>
      </c>
      <c r="H2588" t="s">
        <v>93</v>
      </c>
      <c r="I2588" s="15">
        <v>-6862.32</v>
      </c>
    </row>
    <row r="2589" spans="1:9" hidden="1" x14ac:dyDescent="0.4">
      <c r="A2589" s="12">
        <v>41569</v>
      </c>
      <c r="B2589" t="s">
        <v>141</v>
      </c>
      <c r="C2589" t="s">
        <v>124</v>
      </c>
      <c r="D2589" t="s">
        <v>102</v>
      </c>
      <c r="E2589" t="s">
        <v>136</v>
      </c>
      <c r="F2589" t="s">
        <v>100</v>
      </c>
      <c r="G2589" t="s">
        <v>130</v>
      </c>
      <c r="H2589" t="s">
        <v>93</v>
      </c>
      <c r="I2589" s="15">
        <v>-619.34</v>
      </c>
    </row>
    <row r="2590" spans="1:9" hidden="1" x14ac:dyDescent="0.4">
      <c r="A2590" s="12">
        <v>41328</v>
      </c>
      <c r="B2590" t="s">
        <v>141</v>
      </c>
      <c r="C2590" t="s">
        <v>117</v>
      </c>
      <c r="D2590" t="s">
        <v>97</v>
      </c>
      <c r="E2590" t="s">
        <v>129</v>
      </c>
      <c r="F2590" t="s">
        <v>100</v>
      </c>
      <c r="G2590" t="s">
        <v>120</v>
      </c>
      <c r="H2590">
        <v>30</v>
      </c>
      <c r="I2590" s="15">
        <v>21954.45</v>
      </c>
    </row>
    <row r="2591" spans="1:9" hidden="1" x14ac:dyDescent="0.4">
      <c r="A2591" s="12">
        <v>41431</v>
      </c>
      <c r="B2591" t="s">
        <v>141</v>
      </c>
      <c r="C2591" t="s">
        <v>124</v>
      </c>
      <c r="D2591" t="s">
        <v>110</v>
      </c>
      <c r="E2591" t="s">
        <v>121</v>
      </c>
      <c r="F2591" t="s">
        <v>113</v>
      </c>
      <c r="G2591" t="s">
        <v>115</v>
      </c>
      <c r="H2591" t="s">
        <v>93</v>
      </c>
      <c r="I2591" s="15">
        <v>-874.02</v>
      </c>
    </row>
    <row r="2592" spans="1:9" hidden="1" x14ac:dyDescent="0.4">
      <c r="A2592" s="12">
        <v>41124</v>
      </c>
      <c r="B2592" t="s">
        <v>141</v>
      </c>
      <c r="C2592" t="s">
        <v>124</v>
      </c>
      <c r="D2592" t="s">
        <v>106</v>
      </c>
      <c r="E2592" t="s">
        <v>114</v>
      </c>
      <c r="F2592" t="s">
        <v>108</v>
      </c>
      <c r="G2592" t="s">
        <v>99</v>
      </c>
      <c r="H2592" t="s">
        <v>93</v>
      </c>
      <c r="I2592" s="15">
        <v>-833.8</v>
      </c>
    </row>
    <row r="2593" spans="1:9" hidden="1" x14ac:dyDescent="0.4">
      <c r="A2593" s="12">
        <v>41270</v>
      </c>
      <c r="B2593" t="s">
        <v>141</v>
      </c>
      <c r="C2593" t="s">
        <v>124</v>
      </c>
      <c r="D2593" t="s">
        <v>110</v>
      </c>
      <c r="E2593" t="s">
        <v>121</v>
      </c>
      <c r="F2593" t="s">
        <v>112</v>
      </c>
      <c r="G2593" t="s">
        <v>115</v>
      </c>
      <c r="H2593" t="s">
        <v>93</v>
      </c>
      <c r="I2593" s="15">
        <v>-1773.89</v>
      </c>
    </row>
    <row r="2594" spans="1:9" hidden="1" x14ac:dyDescent="0.4">
      <c r="A2594" s="12">
        <v>41265</v>
      </c>
      <c r="B2594" t="s">
        <v>141</v>
      </c>
      <c r="C2594" t="s">
        <v>117</v>
      </c>
      <c r="D2594" t="s">
        <v>102</v>
      </c>
      <c r="E2594" t="s">
        <v>139</v>
      </c>
      <c r="F2594" t="s">
        <v>112</v>
      </c>
      <c r="G2594" t="s">
        <v>107</v>
      </c>
      <c r="H2594">
        <v>56</v>
      </c>
      <c r="I2594" s="15">
        <v>37118.089999999997</v>
      </c>
    </row>
    <row r="2595" spans="1:9" hidden="1" x14ac:dyDescent="0.4">
      <c r="A2595" s="12">
        <v>41547</v>
      </c>
      <c r="B2595" t="s">
        <v>141</v>
      </c>
      <c r="C2595" t="s">
        <v>103</v>
      </c>
      <c r="D2595" t="s">
        <v>119</v>
      </c>
      <c r="E2595" t="s">
        <v>125</v>
      </c>
      <c r="F2595" t="s">
        <v>100</v>
      </c>
      <c r="G2595" t="s">
        <v>130</v>
      </c>
      <c r="H2595" t="s">
        <v>93</v>
      </c>
      <c r="I2595" s="15">
        <v>-40436.99</v>
      </c>
    </row>
    <row r="2596" spans="1:9" hidden="1" x14ac:dyDescent="0.4">
      <c r="A2596" s="12">
        <v>41385</v>
      </c>
      <c r="B2596" t="s">
        <v>141</v>
      </c>
      <c r="C2596" t="s">
        <v>126</v>
      </c>
      <c r="D2596" t="s">
        <v>110</v>
      </c>
      <c r="E2596" t="s">
        <v>128</v>
      </c>
      <c r="F2596" t="s">
        <v>112</v>
      </c>
      <c r="G2596" t="s">
        <v>120</v>
      </c>
      <c r="H2596" t="s">
        <v>93</v>
      </c>
      <c r="I2596" s="15">
        <v>-3135.58</v>
      </c>
    </row>
    <row r="2597" spans="1:9" hidden="1" x14ac:dyDescent="0.4">
      <c r="A2597" s="12">
        <v>41291</v>
      </c>
      <c r="B2597" t="s">
        <v>141</v>
      </c>
      <c r="C2597" t="s">
        <v>117</v>
      </c>
      <c r="D2597" t="s">
        <v>110</v>
      </c>
      <c r="E2597" t="s">
        <v>132</v>
      </c>
      <c r="F2597" t="s">
        <v>112</v>
      </c>
      <c r="G2597" t="s">
        <v>115</v>
      </c>
      <c r="H2597">
        <v>10</v>
      </c>
      <c r="I2597" s="15">
        <v>6529.15</v>
      </c>
    </row>
    <row r="2598" spans="1:9" hidden="1" x14ac:dyDescent="0.4">
      <c r="A2598" s="12">
        <v>41494</v>
      </c>
      <c r="B2598" t="s">
        <v>141</v>
      </c>
      <c r="C2598" t="s">
        <v>122</v>
      </c>
      <c r="D2598" t="s">
        <v>106</v>
      </c>
      <c r="E2598" t="s">
        <v>134</v>
      </c>
      <c r="F2598" t="s">
        <v>113</v>
      </c>
      <c r="G2598" t="s">
        <v>94</v>
      </c>
      <c r="H2598" t="s">
        <v>93</v>
      </c>
      <c r="I2598" s="15">
        <v>-902.3</v>
      </c>
    </row>
    <row r="2599" spans="1:9" hidden="1" x14ac:dyDescent="0.4">
      <c r="A2599" s="12">
        <v>41553</v>
      </c>
      <c r="B2599" t="s">
        <v>141</v>
      </c>
      <c r="C2599" t="s">
        <v>103</v>
      </c>
      <c r="D2599" t="s">
        <v>110</v>
      </c>
      <c r="E2599" t="s">
        <v>109</v>
      </c>
      <c r="F2599" t="s">
        <v>113</v>
      </c>
      <c r="G2599" t="s">
        <v>99</v>
      </c>
      <c r="H2599" t="s">
        <v>93</v>
      </c>
      <c r="I2599" s="15">
        <v>-4734.24</v>
      </c>
    </row>
    <row r="2600" spans="1:9" hidden="1" x14ac:dyDescent="0.4">
      <c r="A2600" s="12">
        <v>41032</v>
      </c>
      <c r="B2600" t="s">
        <v>141</v>
      </c>
      <c r="C2600" t="s">
        <v>122</v>
      </c>
      <c r="D2600" t="s">
        <v>119</v>
      </c>
      <c r="E2600" t="s">
        <v>123</v>
      </c>
      <c r="F2600" t="s">
        <v>95</v>
      </c>
      <c r="G2600" t="s">
        <v>120</v>
      </c>
      <c r="H2600" t="s">
        <v>93</v>
      </c>
      <c r="I2600" s="15">
        <v>-726.21</v>
      </c>
    </row>
    <row r="2601" spans="1:9" hidden="1" x14ac:dyDescent="0.4">
      <c r="A2601" s="12">
        <v>41603</v>
      </c>
      <c r="B2601" t="s">
        <v>141</v>
      </c>
      <c r="C2601" t="s">
        <v>124</v>
      </c>
      <c r="D2601" t="s">
        <v>110</v>
      </c>
      <c r="E2601" t="s">
        <v>109</v>
      </c>
      <c r="F2601" t="s">
        <v>112</v>
      </c>
      <c r="G2601" t="s">
        <v>99</v>
      </c>
      <c r="H2601" t="s">
        <v>93</v>
      </c>
      <c r="I2601" s="15">
        <v>-292.29000000000002</v>
      </c>
    </row>
    <row r="2602" spans="1:9" hidden="1" x14ac:dyDescent="0.4">
      <c r="A2602" s="12">
        <v>41485</v>
      </c>
      <c r="B2602" t="s">
        <v>141</v>
      </c>
      <c r="C2602" t="s">
        <v>126</v>
      </c>
      <c r="D2602" t="s">
        <v>119</v>
      </c>
      <c r="E2602" t="s">
        <v>131</v>
      </c>
      <c r="F2602" t="s">
        <v>113</v>
      </c>
      <c r="G2602" t="s">
        <v>120</v>
      </c>
      <c r="H2602" t="s">
        <v>93</v>
      </c>
      <c r="I2602" s="15">
        <v>-1997.65</v>
      </c>
    </row>
    <row r="2603" spans="1:9" hidden="1" x14ac:dyDescent="0.4">
      <c r="A2603" s="12">
        <v>41192</v>
      </c>
      <c r="B2603" t="s">
        <v>141</v>
      </c>
      <c r="C2603" t="s">
        <v>126</v>
      </c>
      <c r="D2603" t="s">
        <v>119</v>
      </c>
      <c r="E2603" t="s">
        <v>127</v>
      </c>
      <c r="F2603" t="s">
        <v>95</v>
      </c>
      <c r="G2603" t="s">
        <v>111</v>
      </c>
      <c r="H2603" t="s">
        <v>93</v>
      </c>
      <c r="I2603" s="15">
        <v>-6252.51</v>
      </c>
    </row>
    <row r="2604" spans="1:9" hidden="1" x14ac:dyDescent="0.4">
      <c r="A2604" s="12">
        <v>41107</v>
      </c>
      <c r="B2604" t="s">
        <v>141</v>
      </c>
      <c r="C2604" t="s">
        <v>124</v>
      </c>
      <c r="D2604" t="s">
        <v>106</v>
      </c>
      <c r="E2604" t="s">
        <v>114</v>
      </c>
      <c r="F2604" t="s">
        <v>108</v>
      </c>
      <c r="G2604" t="s">
        <v>107</v>
      </c>
      <c r="H2604" t="s">
        <v>93</v>
      </c>
      <c r="I2604" s="15">
        <v>-590.75</v>
      </c>
    </row>
    <row r="2605" spans="1:9" hidden="1" x14ac:dyDescent="0.4">
      <c r="A2605" s="12">
        <v>41586</v>
      </c>
      <c r="B2605" t="s">
        <v>141</v>
      </c>
      <c r="C2605" t="s">
        <v>117</v>
      </c>
      <c r="D2605" t="s">
        <v>106</v>
      </c>
      <c r="E2605" t="s">
        <v>134</v>
      </c>
      <c r="F2605" t="s">
        <v>100</v>
      </c>
      <c r="G2605" t="s">
        <v>99</v>
      </c>
      <c r="H2605">
        <v>8</v>
      </c>
      <c r="I2605" s="15">
        <v>4652.83</v>
      </c>
    </row>
    <row r="2606" spans="1:9" hidden="1" x14ac:dyDescent="0.4">
      <c r="A2606" s="12">
        <v>41253</v>
      </c>
      <c r="B2606" t="s">
        <v>141</v>
      </c>
      <c r="C2606" t="s">
        <v>117</v>
      </c>
      <c r="D2606" t="s">
        <v>102</v>
      </c>
      <c r="E2606" t="s">
        <v>101</v>
      </c>
      <c r="F2606" t="s">
        <v>113</v>
      </c>
      <c r="G2606" t="s">
        <v>120</v>
      </c>
      <c r="H2606">
        <v>22</v>
      </c>
      <c r="I2606" s="15">
        <v>16455.3</v>
      </c>
    </row>
    <row r="2607" spans="1:9" hidden="1" x14ac:dyDescent="0.4">
      <c r="A2607" s="12">
        <v>41587</v>
      </c>
      <c r="B2607" t="s">
        <v>141</v>
      </c>
      <c r="C2607" t="s">
        <v>98</v>
      </c>
      <c r="D2607" t="s">
        <v>102</v>
      </c>
      <c r="E2607" t="s">
        <v>116</v>
      </c>
      <c r="F2607" t="s">
        <v>113</v>
      </c>
      <c r="G2607" t="s">
        <v>111</v>
      </c>
      <c r="H2607" t="s">
        <v>93</v>
      </c>
      <c r="I2607" s="15">
        <v>-11533.71</v>
      </c>
    </row>
    <row r="2608" spans="1:9" hidden="1" x14ac:dyDescent="0.4">
      <c r="A2608" s="12">
        <v>41583</v>
      </c>
      <c r="B2608" t="s">
        <v>141</v>
      </c>
      <c r="C2608" t="s">
        <v>103</v>
      </c>
      <c r="D2608" t="s">
        <v>106</v>
      </c>
      <c r="E2608" t="s">
        <v>114</v>
      </c>
      <c r="F2608" t="s">
        <v>108</v>
      </c>
      <c r="G2608" t="s">
        <v>107</v>
      </c>
      <c r="H2608" t="s">
        <v>93</v>
      </c>
      <c r="I2608" s="15">
        <v>-5851.82</v>
      </c>
    </row>
    <row r="2609" spans="1:9" hidden="1" x14ac:dyDescent="0.4">
      <c r="A2609" s="12">
        <v>40975</v>
      </c>
      <c r="B2609" t="s">
        <v>141</v>
      </c>
      <c r="C2609" t="s">
        <v>126</v>
      </c>
      <c r="D2609" t="s">
        <v>106</v>
      </c>
      <c r="E2609" t="s">
        <v>134</v>
      </c>
      <c r="F2609" t="s">
        <v>100</v>
      </c>
      <c r="G2609" t="s">
        <v>120</v>
      </c>
      <c r="H2609" t="s">
        <v>93</v>
      </c>
      <c r="I2609" s="15">
        <v>-1172.0999999999999</v>
      </c>
    </row>
    <row r="2610" spans="1:9" hidden="1" x14ac:dyDescent="0.4">
      <c r="A2610" s="12">
        <v>41228</v>
      </c>
      <c r="B2610" t="s">
        <v>141</v>
      </c>
      <c r="C2610" t="s">
        <v>103</v>
      </c>
      <c r="D2610" t="s">
        <v>102</v>
      </c>
      <c r="E2610" t="s">
        <v>136</v>
      </c>
      <c r="F2610" t="s">
        <v>108</v>
      </c>
      <c r="G2610" t="s">
        <v>111</v>
      </c>
      <c r="H2610" t="s">
        <v>93</v>
      </c>
      <c r="I2610" s="15">
        <v>-10291.56</v>
      </c>
    </row>
    <row r="2611" spans="1:9" hidden="1" x14ac:dyDescent="0.4">
      <c r="A2611" s="12">
        <v>41360</v>
      </c>
      <c r="B2611" t="s">
        <v>141</v>
      </c>
      <c r="C2611" t="s">
        <v>124</v>
      </c>
      <c r="D2611" t="s">
        <v>106</v>
      </c>
      <c r="E2611" t="s">
        <v>114</v>
      </c>
      <c r="F2611" t="s">
        <v>100</v>
      </c>
      <c r="G2611" t="s">
        <v>120</v>
      </c>
      <c r="H2611" t="s">
        <v>93</v>
      </c>
      <c r="I2611" s="15">
        <v>-357.01</v>
      </c>
    </row>
    <row r="2612" spans="1:9" hidden="1" x14ac:dyDescent="0.4">
      <c r="A2612" s="12">
        <v>41346</v>
      </c>
      <c r="B2612" t="s">
        <v>141</v>
      </c>
      <c r="C2612" t="s">
        <v>117</v>
      </c>
      <c r="D2612" t="s">
        <v>110</v>
      </c>
      <c r="E2612" t="s">
        <v>128</v>
      </c>
      <c r="F2612" t="s">
        <v>95</v>
      </c>
      <c r="G2612" t="s">
        <v>94</v>
      </c>
      <c r="H2612">
        <v>22</v>
      </c>
      <c r="I2612" s="15">
        <v>17563.650000000001</v>
      </c>
    </row>
    <row r="2613" spans="1:9" hidden="1" x14ac:dyDescent="0.4">
      <c r="A2613" s="12">
        <v>41475</v>
      </c>
      <c r="B2613" t="s">
        <v>141</v>
      </c>
      <c r="C2613" t="s">
        <v>103</v>
      </c>
      <c r="D2613" t="s">
        <v>97</v>
      </c>
      <c r="E2613" t="s">
        <v>96</v>
      </c>
      <c r="F2613" t="s">
        <v>104</v>
      </c>
      <c r="G2613" t="s">
        <v>130</v>
      </c>
      <c r="H2613" t="s">
        <v>93</v>
      </c>
      <c r="I2613" s="15">
        <v>-8015.18</v>
      </c>
    </row>
    <row r="2614" spans="1:9" hidden="1" x14ac:dyDescent="0.4">
      <c r="A2614" s="12">
        <v>41428</v>
      </c>
      <c r="B2614" t="s">
        <v>141</v>
      </c>
      <c r="C2614" t="s">
        <v>126</v>
      </c>
      <c r="D2614" t="s">
        <v>110</v>
      </c>
      <c r="E2614" t="s">
        <v>121</v>
      </c>
      <c r="F2614" t="s">
        <v>108</v>
      </c>
      <c r="G2614" t="s">
        <v>107</v>
      </c>
      <c r="H2614" t="s">
        <v>93</v>
      </c>
      <c r="I2614" s="15">
        <v>-5927.13</v>
      </c>
    </row>
    <row r="2615" spans="1:9" hidden="1" x14ac:dyDescent="0.4">
      <c r="A2615" s="12">
        <v>40976</v>
      </c>
      <c r="B2615" t="s">
        <v>141</v>
      </c>
      <c r="C2615" t="s">
        <v>98</v>
      </c>
      <c r="D2615" t="s">
        <v>97</v>
      </c>
      <c r="E2615" t="s">
        <v>140</v>
      </c>
      <c r="F2615" t="s">
        <v>95</v>
      </c>
      <c r="G2615" t="s">
        <v>107</v>
      </c>
      <c r="H2615" t="s">
        <v>93</v>
      </c>
      <c r="I2615" s="15">
        <v>-18345.03</v>
      </c>
    </row>
    <row r="2616" spans="1:9" hidden="1" x14ac:dyDescent="0.4">
      <c r="A2616" s="12">
        <v>41127</v>
      </c>
      <c r="B2616" t="s">
        <v>141</v>
      </c>
      <c r="C2616" t="s">
        <v>103</v>
      </c>
      <c r="D2616" t="s">
        <v>106</v>
      </c>
      <c r="E2616" t="s">
        <v>134</v>
      </c>
      <c r="F2616" t="s">
        <v>104</v>
      </c>
      <c r="G2616" t="s">
        <v>137</v>
      </c>
      <c r="H2616" t="s">
        <v>93</v>
      </c>
      <c r="I2616" s="15">
        <v>-1403.4</v>
      </c>
    </row>
    <row r="2617" spans="1:9" hidden="1" x14ac:dyDescent="0.4">
      <c r="A2617" s="12">
        <v>41196</v>
      </c>
      <c r="B2617" t="s">
        <v>141</v>
      </c>
      <c r="C2617" t="s">
        <v>103</v>
      </c>
      <c r="D2617" t="s">
        <v>106</v>
      </c>
      <c r="E2617" t="s">
        <v>138</v>
      </c>
      <c r="F2617" t="s">
        <v>95</v>
      </c>
      <c r="G2617" t="s">
        <v>130</v>
      </c>
      <c r="H2617" t="s">
        <v>93</v>
      </c>
      <c r="I2617" s="15">
        <v>-7755.12</v>
      </c>
    </row>
    <row r="2618" spans="1:9" hidden="1" x14ac:dyDescent="0.4">
      <c r="A2618" s="12">
        <v>40975</v>
      </c>
      <c r="B2618" t="s">
        <v>141</v>
      </c>
      <c r="C2618" t="s">
        <v>103</v>
      </c>
      <c r="D2618" t="s">
        <v>106</v>
      </c>
      <c r="E2618" t="s">
        <v>138</v>
      </c>
      <c r="F2618" t="s">
        <v>95</v>
      </c>
      <c r="G2618" t="s">
        <v>99</v>
      </c>
      <c r="H2618" t="s">
        <v>93</v>
      </c>
      <c r="I2618" s="15">
        <v>-6872.75</v>
      </c>
    </row>
    <row r="2619" spans="1:9" hidden="1" x14ac:dyDescent="0.4">
      <c r="A2619" s="12">
        <v>41203</v>
      </c>
      <c r="B2619" t="s">
        <v>141</v>
      </c>
      <c r="C2619" t="s">
        <v>117</v>
      </c>
      <c r="D2619" t="s">
        <v>106</v>
      </c>
      <c r="E2619" t="s">
        <v>105</v>
      </c>
      <c r="F2619" t="s">
        <v>104</v>
      </c>
      <c r="G2619" t="s">
        <v>130</v>
      </c>
      <c r="H2619">
        <v>10</v>
      </c>
      <c r="I2619" s="15">
        <v>8089.13</v>
      </c>
    </row>
    <row r="2620" spans="1:9" hidden="1" x14ac:dyDescent="0.4">
      <c r="A2620" s="12">
        <v>41104</v>
      </c>
      <c r="B2620" t="s">
        <v>141</v>
      </c>
      <c r="C2620" t="s">
        <v>122</v>
      </c>
      <c r="D2620" t="s">
        <v>106</v>
      </c>
      <c r="E2620" t="s">
        <v>114</v>
      </c>
      <c r="F2620" t="s">
        <v>113</v>
      </c>
      <c r="G2620" t="s">
        <v>115</v>
      </c>
      <c r="H2620" t="s">
        <v>93</v>
      </c>
      <c r="I2620" s="15">
        <v>-1502.44</v>
      </c>
    </row>
    <row r="2621" spans="1:9" hidden="1" x14ac:dyDescent="0.4">
      <c r="A2621" s="12">
        <v>41057</v>
      </c>
      <c r="B2621" t="s">
        <v>141</v>
      </c>
      <c r="C2621" t="s">
        <v>117</v>
      </c>
      <c r="D2621" t="s">
        <v>97</v>
      </c>
      <c r="E2621" t="s">
        <v>96</v>
      </c>
      <c r="F2621" t="s">
        <v>112</v>
      </c>
      <c r="G2621" t="s">
        <v>135</v>
      </c>
      <c r="H2621">
        <v>48</v>
      </c>
      <c r="I2621" s="15">
        <v>29796.080000000002</v>
      </c>
    </row>
    <row r="2622" spans="1:9" hidden="1" x14ac:dyDescent="0.4">
      <c r="A2622" s="12">
        <v>40936</v>
      </c>
      <c r="B2622" t="s">
        <v>141</v>
      </c>
      <c r="C2622" t="s">
        <v>126</v>
      </c>
      <c r="D2622" t="s">
        <v>106</v>
      </c>
      <c r="E2622" t="s">
        <v>114</v>
      </c>
      <c r="F2622" t="s">
        <v>113</v>
      </c>
      <c r="G2622" t="s">
        <v>135</v>
      </c>
      <c r="H2622" t="s">
        <v>93</v>
      </c>
      <c r="I2622" s="15">
        <v>-1801.12</v>
      </c>
    </row>
    <row r="2623" spans="1:9" hidden="1" x14ac:dyDescent="0.4">
      <c r="A2623" s="12">
        <v>40996</v>
      </c>
      <c r="B2623" t="s">
        <v>141</v>
      </c>
      <c r="C2623" t="s">
        <v>98</v>
      </c>
      <c r="D2623" t="s">
        <v>119</v>
      </c>
      <c r="E2623" t="s">
        <v>131</v>
      </c>
      <c r="F2623" t="s">
        <v>108</v>
      </c>
      <c r="G2623" t="s">
        <v>137</v>
      </c>
      <c r="H2623" t="s">
        <v>93</v>
      </c>
      <c r="I2623" s="15">
        <v>-1711.46</v>
      </c>
    </row>
    <row r="2624" spans="1:9" hidden="1" x14ac:dyDescent="0.4">
      <c r="A2624" s="12">
        <v>41339</v>
      </c>
      <c r="B2624" t="s">
        <v>141</v>
      </c>
      <c r="C2624" t="s">
        <v>117</v>
      </c>
      <c r="D2624" t="s">
        <v>119</v>
      </c>
      <c r="E2624" t="s">
        <v>123</v>
      </c>
      <c r="F2624" t="s">
        <v>104</v>
      </c>
      <c r="G2624" t="s">
        <v>99</v>
      </c>
      <c r="H2624">
        <v>15</v>
      </c>
      <c r="I2624" s="15">
        <v>8470.99</v>
      </c>
    </row>
    <row r="2625" spans="1:9" hidden="1" x14ac:dyDescent="0.4">
      <c r="A2625" s="12">
        <v>41452</v>
      </c>
      <c r="B2625" t="s">
        <v>141</v>
      </c>
      <c r="C2625" t="s">
        <v>103</v>
      </c>
      <c r="D2625" t="s">
        <v>97</v>
      </c>
      <c r="E2625" t="s">
        <v>129</v>
      </c>
      <c r="F2625" t="s">
        <v>112</v>
      </c>
      <c r="G2625" t="s">
        <v>111</v>
      </c>
      <c r="H2625" t="s">
        <v>93</v>
      </c>
      <c r="I2625" s="15">
        <v>-5365.46</v>
      </c>
    </row>
    <row r="2626" spans="1:9" hidden="1" x14ac:dyDescent="0.4">
      <c r="A2626" s="12">
        <v>41179</v>
      </c>
      <c r="B2626" t="s">
        <v>141</v>
      </c>
      <c r="C2626" t="s">
        <v>124</v>
      </c>
      <c r="D2626" t="s">
        <v>119</v>
      </c>
      <c r="E2626" t="s">
        <v>118</v>
      </c>
      <c r="F2626" t="s">
        <v>112</v>
      </c>
      <c r="G2626" t="s">
        <v>99</v>
      </c>
      <c r="H2626" t="s">
        <v>93</v>
      </c>
      <c r="I2626" s="15">
        <v>-399.69</v>
      </c>
    </row>
    <row r="2627" spans="1:9" hidden="1" x14ac:dyDescent="0.4">
      <c r="A2627" s="12">
        <v>41175</v>
      </c>
      <c r="B2627" t="s">
        <v>141</v>
      </c>
      <c r="C2627" t="s">
        <v>126</v>
      </c>
      <c r="D2627" t="s">
        <v>102</v>
      </c>
      <c r="E2627" t="s">
        <v>101</v>
      </c>
      <c r="F2627" t="s">
        <v>112</v>
      </c>
      <c r="G2627" t="s">
        <v>94</v>
      </c>
      <c r="H2627" t="s">
        <v>93</v>
      </c>
      <c r="I2627" s="15">
        <v>-2657.5</v>
      </c>
    </row>
    <row r="2628" spans="1:9" hidden="1" x14ac:dyDescent="0.4">
      <c r="A2628" s="12">
        <v>41418</v>
      </c>
      <c r="B2628" t="s">
        <v>141</v>
      </c>
      <c r="C2628" t="s">
        <v>98</v>
      </c>
      <c r="D2628" t="s">
        <v>97</v>
      </c>
      <c r="E2628" t="s">
        <v>129</v>
      </c>
      <c r="F2628" t="s">
        <v>113</v>
      </c>
      <c r="G2628" t="s">
        <v>107</v>
      </c>
      <c r="H2628" t="s">
        <v>93</v>
      </c>
      <c r="I2628" s="15">
        <v>-5282.16</v>
      </c>
    </row>
    <row r="2629" spans="1:9" hidden="1" x14ac:dyDescent="0.4">
      <c r="A2629" s="12">
        <v>41438</v>
      </c>
      <c r="B2629" t="s">
        <v>141</v>
      </c>
      <c r="C2629" t="s">
        <v>98</v>
      </c>
      <c r="D2629" t="s">
        <v>110</v>
      </c>
      <c r="E2629" t="s">
        <v>121</v>
      </c>
      <c r="F2629" t="s">
        <v>108</v>
      </c>
      <c r="G2629" t="s">
        <v>99</v>
      </c>
      <c r="H2629" t="s">
        <v>93</v>
      </c>
      <c r="I2629" s="15">
        <v>-10079.74</v>
      </c>
    </row>
    <row r="2630" spans="1:9" hidden="1" x14ac:dyDescent="0.4">
      <c r="A2630" s="12">
        <v>40955</v>
      </c>
      <c r="B2630" t="s">
        <v>141</v>
      </c>
      <c r="C2630" t="s">
        <v>124</v>
      </c>
      <c r="D2630" t="s">
        <v>97</v>
      </c>
      <c r="E2630" t="s">
        <v>133</v>
      </c>
      <c r="F2630" t="s">
        <v>112</v>
      </c>
      <c r="G2630" t="s">
        <v>99</v>
      </c>
      <c r="H2630" t="s">
        <v>93</v>
      </c>
      <c r="I2630" s="15">
        <v>-655.92</v>
      </c>
    </row>
    <row r="2631" spans="1:9" hidden="1" x14ac:dyDescent="0.4">
      <c r="A2631" s="12">
        <v>41299</v>
      </c>
      <c r="B2631" t="s">
        <v>141</v>
      </c>
      <c r="C2631" t="s">
        <v>117</v>
      </c>
      <c r="D2631" t="s">
        <v>119</v>
      </c>
      <c r="E2631" t="s">
        <v>123</v>
      </c>
      <c r="F2631" t="s">
        <v>112</v>
      </c>
      <c r="G2631" t="s">
        <v>99</v>
      </c>
      <c r="H2631">
        <v>9</v>
      </c>
      <c r="I2631" s="15">
        <v>5188.4799999999996</v>
      </c>
    </row>
    <row r="2632" spans="1:9" hidden="1" x14ac:dyDescent="0.4">
      <c r="A2632" s="12">
        <v>41059</v>
      </c>
      <c r="B2632" t="s">
        <v>141</v>
      </c>
      <c r="C2632" t="s">
        <v>122</v>
      </c>
      <c r="D2632" t="s">
        <v>110</v>
      </c>
      <c r="E2632" t="s">
        <v>121</v>
      </c>
      <c r="F2632" t="s">
        <v>104</v>
      </c>
      <c r="G2632" t="s">
        <v>115</v>
      </c>
      <c r="H2632" t="s">
        <v>93</v>
      </c>
      <c r="I2632" s="15">
        <v>-3185.76</v>
      </c>
    </row>
    <row r="2633" spans="1:9" hidden="1" x14ac:dyDescent="0.4">
      <c r="A2633" s="12">
        <v>41581</v>
      </c>
      <c r="B2633" t="s">
        <v>141</v>
      </c>
      <c r="C2633" t="s">
        <v>124</v>
      </c>
      <c r="D2633" t="s">
        <v>97</v>
      </c>
      <c r="E2633" t="s">
        <v>129</v>
      </c>
      <c r="F2633" t="s">
        <v>100</v>
      </c>
      <c r="G2633" t="s">
        <v>107</v>
      </c>
      <c r="H2633" t="s">
        <v>93</v>
      </c>
      <c r="I2633" s="15">
        <v>-306.61</v>
      </c>
    </row>
    <row r="2634" spans="1:9" hidden="1" x14ac:dyDescent="0.4">
      <c r="A2634" s="12">
        <v>41357</v>
      </c>
      <c r="B2634" t="s">
        <v>141</v>
      </c>
      <c r="C2634" t="s">
        <v>103</v>
      </c>
      <c r="D2634" t="s">
        <v>110</v>
      </c>
      <c r="E2634" t="s">
        <v>109</v>
      </c>
      <c r="F2634" t="s">
        <v>113</v>
      </c>
      <c r="G2634" t="s">
        <v>107</v>
      </c>
      <c r="H2634" t="s">
        <v>93</v>
      </c>
      <c r="I2634" s="15">
        <v>-3569.01</v>
      </c>
    </row>
    <row r="2635" spans="1:9" hidden="1" x14ac:dyDescent="0.4">
      <c r="A2635" s="12">
        <v>41196</v>
      </c>
      <c r="B2635" t="s">
        <v>141</v>
      </c>
      <c r="C2635" t="s">
        <v>126</v>
      </c>
      <c r="D2635" t="s">
        <v>119</v>
      </c>
      <c r="E2635" t="s">
        <v>131</v>
      </c>
      <c r="F2635" t="s">
        <v>113</v>
      </c>
      <c r="G2635" t="s">
        <v>120</v>
      </c>
      <c r="H2635" t="s">
        <v>93</v>
      </c>
      <c r="I2635" s="15">
        <v>-2765.97</v>
      </c>
    </row>
    <row r="2636" spans="1:9" hidden="1" x14ac:dyDescent="0.4">
      <c r="A2636" s="12">
        <v>41240</v>
      </c>
      <c r="B2636" t="s">
        <v>141</v>
      </c>
      <c r="C2636" t="s">
        <v>98</v>
      </c>
      <c r="D2636" t="s">
        <v>102</v>
      </c>
      <c r="E2636" t="s">
        <v>116</v>
      </c>
      <c r="F2636" t="s">
        <v>112</v>
      </c>
      <c r="G2636" t="s">
        <v>120</v>
      </c>
      <c r="H2636" t="s">
        <v>93</v>
      </c>
      <c r="I2636" s="15">
        <v>-11543.24</v>
      </c>
    </row>
    <row r="2637" spans="1:9" hidden="1" x14ac:dyDescent="0.4">
      <c r="A2637" s="12">
        <v>41115</v>
      </c>
      <c r="B2637" t="s">
        <v>141</v>
      </c>
      <c r="C2637" t="s">
        <v>103</v>
      </c>
      <c r="D2637" t="s">
        <v>106</v>
      </c>
      <c r="E2637" t="s">
        <v>134</v>
      </c>
      <c r="F2637" t="s">
        <v>108</v>
      </c>
      <c r="G2637" t="s">
        <v>135</v>
      </c>
      <c r="H2637" t="s">
        <v>93</v>
      </c>
      <c r="I2637" s="15">
        <v>-1710.51</v>
      </c>
    </row>
    <row r="2638" spans="1:9" hidden="1" x14ac:dyDescent="0.4">
      <c r="A2638" s="12">
        <v>41352</v>
      </c>
      <c r="B2638" t="s">
        <v>141</v>
      </c>
      <c r="C2638" t="s">
        <v>103</v>
      </c>
      <c r="D2638" t="s">
        <v>110</v>
      </c>
      <c r="E2638" t="s">
        <v>132</v>
      </c>
      <c r="F2638" t="s">
        <v>108</v>
      </c>
      <c r="G2638" t="s">
        <v>120</v>
      </c>
      <c r="H2638" t="s">
        <v>93</v>
      </c>
      <c r="I2638" s="15">
        <v>-2540.5</v>
      </c>
    </row>
    <row r="2639" spans="1:9" hidden="1" x14ac:dyDescent="0.4">
      <c r="A2639" s="12">
        <v>41228</v>
      </c>
      <c r="B2639" t="s">
        <v>141</v>
      </c>
      <c r="C2639" t="s">
        <v>103</v>
      </c>
      <c r="D2639" t="s">
        <v>110</v>
      </c>
      <c r="E2639" t="s">
        <v>132</v>
      </c>
      <c r="F2639" t="s">
        <v>104</v>
      </c>
      <c r="G2639" t="s">
        <v>130</v>
      </c>
      <c r="H2639" t="s">
        <v>93</v>
      </c>
      <c r="I2639" s="15">
        <v>-2218.73</v>
      </c>
    </row>
    <row r="2640" spans="1:9" hidden="1" x14ac:dyDescent="0.4">
      <c r="A2640" s="12">
        <v>41104</v>
      </c>
      <c r="B2640" t="s">
        <v>141</v>
      </c>
      <c r="C2640" t="s">
        <v>126</v>
      </c>
      <c r="D2640" t="s">
        <v>110</v>
      </c>
      <c r="E2640" t="s">
        <v>109</v>
      </c>
      <c r="F2640" t="s">
        <v>112</v>
      </c>
      <c r="G2640" t="s">
        <v>137</v>
      </c>
      <c r="H2640" t="s">
        <v>93</v>
      </c>
      <c r="I2640" s="15">
        <v>-5455.85</v>
      </c>
    </row>
    <row r="2641" spans="1:9" hidden="1" x14ac:dyDescent="0.4">
      <c r="A2641" s="12">
        <v>41368</v>
      </c>
      <c r="B2641" t="s">
        <v>141</v>
      </c>
      <c r="C2641" t="s">
        <v>103</v>
      </c>
      <c r="D2641" t="s">
        <v>97</v>
      </c>
      <c r="E2641" t="s">
        <v>96</v>
      </c>
      <c r="F2641" t="s">
        <v>113</v>
      </c>
      <c r="G2641" t="s">
        <v>120</v>
      </c>
      <c r="H2641" t="s">
        <v>93</v>
      </c>
      <c r="I2641" s="15">
        <v>-5131.3</v>
      </c>
    </row>
    <row r="2642" spans="1:9" hidden="1" x14ac:dyDescent="0.4">
      <c r="A2642" s="12">
        <v>41488</v>
      </c>
      <c r="B2642" t="s">
        <v>141</v>
      </c>
      <c r="C2642" t="s">
        <v>124</v>
      </c>
      <c r="D2642" t="s">
        <v>102</v>
      </c>
      <c r="E2642" t="s">
        <v>101</v>
      </c>
      <c r="F2642" t="s">
        <v>113</v>
      </c>
      <c r="G2642" t="s">
        <v>130</v>
      </c>
      <c r="H2642" t="s">
        <v>93</v>
      </c>
      <c r="I2642" s="15">
        <v>-455.65</v>
      </c>
    </row>
    <row r="2643" spans="1:9" hidden="1" x14ac:dyDescent="0.4">
      <c r="A2643" s="12">
        <v>41070</v>
      </c>
      <c r="B2643" t="s">
        <v>141</v>
      </c>
      <c r="C2643" t="s">
        <v>126</v>
      </c>
      <c r="D2643" t="s">
        <v>102</v>
      </c>
      <c r="E2643" t="s">
        <v>139</v>
      </c>
      <c r="F2643" t="s">
        <v>112</v>
      </c>
      <c r="G2643" t="s">
        <v>120</v>
      </c>
      <c r="H2643" t="s">
        <v>93</v>
      </c>
      <c r="I2643" s="15">
        <v>-5268.22</v>
      </c>
    </row>
    <row r="2644" spans="1:9" hidden="1" x14ac:dyDescent="0.4">
      <c r="A2644" s="12">
        <v>41337</v>
      </c>
      <c r="B2644" t="s">
        <v>141</v>
      </c>
      <c r="C2644" t="s">
        <v>126</v>
      </c>
      <c r="D2644" t="s">
        <v>119</v>
      </c>
      <c r="E2644" t="s">
        <v>123</v>
      </c>
      <c r="F2644" t="s">
        <v>112</v>
      </c>
      <c r="G2644" t="s">
        <v>111</v>
      </c>
      <c r="H2644" t="s">
        <v>93</v>
      </c>
      <c r="I2644" s="15">
        <v>-2264.33</v>
      </c>
    </row>
    <row r="2645" spans="1:9" hidden="1" x14ac:dyDescent="0.4">
      <c r="A2645" s="12">
        <v>41109</v>
      </c>
      <c r="B2645" t="s">
        <v>141</v>
      </c>
      <c r="C2645" t="s">
        <v>126</v>
      </c>
      <c r="D2645" t="s">
        <v>110</v>
      </c>
      <c r="E2645" t="s">
        <v>128</v>
      </c>
      <c r="F2645" t="s">
        <v>100</v>
      </c>
      <c r="G2645" t="s">
        <v>94</v>
      </c>
      <c r="H2645" t="s">
        <v>93</v>
      </c>
      <c r="I2645" s="15">
        <v>-3488.54</v>
      </c>
    </row>
    <row r="2646" spans="1:9" hidden="1" x14ac:dyDescent="0.4">
      <c r="A2646" s="12">
        <v>40982</v>
      </c>
      <c r="B2646" t="s">
        <v>141</v>
      </c>
      <c r="C2646" t="s">
        <v>126</v>
      </c>
      <c r="D2646" t="s">
        <v>97</v>
      </c>
      <c r="E2646" t="s">
        <v>140</v>
      </c>
      <c r="F2646" t="s">
        <v>108</v>
      </c>
      <c r="G2646" t="s">
        <v>99</v>
      </c>
      <c r="H2646" t="s">
        <v>93</v>
      </c>
      <c r="I2646" s="15">
        <v>-3610.22</v>
      </c>
    </row>
    <row r="2647" spans="1:9" hidden="1" x14ac:dyDescent="0.4">
      <c r="A2647" s="12">
        <v>41314</v>
      </c>
      <c r="B2647" t="s">
        <v>141</v>
      </c>
      <c r="C2647" t="s">
        <v>98</v>
      </c>
      <c r="D2647" t="s">
        <v>119</v>
      </c>
      <c r="E2647" t="s">
        <v>125</v>
      </c>
      <c r="F2647" t="s">
        <v>113</v>
      </c>
      <c r="G2647" t="s">
        <v>135</v>
      </c>
      <c r="H2647" t="s">
        <v>93</v>
      </c>
      <c r="I2647" s="15">
        <v>-20006.48</v>
      </c>
    </row>
    <row r="2648" spans="1:9" hidden="1" x14ac:dyDescent="0.4">
      <c r="A2648" s="12">
        <v>41516</v>
      </c>
      <c r="B2648" t="s">
        <v>141</v>
      </c>
      <c r="C2648" t="s">
        <v>126</v>
      </c>
      <c r="D2648" t="s">
        <v>119</v>
      </c>
      <c r="E2648" t="s">
        <v>125</v>
      </c>
      <c r="F2648" t="s">
        <v>112</v>
      </c>
      <c r="G2648" t="s">
        <v>99</v>
      </c>
      <c r="H2648" t="s">
        <v>93</v>
      </c>
      <c r="I2648" s="15">
        <v>-8383.61</v>
      </c>
    </row>
    <row r="2649" spans="1:9" hidden="1" x14ac:dyDescent="0.4">
      <c r="A2649" s="12">
        <v>41212</v>
      </c>
      <c r="B2649" t="s">
        <v>141</v>
      </c>
      <c r="C2649" t="s">
        <v>117</v>
      </c>
      <c r="D2649" t="s">
        <v>106</v>
      </c>
      <c r="E2649" t="s">
        <v>105</v>
      </c>
      <c r="F2649" t="s">
        <v>95</v>
      </c>
      <c r="G2649" t="s">
        <v>135</v>
      </c>
      <c r="H2649">
        <v>9</v>
      </c>
      <c r="I2649" s="15">
        <v>5383.72</v>
      </c>
    </row>
    <row r="2650" spans="1:9" hidden="1" x14ac:dyDescent="0.4">
      <c r="A2650" s="12">
        <v>41636</v>
      </c>
      <c r="B2650" t="s">
        <v>141</v>
      </c>
      <c r="C2650" t="s">
        <v>124</v>
      </c>
      <c r="D2650" t="s">
        <v>119</v>
      </c>
      <c r="E2650" t="s">
        <v>127</v>
      </c>
      <c r="F2650" t="s">
        <v>104</v>
      </c>
      <c r="G2650" t="s">
        <v>107</v>
      </c>
      <c r="H2650" t="s">
        <v>93</v>
      </c>
      <c r="I2650" s="15">
        <v>-1090.31</v>
      </c>
    </row>
    <row r="2651" spans="1:9" hidden="1" x14ac:dyDescent="0.4">
      <c r="A2651" s="12">
        <v>41120</v>
      </c>
      <c r="B2651" t="s">
        <v>141</v>
      </c>
      <c r="C2651" t="s">
        <v>124</v>
      </c>
      <c r="D2651" t="s">
        <v>110</v>
      </c>
      <c r="E2651" t="s">
        <v>128</v>
      </c>
      <c r="F2651" t="s">
        <v>95</v>
      </c>
      <c r="G2651" t="s">
        <v>94</v>
      </c>
      <c r="H2651" t="s">
        <v>93</v>
      </c>
      <c r="I2651" s="15">
        <v>-646.66</v>
      </c>
    </row>
    <row r="2652" spans="1:9" hidden="1" x14ac:dyDescent="0.4">
      <c r="A2652" s="12">
        <v>41162</v>
      </c>
      <c r="B2652" t="s">
        <v>141</v>
      </c>
      <c r="C2652" t="s">
        <v>122</v>
      </c>
      <c r="D2652" t="s">
        <v>119</v>
      </c>
      <c r="E2652" t="s">
        <v>118</v>
      </c>
      <c r="F2652" t="s">
        <v>108</v>
      </c>
      <c r="G2652" t="s">
        <v>130</v>
      </c>
      <c r="H2652" t="s">
        <v>93</v>
      </c>
      <c r="I2652" s="15">
        <v>-2470.02</v>
      </c>
    </row>
    <row r="2653" spans="1:9" hidden="1" x14ac:dyDescent="0.4">
      <c r="A2653" s="12">
        <v>41185</v>
      </c>
      <c r="B2653" t="s">
        <v>141</v>
      </c>
      <c r="C2653" t="s">
        <v>103</v>
      </c>
      <c r="D2653" t="s">
        <v>119</v>
      </c>
      <c r="E2653" t="s">
        <v>123</v>
      </c>
      <c r="F2653" t="s">
        <v>104</v>
      </c>
      <c r="G2653" t="s">
        <v>99</v>
      </c>
      <c r="H2653" t="s">
        <v>93</v>
      </c>
      <c r="I2653" s="15">
        <v>-1569.96</v>
      </c>
    </row>
    <row r="2654" spans="1:9" hidden="1" x14ac:dyDescent="0.4">
      <c r="A2654" s="12">
        <v>41438</v>
      </c>
      <c r="B2654" t="s">
        <v>141</v>
      </c>
      <c r="C2654" t="s">
        <v>117</v>
      </c>
      <c r="D2654" t="s">
        <v>119</v>
      </c>
      <c r="E2654" t="s">
        <v>123</v>
      </c>
      <c r="F2654" t="s">
        <v>112</v>
      </c>
      <c r="G2654" t="s">
        <v>107</v>
      </c>
      <c r="H2654">
        <v>31</v>
      </c>
      <c r="I2654" s="15">
        <v>20957.64</v>
      </c>
    </row>
    <row r="2655" spans="1:9" hidden="1" x14ac:dyDescent="0.4">
      <c r="A2655" s="12">
        <v>41389</v>
      </c>
      <c r="B2655" t="s">
        <v>141</v>
      </c>
      <c r="C2655" t="s">
        <v>98</v>
      </c>
      <c r="D2655" t="s">
        <v>119</v>
      </c>
      <c r="E2655" t="s">
        <v>118</v>
      </c>
      <c r="F2655" t="s">
        <v>113</v>
      </c>
      <c r="G2655" t="s">
        <v>107</v>
      </c>
      <c r="H2655" t="s">
        <v>93</v>
      </c>
      <c r="I2655" s="15">
        <v>-4277</v>
      </c>
    </row>
    <row r="2656" spans="1:9" hidden="1" x14ac:dyDescent="0.4">
      <c r="A2656" s="12">
        <v>41203</v>
      </c>
      <c r="B2656" t="s">
        <v>141</v>
      </c>
      <c r="C2656" t="s">
        <v>122</v>
      </c>
      <c r="D2656" t="s">
        <v>110</v>
      </c>
      <c r="E2656" t="s">
        <v>132</v>
      </c>
      <c r="F2656" t="s">
        <v>113</v>
      </c>
      <c r="G2656" t="s">
        <v>135</v>
      </c>
      <c r="H2656" t="s">
        <v>93</v>
      </c>
      <c r="I2656" s="15">
        <v>-886.61</v>
      </c>
    </row>
    <row r="2657" spans="1:9" hidden="1" x14ac:dyDescent="0.4">
      <c r="A2657" s="12">
        <v>41414</v>
      </c>
      <c r="B2657" t="s">
        <v>141</v>
      </c>
      <c r="C2657" t="s">
        <v>122</v>
      </c>
      <c r="D2657" t="s">
        <v>102</v>
      </c>
      <c r="E2657" t="s">
        <v>116</v>
      </c>
      <c r="F2657" t="s">
        <v>112</v>
      </c>
      <c r="G2657" t="s">
        <v>99</v>
      </c>
      <c r="H2657" t="s">
        <v>93</v>
      </c>
      <c r="I2657" s="15">
        <v>-4270.01</v>
      </c>
    </row>
    <row r="2658" spans="1:9" hidden="1" x14ac:dyDescent="0.4">
      <c r="A2658" s="12">
        <v>41383</v>
      </c>
      <c r="B2658" t="s">
        <v>141</v>
      </c>
      <c r="C2658" t="s">
        <v>124</v>
      </c>
      <c r="D2658" t="s">
        <v>102</v>
      </c>
      <c r="E2658" t="s">
        <v>136</v>
      </c>
      <c r="F2658" t="s">
        <v>108</v>
      </c>
      <c r="G2658" t="s">
        <v>130</v>
      </c>
      <c r="H2658" t="s">
        <v>93</v>
      </c>
      <c r="I2658" s="15">
        <v>-1320.26</v>
      </c>
    </row>
    <row r="2659" spans="1:9" hidden="1" x14ac:dyDescent="0.4">
      <c r="A2659" s="12">
        <v>41386</v>
      </c>
      <c r="B2659" t="s">
        <v>141</v>
      </c>
      <c r="C2659" t="s">
        <v>126</v>
      </c>
      <c r="D2659" t="s">
        <v>110</v>
      </c>
      <c r="E2659" t="s">
        <v>109</v>
      </c>
      <c r="F2659" t="s">
        <v>95</v>
      </c>
      <c r="G2659" t="s">
        <v>137</v>
      </c>
      <c r="H2659" t="s">
        <v>93</v>
      </c>
      <c r="I2659" s="15">
        <v>-5032.26</v>
      </c>
    </row>
    <row r="2660" spans="1:9" hidden="1" x14ac:dyDescent="0.4">
      <c r="A2660" s="12">
        <v>41437</v>
      </c>
      <c r="B2660" t="s">
        <v>141</v>
      </c>
      <c r="C2660" t="s">
        <v>103</v>
      </c>
      <c r="D2660" t="s">
        <v>119</v>
      </c>
      <c r="E2660" t="s">
        <v>125</v>
      </c>
      <c r="F2660" t="s">
        <v>113</v>
      </c>
      <c r="G2660" t="s">
        <v>94</v>
      </c>
      <c r="H2660" t="s">
        <v>93</v>
      </c>
      <c r="I2660" s="15">
        <v>-14874.68</v>
      </c>
    </row>
    <row r="2661" spans="1:9" hidden="1" x14ac:dyDescent="0.4">
      <c r="A2661" s="12">
        <v>41620</v>
      </c>
      <c r="B2661" t="s">
        <v>141</v>
      </c>
      <c r="C2661" t="s">
        <v>117</v>
      </c>
      <c r="D2661" t="s">
        <v>106</v>
      </c>
      <c r="E2661" t="s">
        <v>134</v>
      </c>
      <c r="F2661" t="s">
        <v>104</v>
      </c>
      <c r="G2661" t="s">
        <v>130</v>
      </c>
      <c r="H2661">
        <v>18</v>
      </c>
      <c r="I2661" s="15">
        <v>14680.15</v>
      </c>
    </row>
    <row r="2662" spans="1:9" hidden="1" x14ac:dyDescent="0.4">
      <c r="A2662" s="12">
        <v>41168</v>
      </c>
      <c r="B2662" t="s">
        <v>141</v>
      </c>
      <c r="C2662" t="s">
        <v>98</v>
      </c>
      <c r="D2662" t="s">
        <v>106</v>
      </c>
      <c r="E2662" t="s">
        <v>105</v>
      </c>
      <c r="F2662" t="s">
        <v>95</v>
      </c>
      <c r="G2662" t="s">
        <v>99</v>
      </c>
      <c r="H2662" t="s">
        <v>93</v>
      </c>
      <c r="I2662" s="15">
        <v>-1741.55</v>
      </c>
    </row>
    <row r="2663" spans="1:9" hidden="1" x14ac:dyDescent="0.4">
      <c r="A2663" s="12">
        <v>40922</v>
      </c>
      <c r="B2663" t="s">
        <v>141</v>
      </c>
      <c r="C2663" t="s">
        <v>122</v>
      </c>
      <c r="D2663" t="s">
        <v>110</v>
      </c>
      <c r="E2663" t="s">
        <v>128</v>
      </c>
      <c r="F2663" t="s">
        <v>104</v>
      </c>
      <c r="G2663" t="s">
        <v>135</v>
      </c>
      <c r="H2663" t="s">
        <v>93</v>
      </c>
      <c r="I2663" s="15">
        <v>-1775.91</v>
      </c>
    </row>
    <row r="2664" spans="1:9" hidden="1" x14ac:dyDescent="0.4">
      <c r="A2664" s="12">
        <v>41350</v>
      </c>
      <c r="B2664" t="s">
        <v>141</v>
      </c>
      <c r="C2664" t="s">
        <v>124</v>
      </c>
      <c r="D2664" t="s">
        <v>110</v>
      </c>
      <c r="E2664" t="s">
        <v>121</v>
      </c>
      <c r="F2664" t="s">
        <v>112</v>
      </c>
      <c r="G2664" t="s">
        <v>137</v>
      </c>
      <c r="H2664" t="s">
        <v>93</v>
      </c>
      <c r="I2664" s="15">
        <v>-924.3</v>
      </c>
    </row>
    <row r="2665" spans="1:9" hidden="1" x14ac:dyDescent="0.4">
      <c r="A2665" s="12">
        <v>41345</v>
      </c>
      <c r="B2665" t="s">
        <v>141</v>
      </c>
      <c r="C2665" t="s">
        <v>103</v>
      </c>
      <c r="D2665" t="s">
        <v>110</v>
      </c>
      <c r="E2665" t="s">
        <v>109</v>
      </c>
      <c r="F2665" t="s">
        <v>113</v>
      </c>
      <c r="G2665" t="s">
        <v>115</v>
      </c>
      <c r="H2665" t="s">
        <v>93</v>
      </c>
      <c r="I2665" s="15">
        <v>-11416.14</v>
      </c>
    </row>
    <row r="2666" spans="1:9" hidden="1" x14ac:dyDescent="0.4">
      <c r="A2666" s="12">
        <v>41035</v>
      </c>
      <c r="B2666" t="s">
        <v>141</v>
      </c>
      <c r="C2666" t="s">
        <v>124</v>
      </c>
      <c r="D2666" t="s">
        <v>97</v>
      </c>
      <c r="E2666" t="s">
        <v>140</v>
      </c>
      <c r="F2666" t="s">
        <v>100</v>
      </c>
      <c r="G2666" t="s">
        <v>94</v>
      </c>
      <c r="H2666" t="s">
        <v>93</v>
      </c>
      <c r="I2666" s="15">
        <v>-745.68</v>
      </c>
    </row>
    <row r="2667" spans="1:9" hidden="1" x14ac:dyDescent="0.4">
      <c r="A2667" s="12">
        <v>41240</v>
      </c>
      <c r="B2667" t="s">
        <v>141</v>
      </c>
      <c r="C2667" t="s">
        <v>122</v>
      </c>
      <c r="D2667" t="s">
        <v>97</v>
      </c>
      <c r="E2667" t="s">
        <v>96</v>
      </c>
      <c r="F2667" t="s">
        <v>112</v>
      </c>
      <c r="G2667" t="s">
        <v>111</v>
      </c>
      <c r="H2667" t="s">
        <v>93</v>
      </c>
      <c r="I2667" s="15">
        <v>-2347.7800000000002</v>
      </c>
    </row>
    <row r="2668" spans="1:9" hidden="1" x14ac:dyDescent="0.4">
      <c r="A2668" s="12">
        <v>40988</v>
      </c>
      <c r="B2668" t="s">
        <v>141</v>
      </c>
      <c r="C2668" t="s">
        <v>103</v>
      </c>
      <c r="D2668" t="s">
        <v>110</v>
      </c>
      <c r="E2668" t="s">
        <v>121</v>
      </c>
      <c r="F2668" t="s">
        <v>112</v>
      </c>
      <c r="G2668" t="s">
        <v>130</v>
      </c>
      <c r="H2668" t="s">
        <v>93</v>
      </c>
      <c r="I2668" s="15">
        <v>-13918.87</v>
      </c>
    </row>
    <row r="2669" spans="1:9" hidden="1" x14ac:dyDescent="0.4">
      <c r="A2669" s="12">
        <v>41396</v>
      </c>
      <c r="B2669" t="s">
        <v>141</v>
      </c>
      <c r="C2669" t="s">
        <v>122</v>
      </c>
      <c r="D2669" t="s">
        <v>97</v>
      </c>
      <c r="E2669" t="s">
        <v>129</v>
      </c>
      <c r="F2669" t="s">
        <v>104</v>
      </c>
      <c r="G2669" t="s">
        <v>115</v>
      </c>
      <c r="H2669" t="s">
        <v>93</v>
      </c>
      <c r="I2669" s="15">
        <v>-1220.95</v>
      </c>
    </row>
    <row r="2670" spans="1:9" hidden="1" x14ac:dyDescent="0.4">
      <c r="A2670" s="12">
        <v>41119</v>
      </c>
      <c r="B2670" t="s">
        <v>141</v>
      </c>
      <c r="C2670" t="s">
        <v>98</v>
      </c>
      <c r="D2670" t="s">
        <v>102</v>
      </c>
      <c r="E2670" t="s">
        <v>101</v>
      </c>
      <c r="F2670" t="s">
        <v>112</v>
      </c>
      <c r="G2670" t="s">
        <v>107</v>
      </c>
      <c r="H2670" t="s">
        <v>93</v>
      </c>
      <c r="I2670" s="15">
        <v>-4580.33</v>
      </c>
    </row>
    <row r="2671" spans="1:9" hidden="1" x14ac:dyDescent="0.4">
      <c r="A2671" s="12">
        <v>41355</v>
      </c>
      <c r="B2671" t="s">
        <v>141</v>
      </c>
      <c r="C2671" t="s">
        <v>122</v>
      </c>
      <c r="D2671" t="s">
        <v>106</v>
      </c>
      <c r="E2671" t="s">
        <v>105</v>
      </c>
      <c r="F2671" t="s">
        <v>95</v>
      </c>
      <c r="G2671" t="s">
        <v>107</v>
      </c>
      <c r="H2671" t="s">
        <v>93</v>
      </c>
      <c r="I2671" s="15">
        <v>-572.17999999999995</v>
      </c>
    </row>
    <row r="2672" spans="1:9" hidden="1" x14ac:dyDescent="0.4">
      <c r="A2672" s="12">
        <v>41202</v>
      </c>
      <c r="B2672" t="s">
        <v>141</v>
      </c>
      <c r="C2672" t="s">
        <v>98</v>
      </c>
      <c r="D2672" t="s">
        <v>110</v>
      </c>
      <c r="E2672" t="s">
        <v>121</v>
      </c>
      <c r="F2672" t="s">
        <v>112</v>
      </c>
      <c r="G2672" t="s">
        <v>137</v>
      </c>
      <c r="H2672" t="s">
        <v>93</v>
      </c>
      <c r="I2672" s="15">
        <v>-10752.68</v>
      </c>
    </row>
    <row r="2673" spans="1:9" hidden="1" x14ac:dyDescent="0.4">
      <c r="A2673" s="12">
        <v>41121</v>
      </c>
      <c r="B2673" t="s">
        <v>141</v>
      </c>
      <c r="C2673" t="s">
        <v>124</v>
      </c>
      <c r="D2673" t="s">
        <v>97</v>
      </c>
      <c r="E2673" t="s">
        <v>140</v>
      </c>
      <c r="F2673" t="s">
        <v>112</v>
      </c>
      <c r="G2673" t="s">
        <v>115</v>
      </c>
      <c r="H2673" t="s">
        <v>93</v>
      </c>
      <c r="I2673" s="15">
        <v>-633.53</v>
      </c>
    </row>
    <row r="2674" spans="1:9" hidden="1" x14ac:dyDescent="0.4">
      <c r="A2674" s="12">
        <v>41441</v>
      </c>
      <c r="B2674" t="s">
        <v>141</v>
      </c>
      <c r="C2674" t="s">
        <v>98</v>
      </c>
      <c r="D2674" t="s">
        <v>97</v>
      </c>
      <c r="E2674" t="s">
        <v>140</v>
      </c>
      <c r="F2674" t="s">
        <v>100</v>
      </c>
      <c r="G2674" t="s">
        <v>115</v>
      </c>
      <c r="H2674" t="s">
        <v>93</v>
      </c>
      <c r="I2674" s="15">
        <v>-8778.93</v>
      </c>
    </row>
    <row r="2675" spans="1:9" hidden="1" x14ac:dyDescent="0.4">
      <c r="A2675" s="12">
        <v>41410</v>
      </c>
      <c r="B2675" t="s">
        <v>141</v>
      </c>
      <c r="C2675" t="s">
        <v>98</v>
      </c>
      <c r="D2675" t="s">
        <v>106</v>
      </c>
      <c r="E2675" t="s">
        <v>105</v>
      </c>
      <c r="F2675" t="s">
        <v>113</v>
      </c>
      <c r="G2675" t="s">
        <v>107</v>
      </c>
      <c r="H2675" t="s">
        <v>93</v>
      </c>
      <c r="I2675" s="15">
        <v>-1668.68</v>
      </c>
    </row>
    <row r="2676" spans="1:9" hidden="1" x14ac:dyDescent="0.4">
      <c r="A2676" s="12">
        <v>41478</v>
      </c>
      <c r="B2676" t="s">
        <v>141</v>
      </c>
      <c r="C2676" t="s">
        <v>124</v>
      </c>
      <c r="D2676" t="s">
        <v>102</v>
      </c>
      <c r="E2676" t="s">
        <v>139</v>
      </c>
      <c r="F2676" t="s">
        <v>95</v>
      </c>
      <c r="G2676" t="s">
        <v>94</v>
      </c>
      <c r="H2676" t="s">
        <v>93</v>
      </c>
      <c r="I2676" s="15">
        <v>-574.24</v>
      </c>
    </row>
    <row r="2677" spans="1:9" hidden="1" x14ac:dyDescent="0.4">
      <c r="A2677" s="12">
        <v>41517</v>
      </c>
      <c r="B2677" t="s">
        <v>141</v>
      </c>
      <c r="C2677" t="s">
        <v>103</v>
      </c>
      <c r="D2677" t="s">
        <v>102</v>
      </c>
      <c r="E2677" t="s">
        <v>136</v>
      </c>
      <c r="F2677" t="s">
        <v>113</v>
      </c>
      <c r="G2677" t="s">
        <v>94</v>
      </c>
      <c r="H2677" t="s">
        <v>93</v>
      </c>
      <c r="I2677" s="15">
        <v>-7251.42</v>
      </c>
    </row>
    <row r="2678" spans="1:9" hidden="1" x14ac:dyDescent="0.4">
      <c r="A2678" s="12">
        <v>41597</v>
      </c>
      <c r="B2678" t="s">
        <v>141</v>
      </c>
      <c r="C2678" t="s">
        <v>98</v>
      </c>
      <c r="D2678" t="s">
        <v>97</v>
      </c>
      <c r="E2678" t="s">
        <v>140</v>
      </c>
      <c r="F2678" t="s">
        <v>113</v>
      </c>
      <c r="G2678" t="s">
        <v>130</v>
      </c>
      <c r="H2678" t="s">
        <v>93</v>
      </c>
      <c r="I2678" s="15">
        <v>-14964.94</v>
      </c>
    </row>
    <row r="2679" spans="1:9" hidden="1" x14ac:dyDescent="0.4">
      <c r="A2679" s="12">
        <v>41591</v>
      </c>
      <c r="B2679" t="s">
        <v>141</v>
      </c>
      <c r="C2679" t="s">
        <v>124</v>
      </c>
      <c r="D2679" t="s">
        <v>97</v>
      </c>
      <c r="E2679" t="s">
        <v>96</v>
      </c>
      <c r="F2679" t="s">
        <v>100</v>
      </c>
      <c r="G2679" t="s">
        <v>107</v>
      </c>
      <c r="H2679" t="s">
        <v>93</v>
      </c>
      <c r="I2679" s="15">
        <v>-340.39</v>
      </c>
    </row>
    <row r="2680" spans="1:9" hidden="1" x14ac:dyDescent="0.4">
      <c r="A2680" s="12">
        <v>41165</v>
      </c>
      <c r="B2680" t="s">
        <v>141</v>
      </c>
      <c r="C2680" t="s">
        <v>122</v>
      </c>
      <c r="D2680" t="s">
        <v>106</v>
      </c>
      <c r="E2680" t="s">
        <v>134</v>
      </c>
      <c r="F2680" t="s">
        <v>113</v>
      </c>
      <c r="G2680" t="s">
        <v>115</v>
      </c>
      <c r="H2680" t="s">
        <v>93</v>
      </c>
      <c r="I2680" s="15">
        <v>-856.74</v>
      </c>
    </row>
    <row r="2681" spans="1:9" hidden="1" x14ac:dyDescent="0.4">
      <c r="A2681" s="12">
        <v>41579</v>
      </c>
      <c r="B2681" t="s">
        <v>141</v>
      </c>
      <c r="C2681" t="s">
        <v>117</v>
      </c>
      <c r="D2681" t="s">
        <v>119</v>
      </c>
      <c r="E2681" t="s">
        <v>123</v>
      </c>
      <c r="F2681" t="s">
        <v>104</v>
      </c>
      <c r="G2681" t="s">
        <v>130</v>
      </c>
      <c r="H2681">
        <v>10</v>
      </c>
      <c r="I2681" s="15">
        <v>8496.5</v>
      </c>
    </row>
    <row r="2682" spans="1:9" hidden="1" x14ac:dyDescent="0.4">
      <c r="A2682" s="12">
        <v>41133</v>
      </c>
      <c r="B2682" t="s">
        <v>141</v>
      </c>
      <c r="C2682" t="s">
        <v>122</v>
      </c>
      <c r="D2682" t="s">
        <v>110</v>
      </c>
      <c r="E2682" t="s">
        <v>132</v>
      </c>
      <c r="F2682" t="s">
        <v>113</v>
      </c>
      <c r="G2682" t="s">
        <v>99</v>
      </c>
      <c r="H2682" t="s">
        <v>93</v>
      </c>
      <c r="I2682" s="15">
        <v>-1390.72</v>
      </c>
    </row>
    <row r="2683" spans="1:9" hidden="1" x14ac:dyDescent="0.4">
      <c r="A2683" s="12">
        <v>41349</v>
      </c>
      <c r="B2683" t="s">
        <v>141</v>
      </c>
      <c r="C2683" t="s">
        <v>126</v>
      </c>
      <c r="D2683" t="s">
        <v>119</v>
      </c>
      <c r="E2683" t="s">
        <v>125</v>
      </c>
      <c r="F2683" t="s">
        <v>104</v>
      </c>
      <c r="G2683" t="s">
        <v>115</v>
      </c>
      <c r="H2683" t="s">
        <v>93</v>
      </c>
      <c r="I2683" s="15">
        <v>-26404.85</v>
      </c>
    </row>
    <row r="2684" spans="1:9" hidden="1" x14ac:dyDescent="0.4">
      <c r="A2684" s="12">
        <v>41157</v>
      </c>
      <c r="B2684" t="s">
        <v>141</v>
      </c>
      <c r="C2684" t="s">
        <v>103</v>
      </c>
      <c r="D2684" t="s">
        <v>97</v>
      </c>
      <c r="E2684" t="s">
        <v>96</v>
      </c>
      <c r="F2684" t="s">
        <v>104</v>
      </c>
      <c r="G2684" t="s">
        <v>115</v>
      </c>
      <c r="H2684" t="s">
        <v>93</v>
      </c>
      <c r="I2684" s="15">
        <v>-4534.0600000000004</v>
      </c>
    </row>
    <row r="2685" spans="1:9" hidden="1" x14ac:dyDescent="0.4">
      <c r="A2685" s="12">
        <v>41253</v>
      </c>
      <c r="B2685" t="s">
        <v>141</v>
      </c>
      <c r="C2685" t="s">
        <v>122</v>
      </c>
      <c r="D2685" t="s">
        <v>97</v>
      </c>
      <c r="E2685" t="s">
        <v>140</v>
      </c>
      <c r="F2685" t="s">
        <v>95</v>
      </c>
      <c r="G2685" t="s">
        <v>137</v>
      </c>
      <c r="H2685" t="s">
        <v>93</v>
      </c>
      <c r="I2685" s="15">
        <v>-2550.98</v>
      </c>
    </row>
    <row r="2686" spans="1:9" hidden="1" x14ac:dyDescent="0.4">
      <c r="A2686" s="12">
        <v>41301</v>
      </c>
      <c r="B2686" t="s">
        <v>141</v>
      </c>
      <c r="C2686" t="s">
        <v>126</v>
      </c>
      <c r="D2686" t="s">
        <v>106</v>
      </c>
      <c r="E2686" t="s">
        <v>138</v>
      </c>
      <c r="F2686" t="s">
        <v>113</v>
      </c>
      <c r="G2686" t="s">
        <v>137</v>
      </c>
      <c r="H2686" t="s">
        <v>93</v>
      </c>
      <c r="I2686" s="15">
        <v>-1832.26</v>
      </c>
    </row>
    <row r="2687" spans="1:9" hidden="1" x14ac:dyDescent="0.4">
      <c r="A2687" s="12">
        <v>41164</v>
      </c>
      <c r="B2687" t="s">
        <v>141</v>
      </c>
      <c r="C2687" t="s">
        <v>103</v>
      </c>
      <c r="D2687" t="s">
        <v>97</v>
      </c>
      <c r="E2687" t="s">
        <v>140</v>
      </c>
      <c r="F2687" t="s">
        <v>108</v>
      </c>
      <c r="G2687" t="s">
        <v>120</v>
      </c>
      <c r="H2687" t="s">
        <v>93</v>
      </c>
      <c r="I2687" s="15">
        <v>-5688.64</v>
      </c>
    </row>
    <row r="2688" spans="1:9" hidden="1" x14ac:dyDescent="0.4">
      <c r="A2688" s="12">
        <v>41096</v>
      </c>
      <c r="B2688" t="s">
        <v>141</v>
      </c>
      <c r="C2688" t="s">
        <v>103</v>
      </c>
      <c r="D2688" t="s">
        <v>102</v>
      </c>
      <c r="E2688" t="s">
        <v>136</v>
      </c>
      <c r="F2688" t="s">
        <v>112</v>
      </c>
      <c r="G2688" t="s">
        <v>115</v>
      </c>
      <c r="H2688" t="s">
        <v>93</v>
      </c>
      <c r="I2688" s="15">
        <v>-5137.1400000000003</v>
      </c>
    </row>
    <row r="2689" spans="1:9" hidden="1" x14ac:dyDescent="0.4">
      <c r="A2689" s="12">
        <v>41592</v>
      </c>
      <c r="B2689" t="s">
        <v>141</v>
      </c>
      <c r="C2689" t="s">
        <v>122</v>
      </c>
      <c r="D2689" t="s">
        <v>106</v>
      </c>
      <c r="E2689" t="s">
        <v>134</v>
      </c>
      <c r="F2689" t="s">
        <v>113</v>
      </c>
      <c r="G2689" t="s">
        <v>135</v>
      </c>
      <c r="H2689" t="s">
        <v>93</v>
      </c>
      <c r="I2689" s="15">
        <v>-696.93</v>
      </c>
    </row>
    <row r="2690" spans="1:9" hidden="1" x14ac:dyDescent="0.4">
      <c r="A2690" s="12">
        <v>40965</v>
      </c>
      <c r="B2690" t="s">
        <v>141</v>
      </c>
      <c r="C2690" t="s">
        <v>124</v>
      </c>
      <c r="D2690" t="s">
        <v>106</v>
      </c>
      <c r="E2690" t="s">
        <v>134</v>
      </c>
      <c r="F2690" t="s">
        <v>100</v>
      </c>
      <c r="G2690" t="s">
        <v>120</v>
      </c>
      <c r="H2690" t="s">
        <v>93</v>
      </c>
      <c r="I2690" s="15">
        <v>-395.58</v>
      </c>
    </row>
    <row r="2691" spans="1:9" hidden="1" x14ac:dyDescent="0.4">
      <c r="A2691" s="12">
        <v>41202</v>
      </c>
      <c r="B2691" t="s">
        <v>141</v>
      </c>
      <c r="C2691" t="s">
        <v>124</v>
      </c>
      <c r="D2691" t="s">
        <v>97</v>
      </c>
      <c r="E2691" t="s">
        <v>140</v>
      </c>
      <c r="F2691" t="s">
        <v>113</v>
      </c>
      <c r="G2691" t="s">
        <v>94</v>
      </c>
      <c r="H2691" t="s">
        <v>93</v>
      </c>
      <c r="I2691" s="15">
        <v>-1090.44</v>
      </c>
    </row>
    <row r="2692" spans="1:9" hidden="1" x14ac:dyDescent="0.4">
      <c r="A2692" s="12">
        <v>41628</v>
      </c>
      <c r="B2692" t="s">
        <v>141</v>
      </c>
      <c r="C2692" t="s">
        <v>126</v>
      </c>
      <c r="D2692" t="s">
        <v>110</v>
      </c>
      <c r="E2692" t="s">
        <v>109</v>
      </c>
      <c r="F2692" t="s">
        <v>113</v>
      </c>
      <c r="G2692" t="s">
        <v>130</v>
      </c>
      <c r="H2692" t="s">
        <v>93</v>
      </c>
      <c r="I2692" s="15">
        <v>-4575.25</v>
      </c>
    </row>
    <row r="2693" spans="1:9" hidden="1" x14ac:dyDescent="0.4">
      <c r="A2693" s="12">
        <v>41397</v>
      </c>
      <c r="B2693" t="s">
        <v>141</v>
      </c>
      <c r="C2693" t="s">
        <v>117</v>
      </c>
      <c r="D2693" t="s">
        <v>106</v>
      </c>
      <c r="E2693" t="s">
        <v>138</v>
      </c>
      <c r="F2693" t="s">
        <v>100</v>
      </c>
      <c r="G2693" t="s">
        <v>99</v>
      </c>
      <c r="H2693">
        <v>31</v>
      </c>
      <c r="I2693" s="15">
        <v>18121.599999999999</v>
      </c>
    </row>
    <row r="2694" spans="1:9" hidden="1" x14ac:dyDescent="0.4">
      <c r="A2694" s="12">
        <v>41596</v>
      </c>
      <c r="B2694" t="s">
        <v>141</v>
      </c>
      <c r="C2694" t="s">
        <v>124</v>
      </c>
      <c r="D2694" t="s">
        <v>110</v>
      </c>
      <c r="E2694" t="s">
        <v>109</v>
      </c>
      <c r="F2694" t="s">
        <v>112</v>
      </c>
      <c r="G2694" t="s">
        <v>99</v>
      </c>
      <c r="H2694" t="s">
        <v>93</v>
      </c>
      <c r="I2694" s="15">
        <v>-309.48</v>
      </c>
    </row>
    <row r="2695" spans="1:9" hidden="1" x14ac:dyDescent="0.4">
      <c r="A2695" s="12">
        <v>41624</v>
      </c>
      <c r="B2695" t="s">
        <v>141</v>
      </c>
      <c r="C2695" t="s">
        <v>122</v>
      </c>
      <c r="D2695" t="s">
        <v>106</v>
      </c>
      <c r="E2695" t="s">
        <v>105</v>
      </c>
      <c r="F2695" t="s">
        <v>100</v>
      </c>
      <c r="G2695" t="s">
        <v>111</v>
      </c>
      <c r="H2695" t="s">
        <v>93</v>
      </c>
      <c r="I2695" s="15">
        <v>-2353.86</v>
      </c>
    </row>
    <row r="2696" spans="1:9" hidden="1" x14ac:dyDescent="0.4">
      <c r="A2696" s="12">
        <v>41084</v>
      </c>
      <c r="B2696" t="s">
        <v>141</v>
      </c>
      <c r="C2696" t="s">
        <v>103</v>
      </c>
      <c r="D2696" t="s">
        <v>106</v>
      </c>
      <c r="E2696" t="s">
        <v>138</v>
      </c>
      <c r="F2696" t="s">
        <v>113</v>
      </c>
      <c r="G2696" t="s">
        <v>94</v>
      </c>
      <c r="H2696" t="s">
        <v>93</v>
      </c>
      <c r="I2696" s="15">
        <v>-4583.96</v>
      </c>
    </row>
    <row r="2697" spans="1:9" hidden="1" x14ac:dyDescent="0.4">
      <c r="A2697" s="12">
        <v>41369</v>
      </c>
      <c r="B2697" t="s">
        <v>141</v>
      </c>
      <c r="C2697" t="s">
        <v>124</v>
      </c>
      <c r="D2697" t="s">
        <v>110</v>
      </c>
      <c r="E2697" t="s">
        <v>109</v>
      </c>
      <c r="F2697" t="s">
        <v>100</v>
      </c>
      <c r="G2697" t="s">
        <v>107</v>
      </c>
      <c r="H2697" t="s">
        <v>93</v>
      </c>
      <c r="I2697" s="15">
        <v>-529.78</v>
      </c>
    </row>
    <row r="2698" spans="1:9" hidden="1" x14ac:dyDescent="0.4">
      <c r="A2698" s="12">
        <v>41563</v>
      </c>
      <c r="B2698" t="s">
        <v>141</v>
      </c>
      <c r="C2698" t="s">
        <v>98</v>
      </c>
      <c r="D2698" t="s">
        <v>110</v>
      </c>
      <c r="E2698" t="s">
        <v>132</v>
      </c>
      <c r="F2698" t="s">
        <v>108</v>
      </c>
      <c r="G2698" t="s">
        <v>137</v>
      </c>
      <c r="H2698" t="s">
        <v>93</v>
      </c>
      <c r="I2698" s="15">
        <v>-3627.82</v>
      </c>
    </row>
    <row r="2699" spans="1:9" hidden="1" x14ac:dyDescent="0.4">
      <c r="A2699" s="12">
        <v>41033</v>
      </c>
      <c r="B2699" t="s">
        <v>141</v>
      </c>
      <c r="C2699" t="s">
        <v>126</v>
      </c>
      <c r="D2699" t="s">
        <v>119</v>
      </c>
      <c r="E2699" t="s">
        <v>118</v>
      </c>
      <c r="F2699" t="s">
        <v>104</v>
      </c>
      <c r="G2699" t="s">
        <v>137</v>
      </c>
      <c r="H2699" t="s">
        <v>93</v>
      </c>
      <c r="I2699" s="15">
        <v>-1291.74</v>
      </c>
    </row>
    <row r="2700" spans="1:9" hidden="1" x14ac:dyDescent="0.4">
      <c r="A2700" s="12">
        <v>41254</v>
      </c>
      <c r="B2700" t="s">
        <v>141</v>
      </c>
      <c r="C2700" t="s">
        <v>124</v>
      </c>
      <c r="D2700" t="s">
        <v>97</v>
      </c>
      <c r="E2700" t="s">
        <v>140</v>
      </c>
      <c r="F2700" t="s">
        <v>113</v>
      </c>
      <c r="G2700" t="s">
        <v>99</v>
      </c>
      <c r="H2700" t="s">
        <v>93</v>
      </c>
      <c r="I2700" s="15">
        <v>-539.03</v>
      </c>
    </row>
    <row r="2701" spans="1:9" hidden="1" x14ac:dyDescent="0.4">
      <c r="A2701" s="12">
        <v>41083</v>
      </c>
      <c r="B2701" t="s">
        <v>141</v>
      </c>
      <c r="C2701" t="s">
        <v>103</v>
      </c>
      <c r="D2701" t="s">
        <v>97</v>
      </c>
      <c r="E2701" t="s">
        <v>96</v>
      </c>
      <c r="F2701" t="s">
        <v>100</v>
      </c>
      <c r="G2701" t="s">
        <v>130</v>
      </c>
      <c r="H2701" t="s">
        <v>93</v>
      </c>
      <c r="I2701" s="15">
        <v>-5817.39</v>
      </c>
    </row>
    <row r="2702" spans="1:9" hidden="1" x14ac:dyDescent="0.4">
      <c r="A2702" s="12">
        <v>41468</v>
      </c>
      <c r="B2702" t="s">
        <v>141</v>
      </c>
      <c r="C2702" t="s">
        <v>126</v>
      </c>
      <c r="D2702" t="s">
        <v>106</v>
      </c>
      <c r="E2702" t="s">
        <v>138</v>
      </c>
      <c r="F2702" t="s">
        <v>104</v>
      </c>
      <c r="G2702" t="s">
        <v>99</v>
      </c>
      <c r="H2702" t="s">
        <v>93</v>
      </c>
      <c r="I2702" s="15">
        <v>-3595.94</v>
      </c>
    </row>
    <row r="2703" spans="1:9" hidden="1" x14ac:dyDescent="0.4">
      <c r="A2703" s="12">
        <v>41489</v>
      </c>
      <c r="B2703" t="s">
        <v>141</v>
      </c>
      <c r="C2703" t="s">
        <v>124</v>
      </c>
      <c r="D2703" t="s">
        <v>102</v>
      </c>
      <c r="E2703" t="s">
        <v>139</v>
      </c>
      <c r="F2703" t="s">
        <v>95</v>
      </c>
      <c r="G2703" t="s">
        <v>115</v>
      </c>
      <c r="H2703" t="s">
        <v>93</v>
      </c>
      <c r="I2703" s="15">
        <v>-598.94000000000005</v>
      </c>
    </row>
    <row r="2704" spans="1:9" hidden="1" x14ac:dyDescent="0.4">
      <c r="A2704" s="12">
        <v>41388</v>
      </c>
      <c r="B2704" t="s">
        <v>141</v>
      </c>
      <c r="C2704" t="s">
        <v>126</v>
      </c>
      <c r="D2704" t="s">
        <v>110</v>
      </c>
      <c r="E2704" t="s">
        <v>128</v>
      </c>
      <c r="F2704" t="s">
        <v>104</v>
      </c>
      <c r="G2704" t="s">
        <v>99</v>
      </c>
      <c r="H2704" t="s">
        <v>93</v>
      </c>
      <c r="I2704" s="15">
        <v>-2992.86</v>
      </c>
    </row>
    <row r="2705" spans="1:9" hidden="1" x14ac:dyDescent="0.4">
      <c r="A2705" s="12">
        <v>41089</v>
      </c>
      <c r="B2705" t="s">
        <v>141</v>
      </c>
      <c r="C2705" t="s">
        <v>98</v>
      </c>
      <c r="D2705" t="s">
        <v>110</v>
      </c>
      <c r="E2705" t="s">
        <v>128</v>
      </c>
      <c r="F2705" t="s">
        <v>108</v>
      </c>
      <c r="G2705" t="s">
        <v>107</v>
      </c>
      <c r="H2705" t="s">
        <v>93</v>
      </c>
      <c r="I2705" s="15">
        <v>-5727.47</v>
      </c>
    </row>
    <row r="2706" spans="1:9" hidden="1" x14ac:dyDescent="0.4">
      <c r="A2706" s="12">
        <v>41056</v>
      </c>
      <c r="B2706" t="s">
        <v>141</v>
      </c>
      <c r="C2706" t="s">
        <v>117</v>
      </c>
      <c r="D2706" t="s">
        <v>119</v>
      </c>
      <c r="E2706" t="s">
        <v>125</v>
      </c>
      <c r="F2706" t="s">
        <v>95</v>
      </c>
      <c r="G2706" t="s">
        <v>99</v>
      </c>
      <c r="H2706">
        <v>125</v>
      </c>
      <c r="I2706" s="15">
        <v>73517</v>
      </c>
    </row>
    <row r="2707" spans="1:9" hidden="1" x14ac:dyDescent="0.4">
      <c r="A2707" s="12">
        <v>41377</v>
      </c>
      <c r="B2707" t="s">
        <v>141</v>
      </c>
      <c r="C2707" t="s">
        <v>124</v>
      </c>
      <c r="D2707" t="s">
        <v>102</v>
      </c>
      <c r="E2707" t="s">
        <v>116</v>
      </c>
      <c r="F2707" t="s">
        <v>108</v>
      </c>
      <c r="G2707" t="s">
        <v>111</v>
      </c>
      <c r="H2707" t="s">
        <v>93</v>
      </c>
      <c r="I2707" s="15">
        <v>-1386.49</v>
      </c>
    </row>
    <row r="2708" spans="1:9" hidden="1" x14ac:dyDescent="0.4">
      <c r="A2708" s="12">
        <v>41137</v>
      </c>
      <c r="B2708" t="s">
        <v>141</v>
      </c>
      <c r="C2708" t="s">
        <v>98</v>
      </c>
      <c r="D2708" t="s">
        <v>106</v>
      </c>
      <c r="E2708" t="s">
        <v>114</v>
      </c>
      <c r="F2708" t="s">
        <v>104</v>
      </c>
      <c r="G2708" t="s">
        <v>107</v>
      </c>
      <c r="H2708" t="s">
        <v>93</v>
      </c>
      <c r="I2708" s="15">
        <v>-4955.4399999999996</v>
      </c>
    </row>
    <row r="2709" spans="1:9" hidden="1" x14ac:dyDescent="0.4">
      <c r="A2709" s="12">
        <v>41552</v>
      </c>
      <c r="B2709" t="s">
        <v>141</v>
      </c>
      <c r="C2709" t="s">
        <v>126</v>
      </c>
      <c r="D2709" t="s">
        <v>119</v>
      </c>
      <c r="E2709" t="s">
        <v>127</v>
      </c>
      <c r="F2709" t="s">
        <v>112</v>
      </c>
      <c r="G2709" t="s">
        <v>130</v>
      </c>
      <c r="H2709" t="s">
        <v>93</v>
      </c>
      <c r="I2709" s="15">
        <v>-4924.04</v>
      </c>
    </row>
    <row r="2710" spans="1:9" hidden="1" x14ac:dyDescent="0.4">
      <c r="A2710" s="12">
        <v>40914</v>
      </c>
      <c r="B2710" t="s">
        <v>141</v>
      </c>
      <c r="C2710" t="s">
        <v>98</v>
      </c>
      <c r="D2710" t="s">
        <v>97</v>
      </c>
      <c r="E2710" t="s">
        <v>129</v>
      </c>
      <c r="F2710" t="s">
        <v>112</v>
      </c>
      <c r="G2710" t="s">
        <v>115</v>
      </c>
      <c r="H2710" t="s">
        <v>93</v>
      </c>
      <c r="I2710" s="15">
        <v>-3954.45</v>
      </c>
    </row>
    <row r="2711" spans="1:9" hidden="1" x14ac:dyDescent="0.4">
      <c r="A2711" s="12">
        <v>40938</v>
      </c>
      <c r="B2711" t="s">
        <v>141</v>
      </c>
      <c r="C2711" t="s">
        <v>126</v>
      </c>
      <c r="D2711" t="s">
        <v>119</v>
      </c>
      <c r="E2711" t="s">
        <v>127</v>
      </c>
      <c r="F2711" t="s">
        <v>100</v>
      </c>
      <c r="G2711" t="s">
        <v>115</v>
      </c>
      <c r="H2711" t="s">
        <v>93</v>
      </c>
      <c r="I2711" s="15">
        <v>-3179.66</v>
      </c>
    </row>
    <row r="2712" spans="1:9" hidden="1" x14ac:dyDescent="0.4">
      <c r="A2712" s="12">
        <v>41179</v>
      </c>
      <c r="B2712" t="s">
        <v>141</v>
      </c>
      <c r="C2712" t="s">
        <v>126</v>
      </c>
      <c r="D2712" t="s">
        <v>119</v>
      </c>
      <c r="E2712" t="s">
        <v>131</v>
      </c>
      <c r="F2712" t="s">
        <v>95</v>
      </c>
      <c r="G2712" t="s">
        <v>94</v>
      </c>
      <c r="H2712" t="s">
        <v>93</v>
      </c>
      <c r="I2712" s="15">
        <v>-1297.73</v>
      </c>
    </row>
    <row r="2713" spans="1:9" hidden="1" x14ac:dyDescent="0.4">
      <c r="A2713" s="12">
        <v>41166</v>
      </c>
      <c r="B2713" t="s">
        <v>141</v>
      </c>
      <c r="C2713" t="s">
        <v>103</v>
      </c>
      <c r="D2713" t="s">
        <v>102</v>
      </c>
      <c r="E2713" t="s">
        <v>139</v>
      </c>
      <c r="F2713" t="s">
        <v>100</v>
      </c>
      <c r="G2713" t="s">
        <v>120</v>
      </c>
      <c r="H2713" t="s">
        <v>93</v>
      </c>
      <c r="I2713" s="15">
        <v>-6032.34</v>
      </c>
    </row>
    <row r="2714" spans="1:9" hidden="1" x14ac:dyDescent="0.4">
      <c r="A2714" s="12">
        <v>41266</v>
      </c>
      <c r="B2714" t="s">
        <v>141</v>
      </c>
      <c r="C2714" t="s">
        <v>126</v>
      </c>
      <c r="D2714" t="s">
        <v>106</v>
      </c>
      <c r="E2714" t="s">
        <v>105</v>
      </c>
      <c r="F2714" t="s">
        <v>108</v>
      </c>
      <c r="G2714" t="s">
        <v>94</v>
      </c>
      <c r="H2714" t="s">
        <v>93</v>
      </c>
      <c r="I2714" s="15">
        <v>-1264.18</v>
      </c>
    </row>
    <row r="2715" spans="1:9" hidden="1" x14ac:dyDescent="0.4">
      <c r="A2715" s="12">
        <v>41266</v>
      </c>
      <c r="B2715" t="s">
        <v>141</v>
      </c>
      <c r="C2715" t="s">
        <v>117</v>
      </c>
      <c r="D2715" t="s">
        <v>102</v>
      </c>
      <c r="E2715" t="s">
        <v>139</v>
      </c>
      <c r="F2715" t="s">
        <v>112</v>
      </c>
      <c r="G2715" t="s">
        <v>120</v>
      </c>
      <c r="H2715">
        <v>51</v>
      </c>
      <c r="I2715" s="15">
        <v>36307.97</v>
      </c>
    </row>
    <row r="2716" spans="1:9" hidden="1" x14ac:dyDescent="0.4">
      <c r="A2716" s="12">
        <v>41596</v>
      </c>
      <c r="B2716" t="s">
        <v>141</v>
      </c>
      <c r="C2716" t="s">
        <v>122</v>
      </c>
      <c r="D2716" t="s">
        <v>110</v>
      </c>
      <c r="E2716" t="s">
        <v>109</v>
      </c>
      <c r="F2716" t="s">
        <v>113</v>
      </c>
      <c r="G2716" t="s">
        <v>107</v>
      </c>
      <c r="H2716" t="s">
        <v>93</v>
      </c>
      <c r="I2716" s="15">
        <v>-2118.3000000000002</v>
      </c>
    </row>
    <row r="2717" spans="1:9" hidden="1" x14ac:dyDescent="0.4">
      <c r="A2717" s="12">
        <v>41200</v>
      </c>
      <c r="B2717" t="s">
        <v>141</v>
      </c>
      <c r="C2717" t="s">
        <v>122</v>
      </c>
      <c r="D2717" t="s">
        <v>110</v>
      </c>
      <c r="E2717" t="s">
        <v>128</v>
      </c>
      <c r="F2717" t="s">
        <v>113</v>
      </c>
      <c r="G2717" t="s">
        <v>120</v>
      </c>
      <c r="H2717" t="s">
        <v>93</v>
      </c>
      <c r="I2717" s="15">
        <v>-2412.48</v>
      </c>
    </row>
    <row r="2718" spans="1:9" hidden="1" x14ac:dyDescent="0.4">
      <c r="A2718" s="12">
        <v>41494</v>
      </c>
      <c r="B2718" t="s">
        <v>141</v>
      </c>
      <c r="C2718" t="s">
        <v>124</v>
      </c>
      <c r="D2718" t="s">
        <v>106</v>
      </c>
      <c r="E2718" t="s">
        <v>114</v>
      </c>
      <c r="F2718" t="s">
        <v>113</v>
      </c>
      <c r="G2718" t="s">
        <v>137</v>
      </c>
      <c r="H2718" t="s">
        <v>93</v>
      </c>
      <c r="I2718" s="15">
        <v>-296.13</v>
      </c>
    </row>
    <row r="2719" spans="1:9" hidden="1" x14ac:dyDescent="0.4">
      <c r="A2719" s="12">
        <v>41558</v>
      </c>
      <c r="B2719" t="s">
        <v>141</v>
      </c>
      <c r="C2719" t="s">
        <v>98</v>
      </c>
      <c r="D2719" t="s">
        <v>102</v>
      </c>
      <c r="E2719" t="s">
        <v>136</v>
      </c>
      <c r="F2719" t="s">
        <v>112</v>
      </c>
      <c r="G2719" t="s">
        <v>107</v>
      </c>
      <c r="H2719" t="s">
        <v>93</v>
      </c>
      <c r="I2719" s="15">
        <v>-7898.81</v>
      </c>
    </row>
    <row r="2720" spans="1:9" hidden="1" x14ac:dyDescent="0.4">
      <c r="A2720" s="12">
        <v>41200</v>
      </c>
      <c r="B2720" t="s">
        <v>141</v>
      </c>
      <c r="C2720" t="s">
        <v>126</v>
      </c>
      <c r="D2720" t="s">
        <v>106</v>
      </c>
      <c r="E2720" t="s">
        <v>105</v>
      </c>
      <c r="F2720" t="s">
        <v>112</v>
      </c>
      <c r="G2720" t="s">
        <v>107</v>
      </c>
      <c r="H2720" t="s">
        <v>93</v>
      </c>
      <c r="I2720" s="15">
        <v>-1029.82</v>
      </c>
    </row>
    <row r="2721" spans="1:9" hidden="1" x14ac:dyDescent="0.4">
      <c r="A2721" s="12">
        <v>41160</v>
      </c>
      <c r="B2721" t="s">
        <v>141</v>
      </c>
      <c r="C2721" t="s">
        <v>117</v>
      </c>
      <c r="D2721" t="s">
        <v>106</v>
      </c>
      <c r="E2721" t="s">
        <v>105</v>
      </c>
      <c r="F2721" t="s">
        <v>113</v>
      </c>
      <c r="G2721" t="s">
        <v>135</v>
      </c>
      <c r="H2721">
        <v>9</v>
      </c>
      <c r="I2721" s="15">
        <v>5655.62</v>
      </c>
    </row>
    <row r="2722" spans="1:9" hidden="1" x14ac:dyDescent="0.4">
      <c r="A2722" s="12">
        <v>40998</v>
      </c>
      <c r="B2722" t="s">
        <v>141</v>
      </c>
      <c r="C2722" t="s">
        <v>124</v>
      </c>
      <c r="D2722" t="s">
        <v>110</v>
      </c>
      <c r="E2722" t="s">
        <v>109</v>
      </c>
      <c r="F2722" t="s">
        <v>108</v>
      </c>
      <c r="G2722" t="s">
        <v>135</v>
      </c>
      <c r="H2722" t="s">
        <v>93</v>
      </c>
      <c r="I2722" s="15">
        <v>-401.46</v>
      </c>
    </row>
    <row r="2723" spans="1:9" hidden="1" x14ac:dyDescent="0.4">
      <c r="A2723" s="12">
        <v>41373</v>
      </c>
      <c r="B2723" t="s">
        <v>141</v>
      </c>
      <c r="C2723" t="s">
        <v>126</v>
      </c>
      <c r="D2723" t="s">
        <v>97</v>
      </c>
      <c r="E2723" t="s">
        <v>140</v>
      </c>
      <c r="F2723" t="s">
        <v>108</v>
      </c>
      <c r="G2723" t="s">
        <v>120</v>
      </c>
      <c r="H2723" t="s">
        <v>93</v>
      </c>
      <c r="I2723" s="15">
        <v>-7427.21</v>
      </c>
    </row>
    <row r="2724" spans="1:9" hidden="1" x14ac:dyDescent="0.4">
      <c r="A2724" s="12">
        <v>41389</v>
      </c>
      <c r="B2724" t="s">
        <v>141</v>
      </c>
      <c r="C2724" t="s">
        <v>124</v>
      </c>
      <c r="D2724" t="s">
        <v>119</v>
      </c>
      <c r="E2724" t="s">
        <v>123</v>
      </c>
      <c r="F2724" t="s">
        <v>95</v>
      </c>
      <c r="G2724" t="s">
        <v>135</v>
      </c>
      <c r="H2724" t="s">
        <v>93</v>
      </c>
      <c r="I2724" s="15">
        <v>-226.19</v>
      </c>
    </row>
    <row r="2725" spans="1:9" hidden="1" x14ac:dyDescent="0.4">
      <c r="A2725" s="12">
        <v>41457</v>
      </c>
      <c r="B2725" t="s">
        <v>141</v>
      </c>
      <c r="C2725" t="s">
        <v>103</v>
      </c>
      <c r="D2725" t="s">
        <v>106</v>
      </c>
      <c r="E2725" t="s">
        <v>134</v>
      </c>
      <c r="F2725" t="s">
        <v>100</v>
      </c>
      <c r="G2725" t="s">
        <v>120</v>
      </c>
      <c r="H2725" t="s">
        <v>93</v>
      </c>
      <c r="I2725" s="15">
        <v>-1425.57</v>
      </c>
    </row>
    <row r="2726" spans="1:9" hidden="1" x14ac:dyDescent="0.4">
      <c r="A2726" s="12">
        <v>41416</v>
      </c>
      <c r="B2726" t="s">
        <v>141</v>
      </c>
      <c r="C2726" t="s">
        <v>124</v>
      </c>
      <c r="D2726" t="s">
        <v>102</v>
      </c>
      <c r="E2726" t="s">
        <v>136</v>
      </c>
      <c r="F2726" t="s">
        <v>108</v>
      </c>
      <c r="G2726" t="s">
        <v>137</v>
      </c>
      <c r="H2726" t="s">
        <v>93</v>
      </c>
      <c r="I2726" s="15">
        <v>-562.97</v>
      </c>
    </row>
    <row r="2727" spans="1:9" hidden="1" x14ac:dyDescent="0.4">
      <c r="A2727" s="12">
        <v>41569</v>
      </c>
      <c r="B2727" t="s">
        <v>141</v>
      </c>
      <c r="C2727" t="s">
        <v>117</v>
      </c>
      <c r="D2727" t="s">
        <v>97</v>
      </c>
      <c r="E2727" t="s">
        <v>133</v>
      </c>
      <c r="F2727" t="s">
        <v>113</v>
      </c>
      <c r="G2727" t="s">
        <v>111</v>
      </c>
      <c r="H2727">
        <v>40</v>
      </c>
      <c r="I2727" s="15">
        <v>53294.59</v>
      </c>
    </row>
    <row r="2728" spans="1:9" hidden="1" x14ac:dyDescent="0.4">
      <c r="A2728" s="12">
        <v>41241</v>
      </c>
      <c r="B2728" t="s">
        <v>141</v>
      </c>
      <c r="C2728" t="s">
        <v>124</v>
      </c>
      <c r="D2728" t="s">
        <v>102</v>
      </c>
      <c r="E2728" t="s">
        <v>116</v>
      </c>
      <c r="F2728" t="s">
        <v>113</v>
      </c>
      <c r="G2728" t="s">
        <v>120</v>
      </c>
      <c r="H2728" t="s">
        <v>93</v>
      </c>
      <c r="I2728" s="15">
        <v>-1213.25</v>
      </c>
    </row>
    <row r="2729" spans="1:9" hidden="1" x14ac:dyDescent="0.4">
      <c r="A2729" s="12">
        <v>41466</v>
      </c>
      <c r="B2729" t="s">
        <v>141</v>
      </c>
      <c r="C2729" t="s">
        <v>124</v>
      </c>
      <c r="D2729" t="s">
        <v>97</v>
      </c>
      <c r="E2729" t="s">
        <v>140</v>
      </c>
      <c r="F2729" t="s">
        <v>113</v>
      </c>
      <c r="G2729" t="s">
        <v>115</v>
      </c>
      <c r="H2729" t="s">
        <v>93</v>
      </c>
      <c r="I2729" s="15">
        <v>-672.32</v>
      </c>
    </row>
    <row r="2730" spans="1:9" hidden="1" x14ac:dyDescent="0.4">
      <c r="A2730" s="12">
        <v>41178</v>
      </c>
      <c r="B2730" t="s">
        <v>141</v>
      </c>
      <c r="C2730" t="s">
        <v>124</v>
      </c>
      <c r="D2730" t="s">
        <v>102</v>
      </c>
      <c r="E2730" t="s">
        <v>139</v>
      </c>
      <c r="F2730" t="s">
        <v>113</v>
      </c>
      <c r="G2730" t="s">
        <v>135</v>
      </c>
      <c r="H2730" t="s">
        <v>93</v>
      </c>
      <c r="I2730" s="15">
        <v>-427.11</v>
      </c>
    </row>
    <row r="2731" spans="1:9" hidden="1" x14ac:dyDescent="0.4">
      <c r="A2731" s="12">
        <v>41425</v>
      </c>
      <c r="B2731" t="s">
        <v>141</v>
      </c>
      <c r="C2731" t="s">
        <v>117</v>
      </c>
      <c r="D2731" t="s">
        <v>97</v>
      </c>
      <c r="E2731" t="s">
        <v>133</v>
      </c>
      <c r="F2731" t="s">
        <v>108</v>
      </c>
      <c r="G2731" t="s">
        <v>135</v>
      </c>
      <c r="H2731">
        <v>34</v>
      </c>
      <c r="I2731" s="15">
        <v>21751.64</v>
      </c>
    </row>
    <row r="2732" spans="1:9" hidden="1" x14ac:dyDescent="0.4">
      <c r="A2732" s="12">
        <v>41382</v>
      </c>
      <c r="B2732" t="s">
        <v>141</v>
      </c>
      <c r="C2732" t="s">
        <v>117</v>
      </c>
      <c r="D2732" t="s">
        <v>119</v>
      </c>
      <c r="E2732" t="s">
        <v>123</v>
      </c>
      <c r="F2732" t="s">
        <v>95</v>
      </c>
      <c r="G2732" t="s">
        <v>120</v>
      </c>
      <c r="H2732">
        <v>15</v>
      </c>
      <c r="I2732" s="15">
        <v>11003.11</v>
      </c>
    </row>
    <row r="2733" spans="1:9" hidden="1" x14ac:dyDescent="0.4">
      <c r="A2733" s="12">
        <v>41326</v>
      </c>
      <c r="B2733" t="s">
        <v>141</v>
      </c>
      <c r="C2733" t="s">
        <v>124</v>
      </c>
      <c r="D2733" t="s">
        <v>106</v>
      </c>
      <c r="E2733" t="s">
        <v>134</v>
      </c>
      <c r="F2733" t="s">
        <v>104</v>
      </c>
      <c r="G2733" t="s">
        <v>94</v>
      </c>
      <c r="H2733" t="s">
        <v>93</v>
      </c>
      <c r="I2733" s="15">
        <v>-295.3</v>
      </c>
    </row>
    <row r="2734" spans="1:9" hidden="1" x14ac:dyDescent="0.4">
      <c r="A2734" s="12">
        <v>41442</v>
      </c>
      <c r="B2734" t="s">
        <v>141</v>
      </c>
      <c r="C2734" t="s">
        <v>124</v>
      </c>
      <c r="D2734" t="s">
        <v>97</v>
      </c>
      <c r="E2734" t="s">
        <v>96</v>
      </c>
      <c r="F2734" t="s">
        <v>113</v>
      </c>
      <c r="G2734" t="s">
        <v>137</v>
      </c>
      <c r="H2734" t="s">
        <v>93</v>
      </c>
      <c r="I2734" s="15">
        <v>-492.81</v>
      </c>
    </row>
    <row r="2735" spans="1:9" hidden="1" x14ac:dyDescent="0.4">
      <c r="A2735" s="12">
        <v>41195</v>
      </c>
      <c r="B2735" t="s">
        <v>141</v>
      </c>
      <c r="C2735" t="s">
        <v>98</v>
      </c>
      <c r="D2735" t="s">
        <v>119</v>
      </c>
      <c r="E2735" t="s">
        <v>118</v>
      </c>
      <c r="F2735" t="s">
        <v>112</v>
      </c>
      <c r="G2735" t="s">
        <v>115</v>
      </c>
      <c r="H2735" t="s">
        <v>93</v>
      </c>
      <c r="I2735" s="15">
        <v>-6581.17</v>
      </c>
    </row>
    <row r="2736" spans="1:9" hidden="1" x14ac:dyDescent="0.4">
      <c r="A2736" s="12">
        <v>41133</v>
      </c>
      <c r="B2736" t="s">
        <v>141</v>
      </c>
      <c r="C2736" t="s">
        <v>122</v>
      </c>
      <c r="D2736" t="s">
        <v>106</v>
      </c>
      <c r="E2736" t="s">
        <v>134</v>
      </c>
      <c r="F2736" t="s">
        <v>112</v>
      </c>
      <c r="G2736" t="s">
        <v>115</v>
      </c>
      <c r="H2736" t="s">
        <v>93</v>
      </c>
      <c r="I2736" s="15">
        <v>-1467.83</v>
      </c>
    </row>
    <row r="2737" spans="1:9" hidden="1" x14ac:dyDescent="0.4">
      <c r="A2737" s="12">
        <v>40918</v>
      </c>
      <c r="B2737" t="s">
        <v>141</v>
      </c>
      <c r="C2737" t="s">
        <v>124</v>
      </c>
      <c r="D2737" t="s">
        <v>102</v>
      </c>
      <c r="E2737" t="s">
        <v>136</v>
      </c>
      <c r="F2737" t="s">
        <v>100</v>
      </c>
      <c r="G2737" t="s">
        <v>115</v>
      </c>
      <c r="H2737" t="s">
        <v>93</v>
      </c>
      <c r="I2737" s="15">
        <v>-539.49</v>
      </c>
    </row>
    <row r="2738" spans="1:9" hidden="1" x14ac:dyDescent="0.4">
      <c r="A2738" s="12">
        <v>41296</v>
      </c>
      <c r="B2738" t="s">
        <v>141</v>
      </c>
      <c r="C2738" t="s">
        <v>122</v>
      </c>
      <c r="D2738" t="s">
        <v>106</v>
      </c>
      <c r="E2738" t="s">
        <v>134</v>
      </c>
      <c r="F2738" t="s">
        <v>113</v>
      </c>
      <c r="G2738" t="s">
        <v>130</v>
      </c>
      <c r="H2738" t="s">
        <v>93</v>
      </c>
      <c r="I2738" s="15">
        <v>-1652.2</v>
      </c>
    </row>
    <row r="2739" spans="1:9" hidden="1" x14ac:dyDescent="0.4">
      <c r="A2739" s="12">
        <v>41336</v>
      </c>
      <c r="B2739" t="s">
        <v>141</v>
      </c>
      <c r="C2739" t="s">
        <v>122</v>
      </c>
      <c r="D2739" t="s">
        <v>119</v>
      </c>
      <c r="E2739" t="s">
        <v>125</v>
      </c>
      <c r="F2739" t="s">
        <v>112</v>
      </c>
      <c r="G2739" t="s">
        <v>130</v>
      </c>
      <c r="H2739" t="s">
        <v>93</v>
      </c>
      <c r="I2739" s="15">
        <v>-8286.23</v>
      </c>
    </row>
    <row r="2740" spans="1:9" hidden="1" x14ac:dyDescent="0.4">
      <c r="A2740" s="12">
        <v>41606</v>
      </c>
      <c r="B2740" t="s">
        <v>141</v>
      </c>
      <c r="C2740" t="s">
        <v>103</v>
      </c>
      <c r="D2740" t="s">
        <v>97</v>
      </c>
      <c r="E2740" t="s">
        <v>140</v>
      </c>
      <c r="F2740" t="s">
        <v>104</v>
      </c>
      <c r="G2740" t="s">
        <v>99</v>
      </c>
      <c r="H2740" t="s">
        <v>93</v>
      </c>
      <c r="I2740" s="15">
        <v>-5087.7700000000004</v>
      </c>
    </row>
    <row r="2741" spans="1:9" hidden="1" x14ac:dyDescent="0.4">
      <c r="A2741" s="12">
        <v>41041</v>
      </c>
      <c r="B2741" t="s">
        <v>141</v>
      </c>
      <c r="C2741" t="s">
        <v>122</v>
      </c>
      <c r="D2741" t="s">
        <v>102</v>
      </c>
      <c r="E2741" t="s">
        <v>101</v>
      </c>
      <c r="F2741" t="s">
        <v>113</v>
      </c>
      <c r="G2741" t="s">
        <v>107</v>
      </c>
      <c r="H2741" t="s">
        <v>93</v>
      </c>
      <c r="I2741" s="15">
        <v>-2298.0700000000002</v>
      </c>
    </row>
    <row r="2742" spans="1:9" hidden="1" x14ac:dyDescent="0.4">
      <c r="A2742" s="12">
        <v>41481</v>
      </c>
      <c r="B2742" t="s">
        <v>141</v>
      </c>
      <c r="C2742" t="s">
        <v>98</v>
      </c>
      <c r="D2742" t="s">
        <v>97</v>
      </c>
      <c r="E2742" t="s">
        <v>133</v>
      </c>
      <c r="F2742" t="s">
        <v>104</v>
      </c>
      <c r="G2742" t="s">
        <v>115</v>
      </c>
      <c r="H2742" t="s">
        <v>93</v>
      </c>
      <c r="I2742" s="15">
        <v>-8063.72</v>
      </c>
    </row>
    <row r="2743" spans="1:9" hidden="1" x14ac:dyDescent="0.4">
      <c r="A2743" s="12">
        <v>41368</v>
      </c>
      <c r="B2743" t="s">
        <v>141</v>
      </c>
      <c r="C2743" t="s">
        <v>122</v>
      </c>
      <c r="D2743" t="s">
        <v>119</v>
      </c>
      <c r="E2743" t="s">
        <v>123</v>
      </c>
      <c r="F2743" t="s">
        <v>113</v>
      </c>
      <c r="G2743" t="s">
        <v>115</v>
      </c>
      <c r="H2743" t="s">
        <v>93</v>
      </c>
      <c r="I2743" s="15">
        <v>-811.4</v>
      </c>
    </row>
    <row r="2744" spans="1:9" hidden="1" x14ac:dyDescent="0.4">
      <c r="A2744" s="12">
        <v>41548</v>
      </c>
      <c r="B2744" t="s">
        <v>141</v>
      </c>
      <c r="C2744" t="s">
        <v>117</v>
      </c>
      <c r="D2744" t="s">
        <v>102</v>
      </c>
      <c r="E2744" t="s">
        <v>116</v>
      </c>
      <c r="F2744" t="s">
        <v>100</v>
      </c>
      <c r="G2744" t="s">
        <v>137</v>
      </c>
      <c r="H2744">
        <v>68</v>
      </c>
      <c r="I2744" s="15">
        <v>42216.41</v>
      </c>
    </row>
    <row r="2745" spans="1:9" hidden="1" x14ac:dyDescent="0.4">
      <c r="A2745" s="12">
        <v>41298</v>
      </c>
      <c r="B2745" t="s">
        <v>141</v>
      </c>
      <c r="C2745" t="s">
        <v>103</v>
      </c>
      <c r="D2745" t="s">
        <v>106</v>
      </c>
      <c r="E2745" t="s">
        <v>134</v>
      </c>
      <c r="F2745" t="s">
        <v>112</v>
      </c>
      <c r="G2745" t="s">
        <v>137</v>
      </c>
      <c r="H2745" t="s">
        <v>93</v>
      </c>
      <c r="I2745" s="15">
        <v>-1273.46</v>
      </c>
    </row>
    <row r="2746" spans="1:9" hidden="1" x14ac:dyDescent="0.4">
      <c r="A2746" s="12">
        <v>41045</v>
      </c>
      <c r="B2746" t="s">
        <v>141</v>
      </c>
      <c r="C2746" t="s">
        <v>98</v>
      </c>
      <c r="D2746" t="s">
        <v>119</v>
      </c>
      <c r="E2746" t="s">
        <v>123</v>
      </c>
      <c r="F2746" t="s">
        <v>95</v>
      </c>
      <c r="G2746" t="s">
        <v>130</v>
      </c>
      <c r="H2746" t="s">
        <v>93</v>
      </c>
      <c r="I2746" s="15">
        <v>-3975.33</v>
      </c>
    </row>
    <row r="2747" spans="1:9" hidden="1" x14ac:dyDescent="0.4">
      <c r="A2747" s="12">
        <v>40962</v>
      </c>
      <c r="B2747" t="s">
        <v>141</v>
      </c>
      <c r="C2747" t="s">
        <v>122</v>
      </c>
      <c r="D2747" t="s">
        <v>110</v>
      </c>
      <c r="E2747" t="s">
        <v>121</v>
      </c>
      <c r="F2747" t="s">
        <v>113</v>
      </c>
      <c r="G2747" t="s">
        <v>130</v>
      </c>
      <c r="H2747" t="s">
        <v>93</v>
      </c>
      <c r="I2747" s="15">
        <v>-3691.36</v>
      </c>
    </row>
    <row r="2748" spans="1:9" hidden="1" x14ac:dyDescent="0.4">
      <c r="A2748" s="12">
        <v>41323</v>
      </c>
      <c r="B2748" t="s">
        <v>141</v>
      </c>
      <c r="C2748" t="s">
        <v>103</v>
      </c>
      <c r="D2748" t="s">
        <v>97</v>
      </c>
      <c r="E2748" t="s">
        <v>133</v>
      </c>
      <c r="F2748" t="s">
        <v>104</v>
      </c>
      <c r="G2748" t="s">
        <v>120</v>
      </c>
      <c r="H2748" t="s">
        <v>93</v>
      </c>
      <c r="I2748" s="15">
        <v>-11841.47</v>
      </c>
    </row>
    <row r="2749" spans="1:9" hidden="1" x14ac:dyDescent="0.4">
      <c r="A2749" s="12">
        <v>41405</v>
      </c>
      <c r="B2749" t="s">
        <v>141</v>
      </c>
      <c r="C2749" t="s">
        <v>124</v>
      </c>
      <c r="D2749" t="s">
        <v>97</v>
      </c>
      <c r="E2749" t="s">
        <v>140</v>
      </c>
      <c r="F2749" t="s">
        <v>100</v>
      </c>
      <c r="G2749" t="s">
        <v>107</v>
      </c>
      <c r="H2749" t="s">
        <v>93</v>
      </c>
      <c r="I2749" s="15">
        <v>-690.8</v>
      </c>
    </row>
    <row r="2750" spans="1:9" hidden="1" x14ac:dyDescent="0.4">
      <c r="A2750" s="12">
        <v>41350</v>
      </c>
      <c r="B2750" t="s">
        <v>141</v>
      </c>
      <c r="C2750" t="s">
        <v>117</v>
      </c>
      <c r="D2750" t="s">
        <v>97</v>
      </c>
      <c r="E2750" t="s">
        <v>133</v>
      </c>
      <c r="F2750" t="s">
        <v>104</v>
      </c>
      <c r="G2750" t="s">
        <v>107</v>
      </c>
      <c r="H2750">
        <v>36</v>
      </c>
      <c r="I2750" s="15">
        <v>23794.560000000001</v>
      </c>
    </row>
    <row r="2751" spans="1:9" hidden="1" x14ac:dyDescent="0.4">
      <c r="A2751" s="12">
        <v>40943</v>
      </c>
      <c r="B2751" t="s">
        <v>141</v>
      </c>
      <c r="C2751" t="s">
        <v>122</v>
      </c>
      <c r="D2751" t="s">
        <v>102</v>
      </c>
      <c r="E2751" t="s">
        <v>139</v>
      </c>
      <c r="F2751" t="s">
        <v>113</v>
      </c>
      <c r="G2751" t="s">
        <v>120</v>
      </c>
      <c r="H2751" t="s">
        <v>93</v>
      </c>
      <c r="I2751" s="15">
        <v>-2825.6</v>
      </c>
    </row>
    <row r="2752" spans="1:9" hidden="1" x14ac:dyDescent="0.4">
      <c r="A2752" s="12">
        <v>40944</v>
      </c>
      <c r="B2752" t="s">
        <v>141</v>
      </c>
      <c r="C2752" t="s">
        <v>98</v>
      </c>
      <c r="D2752" t="s">
        <v>102</v>
      </c>
      <c r="E2752" t="s">
        <v>116</v>
      </c>
      <c r="F2752" t="s">
        <v>100</v>
      </c>
      <c r="G2752" t="s">
        <v>107</v>
      </c>
      <c r="H2752" t="s">
        <v>93</v>
      </c>
      <c r="I2752" s="15">
        <v>-5647.74</v>
      </c>
    </row>
    <row r="2753" spans="1:9" hidden="1" x14ac:dyDescent="0.4">
      <c r="A2753" s="12">
        <v>41462</v>
      </c>
      <c r="B2753" t="s">
        <v>141</v>
      </c>
      <c r="C2753" t="s">
        <v>98</v>
      </c>
      <c r="D2753" t="s">
        <v>102</v>
      </c>
      <c r="E2753" t="s">
        <v>139</v>
      </c>
      <c r="F2753" t="s">
        <v>112</v>
      </c>
      <c r="G2753" t="s">
        <v>130</v>
      </c>
      <c r="H2753" t="s">
        <v>93</v>
      </c>
      <c r="I2753" s="15">
        <v>-8013.11</v>
      </c>
    </row>
    <row r="2754" spans="1:9" hidden="1" x14ac:dyDescent="0.4">
      <c r="A2754" s="12">
        <v>41546</v>
      </c>
      <c r="B2754" t="s">
        <v>141</v>
      </c>
      <c r="C2754" t="s">
        <v>124</v>
      </c>
      <c r="D2754" t="s">
        <v>106</v>
      </c>
      <c r="E2754" t="s">
        <v>114</v>
      </c>
      <c r="F2754" t="s">
        <v>113</v>
      </c>
      <c r="G2754" t="s">
        <v>130</v>
      </c>
      <c r="H2754" t="s">
        <v>93</v>
      </c>
      <c r="I2754" s="15">
        <v>-618.96</v>
      </c>
    </row>
    <row r="2755" spans="1:9" hidden="1" x14ac:dyDescent="0.4">
      <c r="A2755" s="12">
        <v>41061</v>
      </c>
      <c r="B2755" t="s">
        <v>141</v>
      </c>
      <c r="C2755" t="s">
        <v>117</v>
      </c>
      <c r="D2755" t="s">
        <v>97</v>
      </c>
      <c r="E2755" t="s">
        <v>129</v>
      </c>
      <c r="F2755" t="s">
        <v>108</v>
      </c>
      <c r="G2755" t="s">
        <v>94</v>
      </c>
      <c r="H2755">
        <v>15</v>
      </c>
      <c r="I2755" s="15">
        <v>11936.99</v>
      </c>
    </row>
    <row r="2756" spans="1:9" hidden="1" x14ac:dyDescent="0.4">
      <c r="A2756" s="12">
        <v>41493</v>
      </c>
      <c r="B2756" t="s">
        <v>141</v>
      </c>
      <c r="C2756" t="s">
        <v>103</v>
      </c>
      <c r="D2756" t="s">
        <v>110</v>
      </c>
      <c r="E2756" t="s">
        <v>128</v>
      </c>
      <c r="F2756" t="s">
        <v>108</v>
      </c>
      <c r="G2756" t="s">
        <v>111</v>
      </c>
      <c r="H2756" t="s">
        <v>93</v>
      </c>
      <c r="I2756" s="15">
        <v>-12380.12</v>
      </c>
    </row>
    <row r="2757" spans="1:9" hidden="1" x14ac:dyDescent="0.4">
      <c r="A2757" s="12">
        <v>41406</v>
      </c>
      <c r="B2757" t="s">
        <v>141</v>
      </c>
      <c r="C2757" t="s">
        <v>98</v>
      </c>
      <c r="D2757" t="s">
        <v>110</v>
      </c>
      <c r="E2757" t="s">
        <v>121</v>
      </c>
      <c r="F2757" t="s">
        <v>108</v>
      </c>
      <c r="G2757" t="s">
        <v>120</v>
      </c>
      <c r="H2757" t="s">
        <v>93</v>
      </c>
      <c r="I2757" s="15">
        <v>-22217.97</v>
      </c>
    </row>
    <row r="2758" spans="1:9" hidden="1" x14ac:dyDescent="0.4">
      <c r="A2758" s="12">
        <v>41541</v>
      </c>
      <c r="B2758" t="s">
        <v>141</v>
      </c>
      <c r="C2758" t="s">
        <v>103</v>
      </c>
      <c r="D2758" t="s">
        <v>102</v>
      </c>
      <c r="E2758" t="s">
        <v>139</v>
      </c>
      <c r="F2758" t="s">
        <v>112</v>
      </c>
      <c r="G2758" t="s">
        <v>137</v>
      </c>
      <c r="H2758" t="s">
        <v>93</v>
      </c>
      <c r="I2758" s="15">
        <v>-5040.28</v>
      </c>
    </row>
    <row r="2759" spans="1:9" hidden="1" x14ac:dyDescent="0.4">
      <c r="A2759" s="12">
        <v>41207</v>
      </c>
      <c r="B2759" t="s">
        <v>141</v>
      </c>
      <c r="C2759" t="s">
        <v>124</v>
      </c>
      <c r="D2759" t="s">
        <v>119</v>
      </c>
      <c r="E2759" t="s">
        <v>127</v>
      </c>
      <c r="F2759" t="s">
        <v>100</v>
      </c>
      <c r="G2759" t="s">
        <v>94</v>
      </c>
      <c r="H2759" t="s">
        <v>93</v>
      </c>
      <c r="I2759" s="15">
        <v>-840.83</v>
      </c>
    </row>
    <row r="2760" spans="1:9" hidden="1" x14ac:dyDescent="0.4">
      <c r="A2760" s="12">
        <v>41603</v>
      </c>
      <c r="B2760" t="s">
        <v>141</v>
      </c>
      <c r="C2760" t="s">
        <v>124</v>
      </c>
      <c r="D2760" t="s">
        <v>119</v>
      </c>
      <c r="E2760" t="s">
        <v>127</v>
      </c>
      <c r="F2760" t="s">
        <v>104</v>
      </c>
      <c r="G2760" t="s">
        <v>137</v>
      </c>
      <c r="H2760" t="s">
        <v>93</v>
      </c>
      <c r="I2760" s="15">
        <v>-763.01</v>
      </c>
    </row>
    <row r="2761" spans="1:9" hidden="1" x14ac:dyDescent="0.4">
      <c r="A2761" s="12">
        <v>41442</v>
      </c>
      <c r="B2761" t="s">
        <v>141</v>
      </c>
      <c r="C2761" t="s">
        <v>117</v>
      </c>
      <c r="D2761" t="s">
        <v>119</v>
      </c>
      <c r="E2761" t="s">
        <v>123</v>
      </c>
      <c r="F2761" t="s">
        <v>108</v>
      </c>
      <c r="G2761" t="s">
        <v>130</v>
      </c>
      <c r="H2761">
        <v>15</v>
      </c>
      <c r="I2761" s="15">
        <v>13408.54</v>
      </c>
    </row>
    <row r="2762" spans="1:9" hidden="1" x14ac:dyDescent="0.4">
      <c r="A2762" s="12">
        <v>41056</v>
      </c>
      <c r="B2762" t="s">
        <v>141</v>
      </c>
      <c r="C2762" t="s">
        <v>122</v>
      </c>
      <c r="D2762" t="s">
        <v>110</v>
      </c>
      <c r="E2762" t="s">
        <v>121</v>
      </c>
      <c r="F2762" t="s">
        <v>112</v>
      </c>
      <c r="G2762" t="s">
        <v>130</v>
      </c>
      <c r="H2762" t="s">
        <v>93</v>
      </c>
      <c r="I2762" s="15">
        <v>-4637.87</v>
      </c>
    </row>
    <row r="2763" spans="1:9" hidden="1" x14ac:dyDescent="0.4">
      <c r="A2763" s="12">
        <v>41176</v>
      </c>
      <c r="B2763" t="s">
        <v>141</v>
      </c>
      <c r="C2763" t="s">
        <v>122</v>
      </c>
      <c r="D2763" t="s">
        <v>110</v>
      </c>
      <c r="E2763" t="s">
        <v>132</v>
      </c>
      <c r="F2763" t="s">
        <v>100</v>
      </c>
      <c r="G2763" t="s">
        <v>94</v>
      </c>
      <c r="H2763" t="s">
        <v>93</v>
      </c>
      <c r="I2763" s="15">
        <v>-2536.0300000000002</v>
      </c>
    </row>
    <row r="2764" spans="1:9" hidden="1" x14ac:dyDescent="0.4">
      <c r="A2764" s="12">
        <v>41193</v>
      </c>
      <c r="B2764" t="s">
        <v>141</v>
      </c>
      <c r="C2764" t="s">
        <v>126</v>
      </c>
      <c r="D2764" t="s">
        <v>110</v>
      </c>
      <c r="E2764" t="s">
        <v>109</v>
      </c>
      <c r="F2764" t="s">
        <v>113</v>
      </c>
      <c r="G2764" t="s">
        <v>107</v>
      </c>
      <c r="H2764" t="s">
        <v>93</v>
      </c>
      <c r="I2764" s="15">
        <v>-5991.15</v>
      </c>
    </row>
    <row r="2765" spans="1:9" hidden="1" x14ac:dyDescent="0.4">
      <c r="A2765" s="12">
        <v>41418</v>
      </c>
      <c r="B2765" t="s">
        <v>141</v>
      </c>
      <c r="C2765" t="s">
        <v>126</v>
      </c>
      <c r="D2765" t="s">
        <v>119</v>
      </c>
      <c r="E2765" t="s">
        <v>127</v>
      </c>
      <c r="F2765" t="s">
        <v>113</v>
      </c>
      <c r="G2765" t="s">
        <v>107</v>
      </c>
      <c r="H2765" t="s">
        <v>93</v>
      </c>
      <c r="I2765" s="15">
        <v>-3122.64</v>
      </c>
    </row>
    <row r="2766" spans="1:9" hidden="1" x14ac:dyDescent="0.4">
      <c r="A2766" s="12">
        <v>41217</v>
      </c>
      <c r="B2766" t="s">
        <v>141</v>
      </c>
      <c r="C2766" t="s">
        <v>126</v>
      </c>
      <c r="D2766" t="s">
        <v>110</v>
      </c>
      <c r="E2766" t="s">
        <v>132</v>
      </c>
      <c r="F2766" t="s">
        <v>108</v>
      </c>
      <c r="G2766" t="s">
        <v>137</v>
      </c>
      <c r="H2766" t="s">
        <v>93</v>
      </c>
      <c r="I2766" s="15">
        <v>-2078.98</v>
      </c>
    </row>
    <row r="2767" spans="1:9" hidden="1" x14ac:dyDescent="0.4">
      <c r="A2767" s="12">
        <v>41489</v>
      </c>
      <c r="B2767" t="s">
        <v>141</v>
      </c>
      <c r="C2767" t="s">
        <v>126</v>
      </c>
      <c r="D2767" t="s">
        <v>106</v>
      </c>
      <c r="E2767" t="s">
        <v>138</v>
      </c>
      <c r="F2767" t="s">
        <v>104</v>
      </c>
      <c r="G2767" t="s">
        <v>120</v>
      </c>
      <c r="H2767" t="s">
        <v>93</v>
      </c>
      <c r="I2767" s="15">
        <v>-3980.28</v>
      </c>
    </row>
    <row r="2768" spans="1:9" hidden="1" x14ac:dyDescent="0.4">
      <c r="A2768" s="12">
        <v>41256</v>
      </c>
      <c r="B2768" t="s">
        <v>141</v>
      </c>
      <c r="C2768" t="s">
        <v>122</v>
      </c>
      <c r="D2768" t="s">
        <v>102</v>
      </c>
      <c r="E2768" t="s">
        <v>101</v>
      </c>
      <c r="F2768" t="s">
        <v>100</v>
      </c>
      <c r="G2768" t="s">
        <v>94</v>
      </c>
      <c r="H2768" t="s">
        <v>93</v>
      </c>
      <c r="I2768" s="15">
        <v>-3614.58</v>
      </c>
    </row>
    <row r="2769" spans="1:9" hidden="1" x14ac:dyDescent="0.4">
      <c r="A2769" s="12">
        <v>41580</v>
      </c>
      <c r="B2769" t="s">
        <v>141</v>
      </c>
      <c r="C2769" t="s">
        <v>124</v>
      </c>
      <c r="D2769" t="s">
        <v>119</v>
      </c>
      <c r="E2769" t="s">
        <v>118</v>
      </c>
      <c r="F2769" t="s">
        <v>100</v>
      </c>
      <c r="G2769" t="s">
        <v>120</v>
      </c>
      <c r="H2769" t="s">
        <v>93</v>
      </c>
      <c r="I2769" s="15">
        <v>-230.05</v>
      </c>
    </row>
    <row r="2770" spans="1:9" hidden="1" x14ac:dyDescent="0.4">
      <c r="A2770" s="12">
        <v>41045</v>
      </c>
      <c r="B2770" t="s">
        <v>141</v>
      </c>
      <c r="C2770" t="s">
        <v>117</v>
      </c>
      <c r="D2770" t="s">
        <v>102</v>
      </c>
      <c r="E2770" t="s">
        <v>101</v>
      </c>
      <c r="F2770" t="s">
        <v>112</v>
      </c>
      <c r="G2770" t="s">
        <v>135</v>
      </c>
      <c r="H2770">
        <v>13</v>
      </c>
      <c r="I2770" s="15">
        <v>7848.25</v>
      </c>
    </row>
    <row r="2771" spans="1:9" hidden="1" x14ac:dyDescent="0.4">
      <c r="A2771" s="12">
        <v>41037</v>
      </c>
      <c r="B2771" t="s">
        <v>141</v>
      </c>
      <c r="C2771" t="s">
        <v>124</v>
      </c>
      <c r="D2771" t="s">
        <v>106</v>
      </c>
      <c r="E2771" t="s">
        <v>114</v>
      </c>
      <c r="F2771" t="s">
        <v>113</v>
      </c>
      <c r="G2771" t="s">
        <v>115</v>
      </c>
      <c r="H2771" t="s">
        <v>93</v>
      </c>
      <c r="I2771" s="15">
        <v>-301.93</v>
      </c>
    </row>
    <row r="2772" spans="1:9" hidden="1" x14ac:dyDescent="0.4">
      <c r="A2772" s="12">
        <v>41324</v>
      </c>
      <c r="B2772" t="s">
        <v>141</v>
      </c>
      <c r="C2772" t="s">
        <v>122</v>
      </c>
      <c r="D2772" t="s">
        <v>97</v>
      </c>
      <c r="E2772" t="s">
        <v>133</v>
      </c>
      <c r="F2772" t="s">
        <v>112</v>
      </c>
      <c r="G2772" t="s">
        <v>115</v>
      </c>
      <c r="H2772" t="s">
        <v>93</v>
      </c>
      <c r="I2772" s="15">
        <v>-3052.38</v>
      </c>
    </row>
    <row r="2773" spans="1:9" hidden="1" x14ac:dyDescent="0.4">
      <c r="A2773" s="12">
        <v>41511</v>
      </c>
      <c r="B2773" t="s">
        <v>141</v>
      </c>
      <c r="C2773" t="s">
        <v>124</v>
      </c>
      <c r="D2773" t="s">
        <v>97</v>
      </c>
      <c r="E2773" t="s">
        <v>129</v>
      </c>
      <c r="F2773" t="s">
        <v>112</v>
      </c>
      <c r="G2773" t="s">
        <v>111</v>
      </c>
      <c r="H2773" t="s">
        <v>93</v>
      </c>
      <c r="I2773" s="15">
        <v>-470.44</v>
      </c>
    </row>
    <row r="2774" spans="1:9" hidden="1" x14ac:dyDescent="0.4">
      <c r="A2774" s="12">
        <v>41546</v>
      </c>
      <c r="B2774" t="s">
        <v>141</v>
      </c>
      <c r="C2774" t="s">
        <v>98</v>
      </c>
      <c r="D2774" t="s">
        <v>102</v>
      </c>
      <c r="E2774" t="s">
        <v>139</v>
      </c>
      <c r="F2774" t="s">
        <v>112</v>
      </c>
      <c r="G2774" t="s">
        <v>137</v>
      </c>
      <c r="H2774" t="s">
        <v>93</v>
      </c>
      <c r="I2774" s="15">
        <v>-4082.29</v>
      </c>
    </row>
    <row r="2775" spans="1:9" hidden="1" x14ac:dyDescent="0.4">
      <c r="A2775" s="12">
        <v>41194</v>
      </c>
      <c r="B2775" t="s">
        <v>141</v>
      </c>
      <c r="C2775" t="s">
        <v>103</v>
      </c>
      <c r="D2775" t="s">
        <v>106</v>
      </c>
      <c r="E2775" t="s">
        <v>114</v>
      </c>
      <c r="F2775" t="s">
        <v>113</v>
      </c>
      <c r="G2775" t="s">
        <v>115</v>
      </c>
      <c r="H2775" t="s">
        <v>93</v>
      </c>
      <c r="I2775" s="15">
        <v>-3996.93</v>
      </c>
    </row>
    <row r="2776" spans="1:9" hidden="1" x14ac:dyDescent="0.4">
      <c r="A2776" s="12">
        <v>41411</v>
      </c>
      <c r="B2776" t="s">
        <v>141</v>
      </c>
      <c r="C2776" t="s">
        <v>117</v>
      </c>
      <c r="D2776" t="s">
        <v>102</v>
      </c>
      <c r="E2776" t="s">
        <v>116</v>
      </c>
      <c r="F2776" t="s">
        <v>95</v>
      </c>
      <c r="G2776" t="s">
        <v>94</v>
      </c>
      <c r="H2776">
        <v>46</v>
      </c>
      <c r="I2776" s="15">
        <v>37053.53</v>
      </c>
    </row>
    <row r="2777" spans="1:9" hidden="1" x14ac:dyDescent="0.4">
      <c r="A2777" s="12">
        <v>41614</v>
      </c>
      <c r="B2777" t="s">
        <v>141</v>
      </c>
      <c r="C2777" t="s">
        <v>98</v>
      </c>
      <c r="D2777" t="s">
        <v>102</v>
      </c>
      <c r="E2777" t="s">
        <v>139</v>
      </c>
      <c r="F2777" t="s">
        <v>100</v>
      </c>
      <c r="G2777" t="s">
        <v>137</v>
      </c>
      <c r="H2777" t="s">
        <v>93</v>
      </c>
      <c r="I2777" s="15">
        <v>-14587.94</v>
      </c>
    </row>
    <row r="2778" spans="1:9" hidden="1" x14ac:dyDescent="0.4">
      <c r="A2778" s="12">
        <v>41129</v>
      </c>
      <c r="B2778" t="s">
        <v>141</v>
      </c>
      <c r="C2778" t="s">
        <v>98</v>
      </c>
      <c r="D2778" t="s">
        <v>106</v>
      </c>
      <c r="E2778" t="s">
        <v>114</v>
      </c>
      <c r="F2778" t="s">
        <v>112</v>
      </c>
      <c r="G2778" t="s">
        <v>99</v>
      </c>
      <c r="H2778" t="s">
        <v>93</v>
      </c>
      <c r="I2778" s="15">
        <v>-7843.17</v>
      </c>
    </row>
    <row r="2779" spans="1:9" hidden="1" x14ac:dyDescent="0.4">
      <c r="A2779" s="12">
        <v>41581</v>
      </c>
      <c r="B2779" t="s">
        <v>141</v>
      </c>
      <c r="C2779" t="s">
        <v>122</v>
      </c>
      <c r="D2779" t="s">
        <v>102</v>
      </c>
      <c r="E2779" t="s">
        <v>101</v>
      </c>
      <c r="F2779" t="s">
        <v>113</v>
      </c>
      <c r="G2779" t="s">
        <v>130</v>
      </c>
      <c r="H2779" t="s">
        <v>93</v>
      </c>
      <c r="I2779" s="15">
        <v>-1769</v>
      </c>
    </row>
    <row r="2780" spans="1:9" hidden="1" x14ac:dyDescent="0.4">
      <c r="A2780" s="12">
        <v>40954</v>
      </c>
      <c r="B2780" t="s">
        <v>141</v>
      </c>
      <c r="C2780" t="s">
        <v>103</v>
      </c>
      <c r="D2780" t="s">
        <v>119</v>
      </c>
      <c r="E2780" t="s">
        <v>118</v>
      </c>
      <c r="F2780" t="s">
        <v>112</v>
      </c>
      <c r="G2780" t="s">
        <v>120</v>
      </c>
      <c r="H2780" t="s">
        <v>93</v>
      </c>
      <c r="I2780" s="15">
        <v>-3448.15</v>
      </c>
    </row>
    <row r="2781" spans="1:9" hidden="1" x14ac:dyDescent="0.4">
      <c r="A2781" s="12">
        <v>40924</v>
      </c>
      <c r="B2781" t="s">
        <v>141</v>
      </c>
      <c r="C2781" t="s">
        <v>103</v>
      </c>
      <c r="D2781" t="s">
        <v>106</v>
      </c>
      <c r="E2781" t="s">
        <v>105</v>
      </c>
      <c r="F2781" t="s">
        <v>113</v>
      </c>
      <c r="G2781" t="s">
        <v>130</v>
      </c>
      <c r="H2781" t="s">
        <v>93</v>
      </c>
      <c r="I2781" s="15">
        <v>-4141.5</v>
      </c>
    </row>
    <row r="2782" spans="1:9" hidden="1" x14ac:dyDescent="0.4">
      <c r="A2782" s="12">
        <v>41579</v>
      </c>
      <c r="B2782" t="s">
        <v>141</v>
      </c>
      <c r="C2782" t="s">
        <v>126</v>
      </c>
      <c r="D2782" t="s">
        <v>106</v>
      </c>
      <c r="E2782" t="s">
        <v>105</v>
      </c>
      <c r="F2782" t="s">
        <v>100</v>
      </c>
      <c r="G2782" t="s">
        <v>115</v>
      </c>
      <c r="H2782" t="s">
        <v>93</v>
      </c>
      <c r="I2782" s="15">
        <v>-1251.94</v>
      </c>
    </row>
    <row r="2783" spans="1:9" hidden="1" x14ac:dyDescent="0.4">
      <c r="A2783" s="12">
        <v>41104</v>
      </c>
      <c r="B2783" t="s">
        <v>141</v>
      </c>
      <c r="C2783" t="s">
        <v>103</v>
      </c>
      <c r="D2783" t="s">
        <v>97</v>
      </c>
      <c r="E2783" t="s">
        <v>140</v>
      </c>
      <c r="F2783" t="s">
        <v>104</v>
      </c>
      <c r="G2783" t="s">
        <v>137</v>
      </c>
      <c r="H2783" t="s">
        <v>93</v>
      </c>
      <c r="I2783" s="15">
        <v>-4935.51</v>
      </c>
    </row>
    <row r="2784" spans="1:9" hidden="1" x14ac:dyDescent="0.4">
      <c r="A2784" s="12">
        <v>40918</v>
      </c>
      <c r="B2784" t="s">
        <v>141</v>
      </c>
      <c r="C2784" t="s">
        <v>126</v>
      </c>
      <c r="D2784" t="s">
        <v>97</v>
      </c>
      <c r="E2784" t="s">
        <v>140</v>
      </c>
      <c r="F2784" t="s">
        <v>95</v>
      </c>
      <c r="G2784" t="s">
        <v>94</v>
      </c>
      <c r="H2784" t="s">
        <v>93</v>
      </c>
      <c r="I2784" s="15">
        <v>-5272.44</v>
      </c>
    </row>
    <row r="2785" spans="1:9" hidden="1" x14ac:dyDescent="0.4">
      <c r="A2785" s="12">
        <v>41419</v>
      </c>
      <c r="B2785" t="s">
        <v>141</v>
      </c>
      <c r="C2785" t="s">
        <v>103</v>
      </c>
      <c r="D2785" t="s">
        <v>110</v>
      </c>
      <c r="E2785" t="s">
        <v>132</v>
      </c>
      <c r="F2785" t="s">
        <v>108</v>
      </c>
      <c r="G2785" t="s">
        <v>115</v>
      </c>
      <c r="H2785" t="s">
        <v>93</v>
      </c>
      <c r="I2785" s="15">
        <v>-2431.87</v>
      </c>
    </row>
    <row r="2786" spans="1:9" hidden="1" x14ac:dyDescent="0.4">
      <c r="A2786" s="12">
        <v>41559</v>
      </c>
      <c r="B2786" t="s">
        <v>141</v>
      </c>
      <c r="C2786" t="s">
        <v>103</v>
      </c>
      <c r="D2786" t="s">
        <v>106</v>
      </c>
      <c r="E2786" t="s">
        <v>138</v>
      </c>
      <c r="F2786" t="s">
        <v>108</v>
      </c>
      <c r="G2786" t="s">
        <v>99</v>
      </c>
      <c r="H2786" t="s">
        <v>93</v>
      </c>
      <c r="I2786" s="15">
        <v>-6374.17</v>
      </c>
    </row>
    <row r="2787" spans="1:9" hidden="1" x14ac:dyDescent="0.4">
      <c r="A2787" s="12">
        <v>41209</v>
      </c>
      <c r="B2787" t="s">
        <v>141</v>
      </c>
      <c r="C2787" t="s">
        <v>117</v>
      </c>
      <c r="D2787" t="s">
        <v>119</v>
      </c>
      <c r="E2787" t="s">
        <v>131</v>
      </c>
      <c r="F2787" t="s">
        <v>108</v>
      </c>
      <c r="G2787" t="s">
        <v>107</v>
      </c>
      <c r="H2787">
        <v>20</v>
      </c>
      <c r="I2787" s="15">
        <v>13894.07</v>
      </c>
    </row>
    <row r="2788" spans="1:9" hidden="1" x14ac:dyDescent="0.4">
      <c r="A2788" s="12">
        <v>41240</v>
      </c>
      <c r="B2788" t="s">
        <v>141</v>
      </c>
      <c r="C2788" t="s">
        <v>124</v>
      </c>
      <c r="D2788" t="s">
        <v>97</v>
      </c>
      <c r="E2788" t="s">
        <v>133</v>
      </c>
      <c r="F2788" t="s">
        <v>113</v>
      </c>
      <c r="G2788" t="s">
        <v>135</v>
      </c>
      <c r="H2788" t="s">
        <v>93</v>
      </c>
      <c r="I2788" s="15">
        <v>-553.36</v>
      </c>
    </row>
    <row r="2789" spans="1:9" hidden="1" x14ac:dyDescent="0.4">
      <c r="A2789" s="12">
        <v>41472</v>
      </c>
      <c r="B2789" t="s">
        <v>141</v>
      </c>
      <c r="C2789" t="s">
        <v>117</v>
      </c>
      <c r="D2789" t="s">
        <v>106</v>
      </c>
      <c r="E2789" t="s">
        <v>105</v>
      </c>
      <c r="F2789" t="s">
        <v>113</v>
      </c>
      <c r="G2789" t="s">
        <v>107</v>
      </c>
      <c r="H2789">
        <v>22</v>
      </c>
      <c r="I2789" s="15">
        <v>15027.01</v>
      </c>
    </row>
    <row r="2790" spans="1:9" hidden="1" x14ac:dyDescent="0.4">
      <c r="A2790" s="12">
        <v>40932</v>
      </c>
      <c r="B2790" t="s">
        <v>141</v>
      </c>
      <c r="C2790" t="s">
        <v>98</v>
      </c>
      <c r="D2790" t="s">
        <v>110</v>
      </c>
      <c r="E2790" t="s">
        <v>109</v>
      </c>
      <c r="F2790" t="s">
        <v>104</v>
      </c>
      <c r="G2790" t="s">
        <v>94</v>
      </c>
      <c r="H2790" t="s">
        <v>93</v>
      </c>
      <c r="I2790" s="15">
        <v>-7389.42</v>
      </c>
    </row>
    <row r="2791" spans="1:9" hidden="1" x14ac:dyDescent="0.4">
      <c r="A2791" s="12">
        <v>41355</v>
      </c>
      <c r="B2791" t="s">
        <v>141</v>
      </c>
      <c r="C2791" t="s">
        <v>103</v>
      </c>
      <c r="D2791" t="s">
        <v>119</v>
      </c>
      <c r="E2791" t="s">
        <v>131</v>
      </c>
      <c r="F2791" t="s">
        <v>112</v>
      </c>
      <c r="G2791" t="s">
        <v>130</v>
      </c>
      <c r="H2791" t="s">
        <v>93</v>
      </c>
      <c r="I2791" s="15">
        <v>-1923.33</v>
      </c>
    </row>
    <row r="2792" spans="1:9" hidden="1" x14ac:dyDescent="0.4">
      <c r="A2792" s="12">
        <v>41015</v>
      </c>
      <c r="B2792" t="s">
        <v>141</v>
      </c>
      <c r="C2792" t="s">
        <v>124</v>
      </c>
      <c r="D2792" t="s">
        <v>119</v>
      </c>
      <c r="E2792" t="s">
        <v>125</v>
      </c>
      <c r="F2792" t="s">
        <v>95</v>
      </c>
      <c r="G2792" t="s">
        <v>94</v>
      </c>
      <c r="H2792" t="s">
        <v>93</v>
      </c>
      <c r="I2792" s="15">
        <v>-3893.96</v>
      </c>
    </row>
    <row r="2793" spans="1:9" hidden="1" x14ac:dyDescent="0.4">
      <c r="A2793" s="12">
        <v>41423</v>
      </c>
      <c r="B2793" t="s">
        <v>141</v>
      </c>
      <c r="C2793" t="s">
        <v>117</v>
      </c>
      <c r="D2793" t="s">
        <v>110</v>
      </c>
      <c r="E2793" t="s">
        <v>121</v>
      </c>
      <c r="F2793" t="s">
        <v>95</v>
      </c>
      <c r="G2793" t="s">
        <v>130</v>
      </c>
      <c r="H2793">
        <v>45</v>
      </c>
      <c r="I2793" s="15">
        <v>39930.61</v>
      </c>
    </row>
    <row r="2794" spans="1:9" hidden="1" x14ac:dyDescent="0.4">
      <c r="A2794" s="12">
        <v>41127</v>
      </c>
      <c r="B2794" t="s">
        <v>141</v>
      </c>
      <c r="C2794" t="s">
        <v>124</v>
      </c>
      <c r="D2794" t="s">
        <v>110</v>
      </c>
      <c r="E2794" t="s">
        <v>109</v>
      </c>
      <c r="F2794" t="s">
        <v>104</v>
      </c>
      <c r="G2794" t="s">
        <v>107</v>
      </c>
      <c r="H2794" t="s">
        <v>93</v>
      </c>
      <c r="I2794" s="15">
        <v>-335.77</v>
      </c>
    </row>
    <row r="2795" spans="1:9" hidden="1" x14ac:dyDescent="0.4">
      <c r="A2795" s="12">
        <v>41567</v>
      </c>
      <c r="B2795" t="s">
        <v>141</v>
      </c>
      <c r="C2795" t="s">
        <v>124</v>
      </c>
      <c r="D2795" t="s">
        <v>119</v>
      </c>
      <c r="E2795" t="s">
        <v>127</v>
      </c>
      <c r="F2795" t="s">
        <v>112</v>
      </c>
      <c r="G2795" t="s">
        <v>135</v>
      </c>
      <c r="H2795" t="s">
        <v>93</v>
      </c>
      <c r="I2795" s="15">
        <v>-459.03</v>
      </c>
    </row>
    <row r="2796" spans="1:9" hidden="1" x14ac:dyDescent="0.4">
      <c r="A2796" s="12">
        <v>41296</v>
      </c>
      <c r="B2796" t="s">
        <v>141</v>
      </c>
      <c r="C2796" t="s">
        <v>126</v>
      </c>
      <c r="D2796" t="s">
        <v>110</v>
      </c>
      <c r="E2796" t="s">
        <v>128</v>
      </c>
      <c r="F2796" t="s">
        <v>100</v>
      </c>
      <c r="G2796" t="s">
        <v>130</v>
      </c>
      <c r="H2796" t="s">
        <v>93</v>
      </c>
      <c r="I2796" s="15">
        <v>-4652.21</v>
      </c>
    </row>
    <row r="2797" spans="1:9" hidden="1" x14ac:dyDescent="0.4">
      <c r="A2797" s="12">
        <v>40946</v>
      </c>
      <c r="B2797" t="s">
        <v>141</v>
      </c>
      <c r="C2797" t="s">
        <v>98</v>
      </c>
      <c r="D2797" t="s">
        <v>110</v>
      </c>
      <c r="E2797" t="s">
        <v>128</v>
      </c>
      <c r="F2797" t="s">
        <v>108</v>
      </c>
      <c r="G2797" t="s">
        <v>135</v>
      </c>
      <c r="H2797" t="s">
        <v>93</v>
      </c>
      <c r="I2797" s="15">
        <v>-5927.93</v>
      </c>
    </row>
    <row r="2798" spans="1:9" hidden="1" x14ac:dyDescent="0.4">
      <c r="A2798" s="12">
        <v>41107</v>
      </c>
      <c r="B2798" t="s">
        <v>141</v>
      </c>
      <c r="C2798" t="s">
        <v>103</v>
      </c>
      <c r="D2798" t="s">
        <v>102</v>
      </c>
      <c r="E2798" t="s">
        <v>116</v>
      </c>
      <c r="F2798" t="s">
        <v>104</v>
      </c>
      <c r="G2798" t="s">
        <v>94</v>
      </c>
      <c r="H2798" t="s">
        <v>93</v>
      </c>
      <c r="I2798" s="15">
        <v>-7817.27</v>
      </c>
    </row>
    <row r="2799" spans="1:9" hidden="1" x14ac:dyDescent="0.4">
      <c r="A2799" s="12">
        <v>41160</v>
      </c>
      <c r="B2799" t="s">
        <v>141</v>
      </c>
      <c r="C2799" t="s">
        <v>98</v>
      </c>
      <c r="D2799" t="s">
        <v>106</v>
      </c>
      <c r="E2799" t="s">
        <v>138</v>
      </c>
      <c r="F2799" t="s">
        <v>108</v>
      </c>
      <c r="G2799" t="s">
        <v>137</v>
      </c>
      <c r="H2799" t="s">
        <v>93</v>
      </c>
      <c r="I2799" s="15">
        <v>-4347.08</v>
      </c>
    </row>
    <row r="2800" spans="1:9" hidden="1" x14ac:dyDescent="0.4">
      <c r="A2800" s="12">
        <v>41257</v>
      </c>
      <c r="B2800" t="s">
        <v>141</v>
      </c>
      <c r="C2800" t="s">
        <v>103</v>
      </c>
      <c r="D2800" t="s">
        <v>102</v>
      </c>
      <c r="E2800" t="s">
        <v>139</v>
      </c>
      <c r="F2800" t="s">
        <v>95</v>
      </c>
      <c r="G2800" t="s">
        <v>107</v>
      </c>
      <c r="H2800" t="s">
        <v>93</v>
      </c>
      <c r="I2800" s="15">
        <v>-6887.37</v>
      </c>
    </row>
    <row r="2801" spans="1:9" hidden="1" x14ac:dyDescent="0.4">
      <c r="A2801" s="12">
        <v>41373</v>
      </c>
      <c r="B2801" t="s">
        <v>141</v>
      </c>
      <c r="C2801" t="s">
        <v>122</v>
      </c>
      <c r="D2801" t="s">
        <v>97</v>
      </c>
      <c r="E2801" t="s">
        <v>140</v>
      </c>
      <c r="F2801" t="s">
        <v>104</v>
      </c>
      <c r="G2801" t="s">
        <v>120</v>
      </c>
      <c r="H2801" t="s">
        <v>93</v>
      </c>
      <c r="I2801" s="15">
        <v>-6022.21</v>
      </c>
    </row>
    <row r="2802" spans="1:9" hidden="1" x14ac:dyDescent="0.4">
      <c r="A2802" s="12">
        <v>41415</v>
      </c>
      <c r="B2802" t="s">
        <v>141</v>
      </c>
      <c r="C2802" t="s">
        <v>122</v>
      </c>
      <c r="D2802" t="s">
        <v>97</v>
      </c>
      <c r="E2802" t="s">
        <v>140</v>
      </c>
      <c r="F2802" t="s">
        <v>95</v>
      </c>
      <c r="G2802" t="s">
        <v>107</v>
      </c>
      <c r="H2802" t="s">
        <v>93</v>
      </c>
      <c r="I2802" s="15">
        <v>-5173.46</v>
      </c>
    </row>
    <row r="2803" spans="1:9" hidden="1" x14ac:dyDescent="0.4">
      <c r="A2803" s="12">
        <v>41354</v>
      </c>
      <c r="B2803" t="s">
        <v>141</v>
      </c>
      <c r="C2803" t="s">
        <v>117</v>
      </c>
      <c r="D2803" t="s">
        <v>102</v>
      </c>
      <c r="E2803" t="s">
        <v>116</v>
      </c>
      <c r="F2803" t="s">
        <v>112</v>
      </c>
      <c r="G2803" t="s">
        <v>94</v>
      </c>
      <c r="H2803">
        <v>32</v>
      </c>
      <c r="I2803" s="15">
        <v>25516</v>
      </c>
    </row>
    <row r="2804" spans="1:9" hidden="1" x14ac:dyDescent="0.4">
      <c r="A2804" s="12">
        <v>41265</v>
      </c>
      <c r="B2804" t="s">
        <v>141</v>
      </c>
      <c r="C2804" t="s">
        <v>98</v>
      </c>
      <c r="D2804" t="s">
        <v>97</v>
      </c>
      <c r="E2804" t="s">
        <v>96</v>
      </c>
      <c r="F2804" t="s">
        <v>104</v>
      </c>
      <c r="G2804" t="s">
        <v>130</v>
      </c>
      <c r="H2804" t="s">
        <v>93</v>
      </c>
      <c r="I2804" s="15">
        <v>-6806.79</v>
      </c>
    </row>
    <row r="2805" spans="1:9" hidden="1" x14ac:dyDescent="0.4">
      <c r="A2805" s="12">
        <v>41090</v>
      </c>
      <c r="B2805" t="s">
        <v>141</v>
      </c>
      <c r="C2805" t="s">
        <v>117</v>
      </c>
      <c r="D2805" t="s">
        <v>102</v>
      </c>
      <c r="E2805" t="s">
        <v>136</v>
      </c>
      <c r="F2805" t="s">
        <v>108</v>
      </c>
      <c r="G2805" t="s">
        <v>107</v>
      </c>
      <c r="H2805">
        <v>50</v>
      </c>
      <c r="I2805" s="15">
        <v>34302.25</v>
      </c>
    </row>
    <row r="2806" spans="1:9" hidden="1" x14ac:dyDescent="0.4">
      <c r="A2806" s="12">
        <v>40958</v>
      </c>
      <c r="B2806" t="s">
        <v>141</v>
      </c>
      <c r="C2806" t="s">
        <v>98</v>
      </c>
      <c r="D2806" t="s">
        <v>97</v>
      </c>
      <c r="E2806" t="s">
        <v>140</v>
      </c>
      <c r="F2806" t="s">
        <v>108</v>
      </c>
      <c r="G2806" t="s">
        <v>99</v>
      </c>
      <c r="H2806" t="s">
        <v>93</v>
      </c>
      <c r="I2806" s="15">
        <v>-6089.84</v>
      </c>
    </row>
    <row r="2807" spans="1:9" hidden="1" x14ac:dyDescent="0.4">
      <c r="A2807" s="12">
        <v>41109</v>
      </c>
      <c r="B2807" t="s">
        <v>141</v>
      </c>
      <c r="C2807" t="s">
        <v>122</v>
      </c>
      <c r="D2807" t="s">
        <v>119</v>
      </c>
      <c r="E2807" t="s">
        <v>123</v>
      </c>
      <c r="F2807" t="s">
        <v>112</v>
      </c>
      <c r="G2807" t="s">
        <v>115</v>
      </c>
      <c r="H2807" t="s">
        <v>93</v>
      </c>
      <c r="I2807" s="15">
        <v>-1758.56</v>
      </c>
    </row>
    <row r="2808" spans="1:9" hidden="1" x14ac:dyDescent="0.4">
      <c r="A2808" s="12">
        <v>41055</v>
      </c>
      <c r="B2808" t="s">
        <v>141</v>
      </c>
      <c r="C2808" t="s">
        <v>122</v>
      </c>
      <c r="D2808" t="s">
        <v>106</v>
      </c>
      <c r="E2808" t="s">
        <v>138</v>
      </c>
      <c r="F2808" t="s">
        <v>112</v>
      </c>
      <c r="G2808" t="s">
        <v>115</v>
      </c>
      <c r="H2808" t="s">
        <v>93</v>
      </c>
      <c r="I2808" s="15">
        <v>-1475.32</v>
      </c>
    </row>
    <row r="2809" spans="1:9" hidden="1" x14ac:dyDescent="0.4">
      <c r="A2809" s="12">
        <v>41327</v>
      </c>
      <c r="B2809" t="s">
        <v>141</v>
      </c>
      <c r="C2809" t="s">
        <v>124</v>
      </c>
      <c r="D2809" t="s">
        <v>119</v>
      </c>
      <c r="E2809" t="s">
        <v>131</v>
      </c>
      <c r="F2809" t="s">
        <v>100</v>
      </c>
      <c r="G2809" t="s">
        <v>107</v>
      </c>
      <c r="H2809" t="s">
        <v>93</v>
      </c>
      <c r="I2809" s="15">
        <v>-552.6</v>
      </c>
    </row>
    <row r="2810" spans="1:9" hidden="1" x14ac:dyDescent="0.4">
      <c r="A2810" s="12">
        <v>41581</v>
      </c>
      <c r="B2810" t="s">
        <v>141</v>
      </c>
      <c r="C2810" t="s">
        <v>122</v>
      </c>
      <c r="D2810" t="s">
        <v>97</v>
      </c>
      <c r="E2810" t="s">
        <v>140</v>
      </c>
      <c r="F2810" t="s">
        <v>108</v>
      </c>
      <c r="G2810" t="s">
        <v>115</v>
      </c>
      <c r="H2810" t="s">
        <v>93</v>
      </c>
      <c r="I2810" s="15">
        <v>-1835.45</v>
      </c>
    </row>
    <row r="2811" spans="1:9" hidden="1" x14ac:dyDescent="0.4">
      <c r="A2811" s="12">
        <v>41380</v>
      </c>
      <c r="B2811" t="s">
        <v>141</v>
      </c>
      <c r="C2811" t="s">
        <v>126</v>
      </c>
      <c r="D2811" t="s">
        <v>110</v>
      </c>
      <c r="E2811" t="s">
        <v>132</v>
      </c>
      <c r="F2811" t="s">
        <v>108</v>
      </c>
      <c r="G2811" t="s">
        <v>120</v>
      </c>
      <c r="H2811" t="s">
        <v>93</v>
      </c>
      <c r="I2811" s="15">
        <v>-4498.9399999999996</v>
      </c>
    </row>
    <row r="2812" spans="1:9" hidden="1" x14ac:dyDescent="0.4">
      <c r="A2812" s="12">
        <v>40951</v>
      </c>
      <c r="B2812" t="s">
        <v>141</v>
      </c>
      <c r="C2812" t="s">
        <v>117</v>
      </c>
      <c r="D2812" t="s">
        <v>102</v>
      </c>
      <c r="E2812" t="s">
        <v>116</v>
      </c>
      <c r="F2812" t="s">
        <v>112</v>
      </c>
      <c r="G2812" t="s">
        <v>130</v>
      </c>
      <c r="H2812">
        <v>32</v>
      </c>
      <c r="I2812" s="15">
        <v>27483.65</v>
      </c>
    </row>
    <row r="2813" spans="1:9" hidden="1" x14ac:dyDescent="0.4">
      <c r="A2813" s="12">
        <v>41316</v>
      </c>
      <c r="B2813" t="s">
        <v>141</v>
      </c>
      <c r="C2813" t="s">
        <v>117</v>
      </c>
      <c r="D2813" t="s">
        <v>102</v>
      </c>
      <c r="E2813" t="s">
        <v>116</v>
      </c>
      <c r="F2813" t="s">
        <v>100</v>
      </c>
      <c r="G2813" t="s">
        <v>94</v>
      </c>
      <c r="H2813">
        <v>42</v>
      </c>
      <c r="I2813" s="15">
        <v>35198.410000000003</v>
      </c>
    </row>
    <row r="2814" spans="1:9" hidden="1" x14ac:dyDescent="0.4">
      <c r="A2814" s="12">
        <v>41095</v>
      </c>
      <c r="B2814" t="s">
        <v>141</v>
      </c>
      <c r="C2814" t="s">
        <v>103</v>
      </c>
      <c r="D2814" t="s">
        <v>119</v>
      </c>
      <c r="E2814" t="s">
        <v>118</v>
      </c>
      <c r="F2814" t="s">
        <v>95</v>
      </c>
      <c r="G2814" t="s">
        <v>130</v>
      </c>
      <c r="H2814" t="s">
        <v>93</v>
      </c>
      <c r="I2814" s="15">
        <v>-2202.77</v>
      </c>
    </row>
    <row r="2815" spans="1:9" hidden="1" x14ac:dyDescent="0.4">
      <c r="A2815" s="12">
        <v>41625</v>
      </c>
      <c r="B2815" t="s">
        <v>141</v>
      </c>
      <c r="C2815" t="s">
        <v>98</v>
      </c>
      <c r="D2815" t="s">
        <v>97</v>
      </c>
      <c r="E2815" t="s">
        <v>129</v>
      </c>
      <c r="F2815" t="s">
        <v>113</v>
      </c>
      <c r="G2815" t="s">
        <v>120</v>
      </c>
      <c r="H2815" t="s">
        <v>93</v>
      </c>
      <c r="I2815" s="15">
        <v>-3610.36</v>
      </c>
    </row>
    <row r="2816" spans="1:9" hidden="1" x14ac:dyDescent="0.4">
      <c r="A2816" s="12">
        <v>41568</v>
      </c>
      <c r="B2816" t="s">
        <v>141</v>
      </c>
      <c r="C2816" t="s">
        <v>103</v>
      </c>
      <c r="D2816" t="s">
        <v>110</v>
      </c>
      <c r="E2816" t="s">
        <v>132</v>
      </c>
      <c r="F2816" t="s">
        <v>108</v>
      </c>
      <c r="G2816" t="s">
        <v>130</v>
      </c>
      <c r="H2816" t="s">
        <v>93</v>
      </c>
      <c r="I2816" s="15">
        <v>-7469.74</v>
      </c>
    </row>
    <row r="2817" spans="1:9" hidden="1" x14ac:dyDescent="0.4">
      <c r="A2817" s="12">
        <v>41237</v>
      </c>
      <c r="B2817" t="s">
        <v>141</v>
      </c>
      <c r="C2817" t="s">
        <v>126</v>
      </c>
      <c r="D2817" t="s">
        <v>110</v>
      </c>
      <c r="E2817" t="s">
        <v>109</v>
      </c>
      <c r="F2817" t="s">
        <v>100</v>
      </c>
      <c r="G2817" t="s">
        <v>135</v>
      </c>
      <c r="H2817" t="s">
        <v>93</v>
      </c>
      <c r="I2817" s="15">
        <v>-3509.27</v>
      </c>
    </row>
    <row r="2818" spans="1:9" hidden="1" x14ac:dyDescent="0.4">
      <c r="A2818" s="12">
        <v>41179</v>
      </c>
      <c r="B2818" t="s">
        <v>141</v>
      </c>
      <c r="C2818" t="s">
        <v>103</v>
      </c>
      <c r="D2818" t="s">
        <v>106</v>
      </c>
      <c r="E2818" t="s">
        <v>105</v>
      </c>
      <c r="F2818" t="s">
        <v>104</v>
      </c>
      <c r="G2818" t="s">
        <v>137</v>
      </c>
      <c r="H2818" t="s">
        <v>93</v>
      </c>
      <c r="I2818" s="15">
        <v>-1546.62</v>
      </c>
    </row>
    <row r="2819" spans="1:9" hidden="1" x14ac:dyDescent="0.4">
      <c r="A2819" s="12">
        <v>41217</v>
      </c>
      <c r="B2819" t="s">
        <v>141</v>
      </c>
      <c r="C2819" t="s">
        <v>124</v>
      </c>
      <c r="D2819" t="s">
        <v>119</v>
      </c>
      <c r="E2819" t="s">
        <v>125</v>
      </c>
      <c r="F2819" t="s">
        <v>104</v>
      </c>
      <c r="G2819" t="s">
        <v>111</v>
      </c>
      <c r="H2819" t="s">
        <v>93</v>
      </c>
      <c r="I2819" s="15">
        <v>-3210.72</v>
      </c>
    </row>
    <row r="2820" spans="1:9" x14ac:dyDescent="0.4">
      <c r="A2820" s="12">
        <v>41068</v>
      </c>
      <c r="B2820" t="s">
        <v>141</v>
      </c>
      <c r="C2820" t="s">
        <v>117</v>
      </c>
      <c r="D2820" t="s">
        <v>110</v>
      </c>
      <c r="E2820" t="s">
        <v>109</v>
      </c>
      <c r="F2820" t="s">
        <v>113</v>
      </c>
      <c r="G2820" t="s">
        <v>111</v>
      </c>
      <c r="H2820">
        <v>21</v>
      </c>
      <c r="I2820" s="15">
        <v>27869.94</v>
      </c>
    </row>
    <row r="2821" spans="1:9" hidden="1" x14ac:dyDescent="0.4">
      <c r="A2821" s="12">
        <v>41409</v>
      </c>
      <c r="B2821" t="s">
        <v>141</v>
      </c>
      <c r="C2821" t="s">
        <v>98</v>
      </c>
      <c r="D2821" t="s">
        <v>97</v>
      </c>
      <c r="E2821" t="s">
        <v>133</v>
      </c>
      <c r="F2821" t="s">
        <v>108</v>
      </c>
      <c r="G2821" t="s">
        <v>115</v>
      </c>
      <c r="H2821" t="s">
        <v>93</v>
      </c>
      <c r="I2821" s="15">
        <v>-9980.82</v>
      </c>
    </row>
    <row r="2822" spans="1:9" hidden="1" x14ac:dyDescent="0.4">
      <c r="A2822" s="12">
        <v>41433</v>
      </c>
      <c r="B2822" t="s">
        <v>141</v>
      </c>
      <c r="C2822" t="s">
        <v>122</v>
      </c>
      <c r="D2822" t="s">
        <v>97</v>
      </c>
      <c r="E2822" t="s">
        <v>133</v>
      </c>
      <c r="F2822" t="s">
        <v>113</v>
      </c>
      <c r="G2822" t="s">
        <v>137</v>
      </c>
      <c r="H2822" t="s">
        <v>93</v>
      </c>
      <c r="I2822" s="15">
        <v>-3613.97</v>
      </c>
    </row>
    <row r="2823" spans="1:9" hidden="1" x14ac:dyDescent="0.4">
      <c r="A2823" s="12">
        <v>41236</v>
      </c>
      <c r="B2823" t="s">
        <v>141</v>
      </c>
      <c r="C2823" t="s">
        <v>117</v>
      </c>
      <c r="D2823" t="s">
        <v>97</v>
      </c>
      <c r="E2823" t="s">
        <v>133</v>
      </c>
      <c r="F2823" t="s">
        <v>113</v>
      </c>
      <c r="G2823" t="s">
        <v>107</v>
      </c>
      <c r="H2823">
        <v>36</v>
      </c>
      <c r="I2823" s="15">
        <v>25777.439999999999</v>
      </c>
    </row>
    <row r="2824" spans="1:9" hidden="1" x14ac:dyDescent="0.4">
      <c r="A2824" s="12">
        <v>41303</v>
      </c>
      <c r="B2824" t="s">
        <v>141</v>
      </c>
      <c r="C2824" t="s">
        <v>98</v>
      </c>
      <c r="D2824" t="s">
        <v>119</v>
      </c>
      <c r="E2824" t="s">
        <v>125</v>
      </c>
      <c r="F2824" t="s">
        <v>108</v>
      </c>
      <c r="G2824" t="s">
        <v>99</v>
      </c>
      <c r="H2824" t="s">
        <v>93</v>
      </c>
      <c r="I2824" s="15">
        <v>-24081.7</v>
      </c>
    </row>
    <row r="2825" spans="1:9" hidden="1" x14ac:dyDescent="0.4">
      <c r="A2825" s="12">
        <v>41523</v>
      </c>
      <c r="B2825" t="s">
        <v>141</v>
      </c>
      <c r="C2825" t="s">
        <v>122</v>
      </c>
      <c r="D2825" t="s">
        <v>102</v>
      </c>
      <c r="E2825" t="s">
        <v>136</v>
      </c>
      <c r="F2825" t="s">
        <v>113</v>
      </c>
      <c r="G2825" t="s">
        <v>135</v>
      </c>
      <c r="H2825" t="s">
        <v>93</v>
      </c>
      <c r="I2825" s="15">
        <v>-2430.66</v>
      </c>
    </row>
    <row r="2826" spans="1:9" hidden="1" x14ac:dyDescent="0.4">
      <c r="A2826" s="12">
        <v>41588</v>
      </c>
      <c r="B2826" t="s">
        <v>141</v>
      </c>
      <c r="C2826" t="s">
        <v>117</v>
      </c>
      <c r="D2826" t="s">
        <v>119</v>
      </c>
      <c r="E2826" t="s">
        <v>123</v>
      </c>
      <c r="F2826" t="s">
        <v>108</v>
      </c>
      <c r="G2826" t="s">
        <v>111</v>
      </c>
      <c r="H2826">
        <v>15</v>
      </c>
      <c r="I2826" s="15">
        <v>19447.02</v>
      </c>
    </row>
    <row r="2827" spans="1:9" hidden="1" x14ac:dyDescent="0.4">
      <c r="A2827" s="12">
        <v>40938</v>
      </c>
      <c r="B2827" t="s">
        <v>141</v>
      </c>
      <c r="C2827" t="s">
        <v>98</v>
      </c>
      <c r="D2827" t="s">
        <v>119</v>
      </c>
      <c r="E2827" t="s">
        <v>118</v>
      </c>
      <c r="F2827" t="s">
        <v>104</v>
      </c>
      <c r="G2827" t="s">
        <v>135</v>
      </c>
      <c r="H2827" t="s">
        <v>93</v>
      </c>
      <c r="I2827" s="15">
        <v>-2563.88</v>
      </c>
    </row>
    <row r="2828" spans="1:9" hidden="1" x14ac:dyDescent="0.4">
      <c r="A2828" s="12">
        <v>41103</v>
      </c>
      <c r="B2828" t="s">
        <v>141</v>
      </c>
      <c r="C2828" t="s">
        <v>103</v>
      </c>
      <c r="D2828" t="s">
        <v>119</v>
      </c>
      <c r="E2828" t="s">
        <v>118</v>
      </c>
      <c r="F2828" t="s">
        <v>108</v>
      </c>
      <c r="G2828" t="s">
        <v>137</v>
      </c>
      <c r="H2828" t="s">
        <v>93</v>
      </c>
      <c r="I2828" s="15">
        <v>-3434.62</v>
      </c>
    </row>
    <row r="2829" spans="1:9" hidden="1" x14ac:dyDescent="0.4">
      <c r="A2829" s="12">
        <v>40926</v>
      </c>
      <c r="B2829" t="s">
        <v>141</v>
      </c>
      <c r="C2829" t="s">
        <v>122</v>
      </c>
      <c r="D2829" t="s">
        <v>119</v>
      </c>
      <c r="E2829" t="s">
        <v>131</v>
      </c>
      <c r="F2829" t="s">
        <v>104</v>
      </c>
      <c r="G2829" t="s">
        <v>107</v>
      </c>
      <c r="H2829" t="s">
        <v>93</v>
      </c>
      <c r="I2829" s="15">
        <v>-581.07000000000005</v>
      </c>
    </row>
    <row r="2830" spans="1:9" hidden="1" x14ac:dyDescent="0.4">
      <c r="A2830" s="12">
        <v>41611</v>
      </c>
      <c r="B2830" t="s">
        <v>141</v>
      </c>
      <c r="C2830" t="s">
        <v>103</v>
      </c>
      <c r="D2830" t="s">
        <v>119</v>
      </c>
      <c r="E2830" t="s">
        <v>123</v>
      </c>
      <c r="F2830" t="s">
        <v>104</v>
      </c>
      <c r="G2830" t="s">
        <v>120</v>
      </c>
      <c r="H2830" t="s">
        <v>93</v>
      </c>
      <c r="I2830" s="15">
        <v>-2372.94</v>
      </c>
    </row>
    <row r="2831" spans="1:9" hidden="1" x14ac:dyDescent="0.4">
      <c r="A2831" s="12">
        <v>41607</v>
      </c>
      <c r="B2831" t="s">
        <v>141</v>
      </c>
      <c r="C2831" t="s">
        <v>126</v>
      </c>
      <c r="D2831" t="s">
        <v>119</v>
      </c>
      <c r="E2831" t="s">
        <v>118</v>
      </c>
      <c r="F2831" t="s">
        <v>113</v>
      </c>
      <c r="G2831" t="s">
        <v>120</v>
      </c>
      <c r="H2831" t="s">
        <v>93</v>
      </c>
      <c r="I2831" s="15">
        <v>-2167.9899999999998</v>
      </c>
    </row>
    <row r="2832" spans="1:9" hidden="1" x14ac:dyDescent="0.4">
      <c r="A2832" s="12">
        <v>41305</v>
      </c>
      <c r="B2832" t="s">
        <v>141</v>
      </c>
      <c r="C2832" t="s">
        <v>124</v>
      </c>
      <c r="D2832" t="s">
        <v>119</v>
      </c>
      <c r="E2832" t="s">
        <v>118</v>
      </c>
      <c r="F2832" t="s">
        <v>108</v>
      </c>
      <c r="G2832" t="s">
        <v>94</v>
      </c>
      <c r="H2832" t="s">
        <v>93</v>
      </c>
      <c r="I2832" s="15">
        <v>-250.17</v>
      </c>
    </row>
    <row r="2833" spans="1:9" hidden="1" x14ac:dyDescent="0.4">
      <c r="A2833" s="12">
        <v>41004</v>
      </c>
      <c r="B2833" t="s">
        <v>141</v>
      </c>
      <c r="C2833" t="s">
        <v>103</v>
      </c>
      <c r="D2833" t="s">
        <v>119</v>
      </c>
      <c r="E2833" t="s">
        <v>131</v>
      </c>
      <c r="F2833" t="s">
        <v>112</v>
      </c>
      <c r="G2833" t="s">
        <v>137</v>
      </c>
      <c r="H2833" t="s">
        <v>93</v>
      </c>
      <c r="I2833" s="15">
        <v>-1818.83</v>
      </c>
    </row>
    <row r="2834" spans="1:9" hidden="1" x14ac:dyDescent="0.4">
      <c r="A2834" s="12">
        <v>41554</v>
      </c>
      <c r="B2834" t="s">
        <v>141</v>
      </c>
      <c r="C2834" t="s">
        <v>124</v>
      </c>
      <c r="D2834" t="s">
        <v>102</v>
      </c>
      <c r="E2834" t="s">
        <v>116</v>
      </c>
      <c r="F2834" t="s">
        <v>108</v>
      </c>
      <c r="G2834" t="s">
        <v>99</v>
      </c>
      <c r="H2834" t="s">
        <v>93</v>
      </c>
      <c r="I2834" s="15">
        <v>-1006.05</v>
      </c>
    </row>
    <row r="2835" spans="1:9" hidden="1" x14ac:dyDescent="0.4">
      <c r="A2835" s="12">
        <v>41217</v>
      </c>
      <c r="B2835" t="s">
        <v>141</v>
      </c>
      <c r="C2835" t="s">
        <v>117</v>
      </c>
      <c r="D2835" t="s">
        <v>119</v>
      </c>
      <c r="E2835" t="s">
        <v>118</v>
      </c>
      <c r="F2835" t="s">
        <v>95</v>
      </c>
      <c r="G2835" t="s">
        <v>135</v>
      </c>
      <c r="H2835">
        <v>11</v>
      </c>
      <c r="I2835" s="15">
        <v>6944.61</v>
      </c>
    </row>
    <row r="2836" spans="1:9" hidden="1" x14ac:dyDescent="0.4">
      <c r="A2836" s="12">
        <v>41012</v>
      </c>
      <c r="B2836" t="s">
        <v>141</v>
      </c>
      <c r="C2836" t="s">
        <v>98</v>
      </c>
      <c r="D2836" t="s">
        <v>97</v>
      </c>
      <c r="E2836" t="s">
        <v>96</v>
      </c>
      <c r="F2836" t="s">
        <v>100</v>
      </c>
      <c r="G2836" t="s">
        <v>107</v>
      </c>
      <c r="H2836" t="s">
        <v>93</v>
      </c>
      <c r="I2836" s="15">
        <v>-4702.41</v>
      </c>
    </row>
    <row r="2837" spans="1:9" hidden="1" x14ac:dyDescent="0.4">
      <c r="A2837" s="12">
        <v>41036</v>
      </c>
      <c r="B2837" t="s">
        <v>141</v>
      </c>
      <c r="C2837" t="s">
        <v>124</v>
      </c>
      <c r="D2837" t="s">
        <v>106</v>
      </c>
      <c r="E2837" t="s">
        <v>134</v>
      </c>
      <c r="F2837" t="s">
        <v>95</v>
      </c>
      <c r="G2837" t="s">
        <v>137</v>
      </c>
      <c r="H2837" t="s">
        <v>93</v>
      </c>
      <c r="I2837" s="15">
        <v>-312.36</v>
      </c>
    </row>
    <row r="2838" spans="1:9" hidden="1" x14ac:dyDescent="0.4">
      <c r="A2838" s="12">
        <v>41617</v>
      </c>
      <c r="B2838" t="s">
        <v>141</v>
      </c>
      <c r="C2838" t="s">
        <v>103</v>
      </c>
      <c r="D2838" t="s">
        <v>110</v>
      </c>
      <c r="E2838" t="s">
        <v>128</v>
      </c>
      <c r="F2838" t="s">
        <v>100</v>
      </c>
      <c r="G2838" t="s">
        <v>94</v>
      </c>
      <c r="H2838" t="s">
        <v>93</v>
      </c>
      <c r="I2838" s="15">
        <v>-6696.33</v>
      </c>
    </row>
    <row r="2839" spans="1:9" hidden="1" x14ac:dyDescent="0.4">
      <c r="A2839" s="12">
        <v>41291</v>
      </c>
      <c r="B2839" t="s">
        <v>141</v>
      </c>
      <c r="C2839" t="s">
        <v>122</v>
      </c>
      <c r="D2839" t="s">
        <v>106</v>
      </c>
      <c r="E2839" t="s">
        <v>105</v>
      </c>
      <c r="F2839" t="s">
        <v>95</v>
      </c>
      <c r="G2839" t="s">
        <v>120</v>
      </c>
      <c r="H2839" t="s">
        <v>93</v>
      </c>
      <c r="I2839" s="15">
        <v>-614.57000000000005</v>
      </c>
    </row>
    <row r="2840" spans="1:9" hidden="1" x14ac:dyDescent="0.4">
      <c r="A2840" s="12">
        <v>41323</v>
      </c>
      <c r="B2840" t="s">
        <v>141</v>
      </c>
      <c r="C2840" t="s">
        <v>122</v>
      </c>
      <c r="D2840" t="s">
        <v>110</v>
      </c>
      <c r="E2840" t="s">
        <v>121</v>
      </c>
      <c r="F2840" t="s">
        <v>95</v>
      </c>
      <c r="G2840" t="s">
        <v>130</v>
      </c>
      <c r="H2840" t="s">
        <v>93</v>
      </c>
      <c r="I2840" s="15">
        <v>-3513.89</v>
      </c>
    </row>
    <row r="2841" spans="1:9" hidden="1" x14ac:dyDescent="0.4">
      <c r="A2841" s="12">
        <v>41304</v>
      </c>
      <c r="B2841" t="s">
        <v>141</v>
      </c>
      <c r="C2841" t="s">
        <v>117</v>
      </c>
      <c r="D2841" t="s">
        <v>106</v>
      </c>
      <c r="E2841" t="s">
        <v>105</v>
      </c>
      <c r="F2841" t="s">
        <v>104</v>
      </c>
      <c r="G2841" t="s">
        <v>130</v>
      </c>
      <c r="H2841">
        <v>11</v>
      </c>
      <c r="I2841" s="15">
        <v>8898.0499999999993</v>
      </c>
    </row>
    <row r="2842" spans="1:9" hidden="1" x14ac:dyDescent="0.4">
      <c r="A2842" s="12">
        <v>41315</v>
      </c>
      <c r="B2842" t="s">
        <v>141</v>
      </c>
      <c r="C2842" t="s">
        <v>122</v>
      </c>
      <c r="D2842" t="s">
        <v>106</v>
      </c>
      <c r="E2842" t="s">
        <v>114</v>
      </c>
      <c r="F2842" t="s">
        <v>112</v>
      </c>
      <c r="G2842" t="s">
        <v>135</v>
      </c>
      <c r="H2842" t="s">
        <v>93</v>
      </c>
      <c r="I2842" s="15">
        <v>-1533.55</v>
      </c>
    </row>
    <row r="2843" spans="1:9" hidden="1" x14ac:dyDescent="0.4">
      <c r="A2843" s="12">
        <v>41188</v>
      </c>
      <c r="B2843" t="s">
        <v>141</v>
      </c>
      <c r="C2843" t="s">
        <v>117</v>
      </c>
      <c r="D2843" t="s">
        <v>106</v>
      </c>
      <c r="E2843" t="s">
        <v>138</v>
      </c>
      <c r="F2843" t="s">
        <v>113</v>
      </c>
      <c r="G2843" t="s">
        <v>137</v>
      </c>
      <c r="H2843">
        <v>19</v>
      </c>
      <c r="I2843" s="15">
        <v>11604.29</v>
      </c>
    </row>
    <row r="2844" spans="1:9" hidden="1" x14ac:dyDescent="0.4">
      <c r="A2844" s="12">
        <v>41206</v>
      </c>
      <c r="B2844" t="s">
        <v>141</v>
      </c>
      <c r="C2844" t="s">
        <v>126</v>
      </c>
      <c r="D2844" t="s">
        <v>106</v>
      </c>
      <c r="E2844" t="s">
        <v>134</v>
      </c>
      <c r="F2844" t="s">
        <v>113</v>
      </c>
      <c r="G2844" t="s">
        <v>137</v>
      </c>
      <c r="H2844" t="s">
        <v>93</v>
      </c>
      <c r="I2844" s="15">
        <v>-2916.74</v>
      </c>
    </row>
    <row r="2845" spans="1:9" hidden="1" x14ac:dyDescent="0.4">
      <c r="A2845" s="12">
        <v>41042</v>
      </c>
      <c r="B2845" t="s">
        <v>141</v>
      </c>
      <c r="C2845" t="s">
        <v>122</v>
      </c>
      <c r="D2845" t="s">
        <v>119</v>
      </c>
      <c r="E2845" t="s">
        <v>118</v>
      </c>
      <c r="F2845" t="s">
        <v>100</v>
      </c>
      <c r="G2845" t="s">
        <v>137</v>
      </c>
      <c r="H2845" t="s">
        <v>93</v>
      </c>
      <c r="I2845" s="15">
        <v>-1247.3399999999999</v>
      </c>
    </row>
    <row r="2846" spans="1:9" hidden="1" x14ac:dyDescent="0.4">
      <c r="A2846" s="12">
        <v>41464</v>
      </c>
      <c r="B2846" t="s">
        <v>141</v>
      </c>
      <c r="C2846" t="s">
        <v>126</v>
      </c>
      <c r="D2846" t="s">
        <v>102</v>
      </c>
      <c r="E2846" t="s">
        <v>139</v>
      </c>
      <c r="F2846" t="s">
        <v>100</v>
      </c>
      <c r="G2846" t="s">
        <v>130</v>
      </c>
      <c r="H2846" t="s">
        <v>93</v>
      </c>
      <c r="I2846" s="15">
        <v>-7328.86</v>
      </c>
    </row>
    <row r="2847" spans="1:9" hidden="1" x14ac:dyDescent="0.4">
      <c r="A2847" s="12">
        <v>40946</v>
      </c>
      <c r="B2847" t="s">
        <v>141</v>
      </c>
      <c r="C2847" t="s">
        <v>98</v>
      </c>
      <c r="D2847" t="s">
        <v>110</v>
      </c>
      <c r="E2847" t="s">
        <v>132</v>
      </c>
      <c r="F2847" t="s">
        <v>113</v>
      </c>
      <c r="G2847" t="s">
        <v>99</v>
      </c>
      <c r="H2847" t="s">
        <v>93</v>
      </c>
      <c r="I2847" s="15">
        <v>-2807.88</v>
      </c>
    </row>
    <row r="2848" spans="1:9" hidden="1" x14ac:dyDescent="0.4">
      <c r="A2848" s="12">
        <v>41188</v>
      </c>
      <c r="B2848" t="s">
        <v>141</v>
      </c>
      <c r="C2848" t="s">
        <v>126</v>
      </c>
      <c r="D2848" t="s">
        <v>106</v>
      </c>
      <c r="E2848" t="s">
        <v>134</v>
      </c>
      <c r="F2848" t="s">
        <v>112</v>
      </c>
      <c r="G2848" t="s">
        <v>120</v>
      </c>
      <c r="H2848" t="s">
        <v>93</v>
      </c>
      <c r="I2848" s="15">
        <v>-1533.4</v>
      </c>
    </row>
    <row r="2849" spans="1:9" hidden="1" x14ac:dyDescent="0.4">
      <c r="A2849" s="12">
        <v>40979</v>
      </c>
      <c r="B2849" t="s">
        <v>141</v>
      </c>
      <c r="C2849" t="s">
        <v>103</v>
      </c>
      <c r="D2849" t="s">
        <v>106</v>
      </c>
      <c r="E2849" t="s">
        <v>138</v>
      </c>
      <c r="F2849" t="s">
        <v>100</v>
      </c>
      <c r="G2849" t="s">
        <v>120</v>
      </c>
      <c r="H2849" t="s">
        <v>93</v>
      </c>
      <c r="I2849" s="15">
        <v>-4093.8</v>
      </c>
    </row>
    <row r="2850" spans="1:9" hidden="1" x14ac:dyDescent="0.4">
      <c r="A2850" s="12">
        <v>41116</v>
      </c>
      <c r="B2850" t="s">
        <v>141</v>
      </c>
      <c r="C2850" t="s">
        <v>117</v>
      </c>
      <c r="D2850" t="s">
        <v>106</v>
      </c>
      <c r="E2850" t="s">
        <v>134</v>
      </c>
      <c r="F2850" t="s">
        <v>113</v>
      </c>
      <c r="G2850" t="s">
        <v>137</v>
      </c>
      <c r="H2850">
        <v>9</v>
      </c>
      <c r="I2850" s="15">
        <v>5468.89</v>
      </c>
    </row>
    <row r="2851" spans="1:9" hidden="1" x14ac:dyDescent="0.4">
      <c r="A2851" s="12">
        <v>41584</v>
      </c>
      <c r="B2851" t="s">
        <v>141</v>
      </c>
      <c r="C2851" t="s">
        <v>124</v>
      </c>
      <c r="D2851" t="s">
        <v>102</v>
      </c>
      <c r="E2851" t="s">
        <v>101</v>
      </c>
      <c r="F2851" t="s">
        <v>113</v>
      </c>
      <c r="G2851" t="s">
        <v>111</v>
      </c>
      <c r="H2851" t="s">
        <v>93</v>
      </c>
      <c r="I2851" s="15">
        <v>-777.47</v>
      </c>
    </row>
    <row r="2852" spans="1:9" hidden="1" x14ac:dyDescent="0.4">
      <c r="A2852" s="12">
        <v>41001</v>
      </c>
      <c r="B2852" t="s">
        <v>141</v>
      </c>
      <c r="C2852" t="s">
        <v>126</v>
      </c>
      <c r="D2852" t="s">
        <v>97</v>
      </c>
      <c r="E2852" t="s">
        <v>96</v>
      </c>
      <c r="F2852" t="s">
        <v>100</v>
      </c>
      <c r="G2852" t="s">
        <v>120</v>
      </c>
      <c r="H2852" t="s">
        <v>93</v>
      </c>
      <c r="I2852" s="15">
        <v>-2132.7199999999998</v>
      </c>
    </row>
    <row r="2853" spans="1:9" hidden="1" x14ac:dyDescent="0.4">
      <c r="A2853" s="12">
        <v>41633</v>
      </c>
      <c r="B2853" t="s">
        <v>141</v>
      </c>
      <c r="C2853" t="s">
        <v>124</v>
      </c>
      <c r="D2853" t="s">
        <v>106</v>
      </c>
      <c r="E2853" t="s">
        <v>134</v>
      </c>
      <c r="F2853" t="s">
        <v>112</v>
      </c>
      <c r="G2853" t="s">
        <v>115</v>
      </c>
      <c r="H2853" t="s">
        <v>93</v>
      </c>
      <c r="I2853" s="15">
        <v>-400.32</v>
      </c>
    </row>
    <row r="2854" spans="1:9" hidden="1" x14ac:dyDescent="0.4">
      <c r="A2854" s="12">
        <v>41181</v>
      </c>
      <c r="B2854" t="s">
        <v>141</v>
      </c>
      <c r="C2854" t="s">
        <v>126</v>
      </c>
      <c r="D2854" t="s">
        <v>110</v>
      </c>
      <c r="E2854" t="s">
        <v>121</v>
      </c>
      <c r="F2854" t="s">
        <v>113</v>
      </c>
      <c r="G2854" t="s">
        <v>111</v>
      </c>
      <c r="H2854" t="s">
        <v>93</v>
      </c>
      <c r="I2854" s="15">
        <v>-24335.25</v>
      </c>
    </row>
    <row r="2855" spans="1:9" hidden="1" x14ac:dyDescent="0.4">
      <c r="A2855" s="12">
        <v>41187</v>
      </c>
      <c r="B2855" t="s">
        <v>141</v>
      </c>
      <c r="C2855" t="s">
        <v>103</v>
      </c>
      <c r="D2855" t="s">
        <v>110</v>
      </c>
      <c r="E2855" t="s">
        <v>132</v>
      </c>
      <c r="F2855" t="s">
        <v>100</v>
      </c>
      <c r="G2855" t="s">
        <v>130</v>
      </c>
      <c r="H2855" t="s">
        <v>93</v>
      </c>
      <c r="I2855" s="15">
        <v>-4522.9799999999996</v>
      </c>
    </row>
    <row r="2856" spans="1:9" hidden="1" x14ac:dyDescent="0.4">
      <c r="A2856" s="12">
        <v>41049</v>
      </c>
      <c r="B2856" t="s">
        <v>141</v>
      </c>
      <c r="C2856" t="s">
        <v>103</v>
      </c>
      <c r="D2856" t="s">
        <v>97</v>
      </c>
      <c r="E2856" t="s">
        <v>129</v>
      </c>
      <c r="F2856" t="s">
        <v>100</v>
      </c>
      <c r="G2856" t="s">
        <v>99</v>
      </c>
      <c r="H2856" t="s">
        <v>93</v>
      </c>
      <c r="I2856" s="15">
        <v>-4361.07</v>
      </c>
    </row>
    <row r="2857" spans="1:9" hidden="1" x14ac:dyDescent="0.4">
      <c r="A2857" s="12">
        <v>40940</v>
      </c>
      <c r="B2857" t="s">
        <v>141</v>
      </c>
      <c r="C2857" t="s">
        <v>124</v>
      </c>
      <c r="D2857" t="s">
        <v>119</v>
      </c>
      <c r="E2857" t="s">
        <v>127</v>
      </c>
      <c r="F2857" t="s">
        <v>104</v>
      </c>
      <c r="G2857" t="s">
        <v>115</v>
      </c>
      <c r="H2857" t="s">
        <v>93</v>
      </c>
      <c r="I2857" s="15">
        <v>-541.16999999999996</v>
      </c>
    </row>
    <row r="2858" spans="1:9" hidden="1" x14ac:dyDescent="0.4">
      <c r="A2858" s="12">
        <v>41224</v>
      </c>
      <c r="B2858" t="s">
        <v>141</v>
      </c>
      <c r="C2858" t="s">
        <v>122</v>
      </c>
      <c r="D2858" t="s">
        <v>119</v>
      </c>
      <c r="E2858" t="s">
        <v>118</v>
      </c>
      <c r="F2858" t="s">
        <v>100</v>
      </c>
      <c r="G2858" t="s">
        <v>107</v>
      </c>
      <c r="H2858" t="s">
        <v>93</v>
      </c>
      <c r="I2858" s="15">
        <v>-1020.95</v>
      </c>
    </row>
    <row r="2859" spans="1:9" hidden="1" x14ac:dyDescent="0.4">
      <c r="A2859" s="12">
        <v>41398</v>
      </c>
      <c r="B2859" t="s">
        <v>141</v>
      </c>
      <c r="C2859" t="s">
        <v>126</v>
      </c>
      <c r="D2859" t="s">
        <v>102</v>
      </c>
      <c r="E2859" t="s">
        <v>101</v>
      </c>
      <c r="F2859" t="s">
        <v>100</v>
      </c>
      <c r="G2859" t="s">
        <v>135</v>
      </c>
      <c r="H2859" t="s">
        <v>93</v>
      </c>
      <c r="I2859" s="15">
        <v>-3045.66</v>
      </c>
    </row>
    <row r="2860" spans="1:9" hidden="1" x14ac:dyDescent="0.4">
      <c r="A2860" s="12">
        <v>41190</v>
      </c>
      <c r="B2860" t="s">
        <v>141</v>
      </c>
      <c r="C2860" t="s">
        <v>122</v>
      </c>
      <c r="D2860" t="s">
        <v>119</v>
      </c>
      <c r="E2860" t="s">
        <v>127</v>
      </c>
      <c r="F2860" t="s">
        <v>108</v>
      </c>
      <c r="G2860" t="s">
        <v>120</v>
      </c>
      <c r="H2860" t="s">
        <v>93</v>
      </c>
      <c r="I2860" s="15">
        <v>-4128.1400000000003</v>
      </c>
    </row>
    <row r="2861" spans="1:9" hidden="1" x14ac:dyDescent="0.4">
      <c r="A2861" s="12">
        <v>41140</v>
      </c>
      <c r="B2861" t="s">
        <v>141</v>
      </c>
      <c r="C2861" t="s">
        <v>126</v>
      </c>
      <c r="D2861" t="s">
        <v>102</v>
      </c>
      <c r="E2861" t="s">
        <v>139</v>
      </c>
      <c r="F2861" t="s">
        <v>100</v>
      </c>
      <c r="G2861" t="s">
        <v>94</v>
      </c>
      <c r="H2861" t="s">
        <v>93</v>
      </c>
      <c r="I2861" s="15">
        <v>-4480.79</v>
      </c>
    </row>
    <row r="2862" spans="1:9" hidden="1" x14ac:dyDescent="0.4">
      <c r="A2862" s="12">
        <v>41306</v>
      </c>
      <c r="B2862" t="s">
        <v>141</v>
      </c>
      <c r="C2862" t="s">
        <v>126</v>
      </c>
      <c r="D2862" t="s">
        <v>97</v>
      </c>
      <c r="E2862" t="s">
        <v>96</v>
      </c>
      <c r="F2862" t="s">
        <v>108</v>
      </c>
      <c r="G2862" t="s">
        <v>99</v>
      </c>
      <c r="H2862" t="s">
        <v>93</v>
      </c>
      <c r="I2862" s="15">
        <v>-1660.35</v>
      </c>
    </row>
    <row r="2863" spans="1:9" hidden="1" x14ac:dyDescent="0.4">
      <c r="A2863" s="12">
        <v>41616</v>
      </c>
      <c r="B2863" t="s">
        <v>141</v>
      </c>
      <c r="C2863" t="s">
        <v>117</v>
      </c>
      <c r="D2863" t="s">
        <v>110</v>
      </c>
      <c r="E2863" t="s">
        <v>121</v>
      </c>
      <c r="F2863" t="s">
        <v>108</v>
      </c>
      <c r="G2863" t="s">
        <v>137</v>
      </c>
      <c r="H2863">
        <v>42</v>
      </c>
      <c r="I2863" s="15">
        <v>26149.64</v>
      </c>
    </row>
    <row r="2864" spans="1:9" hidden="1" x14ac:dyDescent="0.4">
      <c r="A2864" s="12">
        <v>41369</v>
      </c>
      <c r="B2864" t="s">
        <v>141</v>
      </c>
      <c r="C2864" t="s">
        <v>122</v>
      </c>
      <c r="D2864" t="s">
        <v>119</v>
      </c>
      <c r="E2864" t="s">
        <v>118</v>
      </c>
      <c r="F2864" t="s">
        <v>112</v>
      </c>
      <c r="G2864" t="s">
        <v>107</v>
      </c>
      <c r="H2864" t="s">
        <v>93</v>
      </c>
      <c r="I2864" s="15">
        <v>-821.95</v>
      </c>
    </row>
    <row r="2865" spans="1:9" hidden="1" x14ac:dyDescent="0.4">
      <c r="A2865" s="12">
        <v>41583</v>
      </c>
      <c r="B2865" t="s">
        <v>141</v>
      </c>
      <c r="C2865" t="s">
        <v>117</v>
      </c>
      <c r="D2865" t="s">
        <v>106</v>
      </c>
      <c r="E2865" t="s">
        <v>134</v>
      </c>
      <c r="F2865" t="s">
        <v>100</v>
      </c>
      <c r="G2865" t="s">
        <v>137</v>
      </c>
      <c r="H2865">
        <v>7</v>
      </c>
      <c r="I2865" s="15">
        <v>4212.68</v>
      </c>
    </row>
    <row r="2866" spans="1:9" hidden="1" x14ac:dyDescent="0.4">
      <c r="A2866" s="12">
        <v>41419</v>
      </c>
      <c r="B2866" t="s">
        <v>141</v>
      </c>
      <c r="C2866" t="s">
        <v>98</v>
      </c>
      <c r="D2866" t="s">
        <v>119</v>
      </c>
      <c r="E2866" t="s">
        <v>127</v>
      </c>
      <c r="F2866" t="s">
        <v>113</v>
      </c>
      <c r="G2866" t="s">
        <v>107</v>
      </c>
      <c r="H2866" t="s">
        <v>93</v>
      </c>
      <c r="I2866" s="15">
        <v>-7818.13</v>
      </c>
    </row>
    <row r="2867" spans="1:9" hidden="1" x14ac:dyDescent="0.4">
      <c r="A2867" s="12">
        <v>41011</v>
      </c>
      <c r="B2867" t="s">
        <v>141</v>
      </c>
      <c r="C2867" t="s">
        <v>124</v>
      </c>
      <c r="D2867" t="s">
        <v>97</v>
      </c>
      <c r="E2867" t="s">
        <v>129</v>
      </c>
      <c r="F2867" t="s">
        <v>113</v>
      </c>
      <c r="G2867" t="s">
        <v>99</v>
      </c>
      <c r="H2867" t="s">
        <v>93</v>
      </c>
      <c r="I2867" s="15">
        <v>-299.19</v>
      </c>
    </row>
    <row r="2868" spans="1:9" hidden="1" x14ac:dyDescent="0.4">
      <c r="A2868" s="12">
        <v>41463</v>
      </c>
      <c r="B2868" t="s">
        <v>141</v>
      </c>
      <c r="C2868" t="s">
        <v>117</v>
      </c>
      <c r="D2868" t="s">
        <v>119</v>
      </c>
      <c r="E2868" t="s">
        <v>123</v>
      </c>
      <c r="F2868" t="s">
        <v>108</v>
      </c>
      <c r="G2868" t="s">
        <v>120</v>
      </c>
      <c r="H2868">
        <v>10</v>
      </c>
      <c r="I2868" s="15">
        <v>7483.6</v>
      </c>
    </row>
    <row r="2869" spans="1:9" hidden="1" x14ac:dyDescent="0.4">
      <c r="A2869" s="12">
        <v>40980</v>
      </c>
      <c r="B2869" t="s">
        <v>141</v>
      </c>
      <c r="C2869" t="s">
        <v>103</v>
      </c>
      <c r="D2869" t="s">
        <v>106</v>
      </c>
      <c r="E2869" t="s">
        <v>105</v>
      </c>
      <c r="F2869" t="s">
        <v>112</v>
      </c>
      <c r="G2869" t="s">
        <v>135</v>
      </c>
      <c r="H2869" t="s">
        <v>93</v>
      </c>
      <c r="I2869" s="15">
        <v>-2304.64</v>
      </c>
    </row>
    <row r="2870" spans="1:9" hidden="1" x14ac:dyDescent="0.4">
      <c r="A2870" s="12">
        <v>40935</v>
      </c>
      <c r="B2870" t="s">
        <v>141</v>
      </c>
      <c r="C2870" t="s">
        <v>124</v>
      </c>
      <c r="D2870" t="s">
        <v>110</v>
      </c>
      <c r="E2870" t="s">
        <v>109</v>
      </c>
      <c r="F2870" t="s">
        <v>112</v>
      </c>
      <c r="G2870" t="s">
        <v>111</v>
      </c>
      <c r="H2870" t="s">
        <v>93</v>
      </c>
      <c r="I2870" s="15">
        <v>-675.31</v>
      </c>
    </row>
    <row r="2871" spans="1:9" hidden="1" x14ac:dyDescent="0.4">
      <c r="A2871" s="12">
        <v>41439</v>
      </c>
      <c r="B2871" t="s">
        <v>141</v>
      </c>
      <c r="C2871" t="s">
        <v>98</v>
      </c>
      <c r="D2871" t="s">
        <v>119</v>
      </c>
      <c r="E2871" t="s">
        <v>123</v>
      </c>
      <c r="F2871" t="s">
        <v>95</v>
      </c>
      <c r="G2871" t="s">
        <v>137</v>
      </c>
      <c r="H2871" t="s">
        <v>93</v>
      </c>
      <c r="I2871" s="15">
        <v>-2103.13</v>
      </c>
    </row>
    <row r="2872" spans="1:9" hidden="1" x14ac:dyDescent="0.4">
      <c r="A2872" s="12">
        <v>41393</v>
      </c>
      <c r="B2872" t="s">
        <v>141</v>
      </c>
      <c r="C2872" t="s">
        <v>103</v>
      </c>
      <c r="D2872" t="s">
        <v>106</v>
      </c>
      <c r="E2872" t="s">
        <v>138</v>
      </c>
      <c r="F2872" t="s">
        <v>113</v>
      </c>
      <c r="G2872" t="s">
        <v>107</v>
      </c>
      <c r="H2872" t="s">
        <v>93</v>
      </c>
      <c r="I2872" s="15">
        <v>-6349.99</v>
      </c>
    </row>
    <row r="2873" spans="1:9" hidden="1" x14ac:dyDescent="0.4">
      <c r="A2873" s="12">
        <v>41439</v>
      </c>
      <c r="B2873" t="s">
        <v>141</v>
      </c>
      <c r="C2873" t="s">
        <v>124</v>
      </c>
      <c r="D2873" t="s">
        <v>97</v>
      </c>
      <c r="E2873" t="s">
        <v>129</v>
      </c>
      <c r="F2873" t="s">
        <v>112</v>
      </c>
      <c r="G2873" t="s">
        <v>111</v>
      </c>
      <c r="H2873" t="s">
        <v>93</v>
      </c>
      <c r="I2873" s="15">
        <v>-832.32</v>
      </c>
    </row>
    <row r="2874" spans="1:9" hidden="1" x14ac:dyDescent="0.4">
      <c r="A2874" s="12">
        <v>41362</v>
      </c>
      <c r="B2874" t="s">
        <v>141</v>
      </c>
      <c r="C2874" t="s">
        <v>117</v>
      </c>
      <c r="D2874" t="s">
        <v>97</v>
      </c>
      <c r="E2874" t="s">
        <v>96</v>
      </c>
      <c r="F2874" t="s">
        <v>100</v>
      </c>
      <c r="G2874" t="s">
        <v>99</v>
      </c>
      <c r="H2874">
        <v>36</v>
      </c>
      <c r="I2874" s="15">
        <v>21770.11</v>
      </c>
    </row>
    <row r="2875" spans="1:9" hidden="1" x14ac:dyDescent="0.4">
      <c r="A2875" s="12">
        <v>41421</v>
      </c>
      <c r="B2875" t="s">
        <v>141</v>
      </c>
      <c r="C2875" t="s">
        <v>117</v>
      </c>
      <c r="D2875" t="s">
        <v>110</v>
      </c>
      <c r="E2875" t="s">
        <v>128</v>
      </c>
      <c r="F2875" t="s">
        <v>108</v>
      </c>
      <c r="G2875" t="s">
        <v>111</v>
      </c>
      <c r="H2875">
        <v>26</v>
      </c>
      <c r="I2875" s="15">
        <v>33081.51</v>
      </c>
    </row>
    <row r="2876" spans="1:9" hidden="1" x14ac:dyDescent="0.4">
      <c r="A2876" s="12">
        <v>41431</v>
      </c>
      <c r="B2876" t="s">
        <v>141</v>
      </c>
      <c r="C2876" t="s">
        <v>103</v>
      </c>
      <c r="D2876" t="s">
        <v>97</v>
      </c>
      <c r="E2876" t="s">
        <v>140</v>
      </c>
      <c r="F2876" t="s">
        <v>100</v>
      </c>
      <c r="G2876" t="s">
        <v>120</v>
      </c>
      <c r="H2876" t="s">
        <v>93</v>
      </c>
      <c r="I2876" s="15">
        <v>-4941.83</v>
      </c>
    </row>
    <row r="2877" spans="1:9" hidden="1" x14ac:dyDescent="0.4">
      <c r="A2877" s="12">
        <v>41401</v>
      </c>
      <c r="B2877" t="s">
        <v>141</v>
      </c>
      <c r="C2877" t="s">
        <v>124</v>
      </c>
      <c r="D2877" t="s">
        <v>106</v>
      </c>
      <c r="E2877" t="s">
        <v>114</v>
      </c>
      <c r="F2877" t="s">
        <v>108</v>
      </c>
      <c r="G2877" t="s">
        <v>107</v>
      </c>
      <c r="H2877" t="s">
        <v>93</v>
      </c>
      <c r="I2877" s="15">
        <v>-468.53</v>
      </c>
    </row>
    <row r="2878" spans="1:9" hidden="1" x14ac:dyDescent="0.4">
      <c r="A2878" s="12">
        <v>41227</v>
      </c>
      <c r="B2878" t="s">
        <v>141</v>
      </c>
      <c r="C2878" t="s">
        <v>103</v>
      </c>
      <c r="D2878" t="s">
        <v>119</v>
      </c>
      <c r="E2878" t="s">
        <v>127</v>
      </c>
      <c r="F2878" t="s">
        <v>100</v>
      </c>
      <c r="G2878" t="s">
        <v>99</v>
      </c>
      <c r="H2878" t="s">
        <v>93</v>
      </c>
      <c r="I2878" s="15">
        <v>-3665.7</v>
      </c>
    </row>
    <row r="2879" spans="1:9" hidden="1" x14ac:dyDescent="0.4">
      <c r="A2879" s="12">
        <v>41395</v>
      </c>
      <c r="B2879" t="s">
        <v>141</v>
      </c>
      <c r="C2879" t="s">
        <v>117</v>
      </c>
      <c r="D2879" t="s">
        <v>102</v>
      </c>
      <c r="E2879" t="s">
        <v>101</v>
      </c>
      <c r="F2879" t="s">
        <v>108</v>
      </c>
      <c r="G2879" t="s">
        <v>115</v>
      </c>
      <c r="H2879">
        <v>18</v>
      </c>
      <c r="I2879" s="15">
        <v>12515.98</v>
      </c>
    </row>
    <row r="2880" spans="1:9" hidden="1" x14ac:dyDescent="0.4">
      <c r="A2880" s="12">
        <v>41103</v>
      </c>
      <c r="B2880" t="s">
        <v>141</v>
      </c>
      <c r="C2880" t="s">
        <v>98</v>
      </c>
      <c r="D2880" t="s">
        <v>119</v>
      </c>
      <c r="E2880" t="s">
        <v>125</v>
      </c>
      <c r="F2880" t="s">
        <v>108</v>
      </c>
      <c r="G2880" t="s">
        <v>107</v>
      </c>
      <c r="H2880" t="s">
        <v>93</v>
      </c>
      <c r="I2880" s="15">
        <v>-28240.36</v>
      </c>
    </row>
    <row r="2881" spans="1:9" hidden="1" x14ac:dyDescent="0.4">
      <c r="A2881" s="12">
        <v>41264</v>
      </c>
      <c r="B2881" t="s">
        <v>141</v>
      </c>
      <c r="C2881" t="s">
        <v>98</v>
      </c>
      <c r="D2881" t="s">
        <v>97</v>
      </c>
      <c r="E2881" t="s">
        <v>140</v>
      </c>
      <c r="F2881" t="s">
        <v>104</v>
      </c>
      <c r="G2881" t="s">
        <v>120</v>
      </c>
      <c r="H2881" t="s">
        <v>93</v>
      </c>
      <c r="I2881" s="15">
        <v>-17095.580000000002</v>
      </c>
    </row>
    <row r="2882" spans="1:9" hidden="1" x14ac:dyDescent="0.4">
      <c r="A2882" s="12">
        <v>41089</v>
      </c>
      <c r="B2882" t="s">
        <v>141</v>
      </c>
      <c r="C2882" t="s">
        <v>103</v>
      </c>
      <c r="D2882" t="s">
        <v>102</v>
      </c>
      <c r="E2882" t="s">
        <v>139</v>
      </c>
      <c r="F2882" t="s">
        <v>104</v>
      </c>
      <c r="G2882" t="s">
        <v>94</v>
      </c>
      <c r="H2882" t="s">
        <v>93</v>
      </c>
      <c r="I2882" s="15">
        <v>-6880.02</v>
      </c>
    </row>
    <row r="2883" spans="1:9" hidden="1" x14ac:dyDescent="0.4">
      <c r="A2883" s="12">
        <v>41168</v>
      </c>
      <c r="B2883" t="s">
        <v>141</v>
      </c>
      <c r="C2883" t="s">
        <v>122</v>
      </c>
      <c r="D2883" t="s">
        <v>119</v>
      </c>
      <c r="E2883" t="s">
        <v>125</v>
      </c>
      <c r="F2883" t="s">
        <v>108</v>
      </c>
      <c r="G2883" t="s">
        <v>107</v>
      </c>
      <c r="H2883" t="s">
        <v>93</v>
      </c>
      <c r="I2883" s="15">
        <v>-6346.78</v>
      </c>
    </row>
    <row r="2884" spans="1:9" hidden="1" x14ac:dyDescent="0.4">
      <c r="A2884" s="12">
        <v>41555</v>
      </c>
      <c r="B2884" t="s">
        <v>141</v>
      </c>
      <c r="C2884" t="s">
        <v>117</v>
      </c>
      <c r="D2884" t="s">
        <v>97</v>
      </c>
      <c r="E2884" t="s">
        <v>133</v>
      </c>
      <c r="F2884" t="s">
        <v>104</v>
      </c>
      <c r="G2884" t="s">
        <v>130</v>
      </c>
      <c r="H2884">
        <v>34</v>
      </c>
      <c r="I2884" s="15">
        <v>28831.56</v>
      </c>
    </row>
    <row r="2885" spans="1:9" hidden="1" x14ac:dyDescent="0.4">
      <c r="A2885" s="12">
        <v>40938</v>
      </c>
      <c r="B2885" t="s">
        <v>141</v>
      </c>
      <c r="C2885" t="s">
        <v>126</v>
      </c>
      <c r="D2885" t="s">
        <v>102</v>
      </c>
      <c r="E2885" t="s">
        <v>139</v>
      </c>
      <c r="F2885" t="s">
        <v>100</v>
      </c>
      <c r="G2885" t="s">
        <v>107</v>
      </c>
      <c r="H2885" t="s">
        <v>93</v>
      </c>
      <c r="I2885" s="15">
        <v>-4737.16</v>
      </c>
    </row>
    <row r="2886" spans="1:9" hidden="1" x14ac:dyDescent="0.4">
      <c r="A2886" s="12">
        <v>41148</v>
      </c>
      <c r="B2886" t="s">
        <v>141</v>
      </c>
      <c r="C2886" t="s">
        <v>117</v>
      </c>
      <c r="D2886" t="s">
        <v>119</v>
      </c>
      <c r="E2886" t="s">
        <v>125</v>
      </c>
      <c r="F2886" t="s">
        <v>104</v>
      </c>
      <c r="G2886" t="s">
        <v>94</v>
      </c>
      <c r="H2886">
        <v>82</v>
      </c>
      <c r="I2886" s="15">
        <v>65322.52</v>
      </c>
    </row>
    <row r="2887" spans="1:9" hidden="1" x14ac:dyDescent="0.4">
      <c r="A2887" s="12">
        <v>41480</v>
      </c>
      <c r="B2887" t="s">
        <v>141</v>
      </c>
      <c r="C2887" t="s">
        <v>103</v>
      </c>
      <c r="D2887" t="s">
        <v>106</v>
      </c>
      <c r="E2887" t="s">
        <v>114</v>
      </c>
      <c r="F2887" t="s">
        <v>108</v>
      </c>
      <c r="G2887" t="s">
        <v>99</v>
      </c>
      <c r="H2887" t="s">
        <v>93</v>
      </c>
      <c r="I2887" s="15">
        <v>-2736.5</v>
      </c>
    </row>
    <row r="2888" spans="1:9" hidden="1" x14ac:dyDescent="0.4">
      <c r="A2888" s="12">
        <v>41013</v>
      </c>
      <c r="B2888" t="s">
        <v>141</v>
      </c>
      <c r="C2888" t="s">
        <v>124</v>
      </c>
      <c r="D2888" t="s">
        <v>106</v>
      </c>
      <c r="E2888" t="s">
        <v>138</v>
      </c>
      <c r="F2888" t="s">
        <v>113</v>
      </c>
      <c r="G2888" t="s">
        <v>120</v>
      </c>
      <c r="H2888" t="s">
        <v>93</v>
      </c>
      <c r="I2888" s="15">
        <v>-802.92</v>
      </c>
    </row>
    <row r="2889" spans="1:9" x14ac:dyDescent="0.4">
      <c r="A2889" s="12">
        <v>40911</v>
      </c>
      <c r="B2889" t="s">
        <v>141</v>
      </c>
      <c r="C2889" t="s">
        <v>117</v>
      </c>
      <c r="D2889" t="s">
        <v>110</v>
      </c>
      <c r="E2889" t="s">
        <v>132</v>
      </c>
      <c r="F2889" t="s">
        <v>108</v>
      </c>
      <c r="G2889" t="s">
        <v>130</v>
      </c>
      <c r="H2889">
        <v>12</v>
      </c>
      <c r="I2889" s="15">
        <v>10076.08</v>
      </c>
    </row>
    <row r="2890" spans="1:9" hidden="1" x14ac:dyDescent="0.4">
      <c r="A2890" s="12">
        <v>41029</v>
      </c>
      <c r="B2890" t="s">
        <v>141</v>
      </c>
      <c r="C2890" t="s">
        <v>98</v>
      </c>
      <c r="D2890" t="s">
        <v>119</v>
      </c>
      <c r="E2890" t="s">
        <v>131</v>
      </c>
      <c r="F2890" t="s">
        <v>112</v>
      </c>
      <c r="G2890" t="s">
        <v>111</v>
      </c>
      <c r="H2890" t="s">
        <v>93</v>
      </c>
      <c r="I2890" s="15">
        <v>-9192.52</v>
      </c>
    </row>
    <row r="2891" spans="1:9" hidden="1" x14ac:dyDescent="0.4">
      <c r="A2891" s="12">
        <v>40926</v>
      </c>
      <c r="B2891" t="s">
        <v>141</v>
      </c>
      <c r="C2891" t="s">
        <v>124</v>
      </c>
      <c r="D2891" t="s">
        <v>97</v>
      </c>
      <c r="E2891" t="s">
        <v>133</v>
      </c>
      <c r="F2891" t="s">
        <v>108</v>
      </c>
      <c r="G2891" t="s">
        <v>94</v>
      </c>
      <c r="H2891" t="s">
        <v>93</v>
      </c>
      <c r="I2891" s="15">
        <v>-1789.09</v>
      </c>
    </row>
    <row r="2892" spans="1:9" hidden="1" x14ac:dyDescent="0.4">
      <c r="A2892" s="12">
        <v>41039</v>
      </c>
      <c r="B2892" t="s">
        <v>141</v>
      </c>
      <c r="C2892" t="s">
        <v>124</v>
      </c>
      <c r="D2892" t="s">
        <v>119</v>
      </c>
      <c r="E2892" t="s">
        <v>127</v>
      </c>
      <c r="F2892" t="s">
        <v>112</v>
      </c>
      <c r="G2892" t="s">
        <v>99</v>
      </c>
      <c r="H2892" t="s">
        <v>93</v>
      </c>
      <c r="I2892" s="15">
        <v>-540.02</v>
      </c>
    </row>
    <row r="2893" spans="1:9" hidden="1" x14ac:dyDescent="0.4">
      <c r="A2893" s="12">
        <v>41157</v>
      </c>
      <c r="B2893" t="s">
        <v>141</v>
      </c>
      <c r="C2893" t="s">
        <v>117</v>
      </c>
      <c r="D2893" t="s">
        <v>102</v>
      </c>
      <c r="E2893" t="s">
        <v>101</v>
      </c>
      <c r="F2893" t="s">
        <v>100</v>
      </c>
      <c r="G2893" t="s">
        <v>111</v>
      </c>
      <c r="H2893">
        <v>17</v>
      </c>
      <c r="I2893" s="15">
        <v>21816.62</v>
      </c>
    </row>
    <row r="2894" spans="1:9" hidden="1" x14ac:dyDescent="0.4">
      <c r="A2894" s="12">
        <v>40968</v>
      </c>
      <c r="B2894" t="s">
        <v>141</v>
      </c>
      <c r="C2894" t="s">
        <v>103</v>
      </c>
      <c r="D2894" t="s">
        <v>110</v>
      </c>
      <c r="E2894" t="s">
        <v>128</v>
      </c>
      <c r="F2894" t="s">
        <v>100</v>
      </c>
      <c r="G2894" t="s">
        <v>130</v>
      </c>
      <c r="H2894" t="s">
        <v>93</v>
      </c>
      <c r="I2894" s="15">
        <v>-6466.57</v>
      </c>
    </row>
    <row r="2895" spans="1:9" hidden="1" x14ac:dyDescent="0.4">
      <c r="A2895" s="12">
        <v>41122</v>
      </c>
      <c r="B2895" t="s">
        <v>141</v>
      </c>
      <c r="C2895" t="s">
        <v>126</v>
      </c>
      <c r="D2895" t="s">
        <v>119</v>
      </c>
      <c r="E2895" t="s">
        <v>131</v>
      </c>
      <c r="F2895" t="s">
        <v>104</v>
      </c>
      <c r="G2895" t="s">
        <v>99</v>
      </c>
      <c r="H2895" t="s">
        <v>93</v>
      </c>
      <c r="I2895" s="15">
        <v>-1576.61</v>
      </c>
    </row>
    <row r="2896" spans="1:9" hidden="1" x14ac:dyDescent="0.4">
      <c r="A2896" s="12">
        <v>40919</v>
      </c>
      <c r="B2896" t="s">
        <v>141</v>
      </c>
      <c r="C2896" t="s">
        <v>126</v>
      </c>
      <c r="D2896" t="s">
        <v>106</v>
      </c>
      <c r="E2896" t="s">
        <v>105</v>
      </c>
      <c r="F2896" t="s">
        <v>113</v>
      </c>
      <c r="G2896" t="s">
        <v>94</v>
      </c>
      <c r="H2896" t="s">
        <v>93</v>
      </c>
      <c r="I2896" s="15">
        <v>-1301.73</v>
      </c>
    </row>
    <row r="2897" spans="1:9" hidden="1" x14ac:dyDescent="0.4">
      <c r="A2897" s="12">
        <v>41341</v>
      </c>
      <c r="B2897" t="s">
        <v>141</v>
      </c>
      <c r="C2897" t="s">
        <v>117</v>
      </c>
      <c r="D2897" t="s">
        <v>110</v>
      </c>
      <c r="E2897" t="s">
        <v>109</v>
      </c>
      <c r="F2897" t="s">
        <v>95</v>
      </c>
      <c r="G2897" t="s">
        <v>94</v>
      </c>
      <c r="H2897">
        <v>31</v>
      </c>
      <c r="I2897" s="15">
        <v>25069.56</v>
      </c>
    </row>
    <row r="2898" spans="1:9" hidden="1" x14ac:dyDescent="0.4">
      <c r="A2898" s="12">
        <v>41023</v>
      </c>
      <c r="B2898" t="s">
        <v>141</v>
      </c>
      <c r="C2898" t="s">
        <v>126</v>
      </c>
      <c r="D2898" t="s">
        <v>102</v>
      </c>
      <c r="E2898" t="s">
        <v>139</v>
      </c>
      <c r="F2898" t="s">
        <v>104</v>
      </c>
      <c r="G2898" t="s">
        <v>99</v>
      </c>
      <c r="H2898" t="s">
        <v>93</v>
      </c>
      <c r="I2898" s="15">
        <v>-2879.14</v>
      </c>
    </row>
    <row r="2899" spans="1:9" hidden="1" x14ac:dyDescent="0.4">
      <c r="A2899" s="12">
        <v>41105</v>
      </c>
      <c r="B2899" t="s">
        <v>141</v>
      </c>
      <c r="C2899" t="s">
        <v>122</v>
      </c>
      <c r="D2899" t="s">
        <v>119</v>
      </c>
      <c r="E2899" t="s">
        <v>131</v>
      </c>
      <c r="F2899" t="s">
        <v>108</v>
      </c>
      <c r="G2899" t="s">
        <v>137</v>
      </c>
      <c r="H2899" t="s">
        <v>93</v>
      </c>
      <c r="I2899" s="15">
        <v>-809.14</v>
      </c>
    </row>
    <row r="2900" spans="1:9" hidden="1" x14ac:dyDescent="0.4">
      <c r="A2900" s="12">
        <v>41026</v>
      </c>
      <c r="B2900" t="s">
        <v>141</v>
      </c>
      <c r="C2900" t="s">
        <v>122</v>
      </c>
      <c r="D2900" t="s">
        <v>102</v>
      </c>
      <c r="E2900" t="s">
        <v>116</v>
      </c>
      <c r="F2900" t="s">
        <v>104</v>
      </c>
      <c r="G2900" t="s">
        <v>107</v>
      </c>
      <c r="H2900" t="s">
        <v>93</v>
      </c>
      <c r="I2900" s="15">
        <v>-1659.11</v>
      </c>
    </row>
    <row r="2901" spans="1:9" hidden="1" x14ac:dyDescent="0.4">
      <c r="A2901" s="12">
        <v>40988</v>
      </c>
      <c r="B2901" t="s">
        <v>141</v>
      </c>
      <c r="C2901" t="s">
        <v>122</v>
      </c>
      <c r="D2901" t="s">
        <v>106</v>
      </c>
      <c r="E2901" t="s">
        <v>138</v>
      </c>
      <c r="F2901" t="s">
        <v>108</v>
      </c>
      <c r="G2901" t="s">
        <v>99</v>
      </c>
      <c r="H2901" t="s">
        <v>93</v>
      </c>
      <c r="I2901" s="15">
        <v>-945.81</v>
      </c>
    </row>
    <row r="2902" spans="1:9" hidden="1" x14ac:dyDescent="0.4">
      <c r="A2902" s="12">
        <v>40992</v>
      </c>
      <c r="B2902" t="s">
        <v>141</v>
      </c>
      <c r="C2902" t="s">
        <v>98</v>
      </c>
      <c r="D2902" t="s">
        <v>97</v>
      </c>
      <c r="E2902" t="s">
        <v>140</v>
      </c>
      <c r="F2902" t="s">
        <v>113</v>
      </c>
      <c r="G2902" t="s">
        <v>107</v>
      </c>
      <c r="H2902" t="s">
        <v>93</v>
      </c>
      <c r="I2902" s="15">
        <v>-6339.32</v>
      </c>
    </row>
    <row r="2903" spans="1:9" hidden="1" x14ac:dyDescent="0.4">
      <c r="A2903" s="12">
        <v>41037</v>
      </c>
      <c r="B2903" t="s">
        <v>141</v>
      </c>
      <c r="C2903" t="s">
        <v>98</v>
      </c>
      <c r="D2903" t="s">
        <v>119</v>
      </c>
      <c r="E2903" t="s">
        <v>131</v>
      </c>
      <c r="F2903" t="s">
        <v>113</v>
      </c>
      <c r="G2903" t="s">
        <v>111</v>
      </c>
      <c r="H2903" t="s">
        <v>93</v>
      </c>
      <c r="I2903" s="15">
        <v>-7897.17</v>
      </c>
    </row>
    <row r="2904" spans="1:9" hidden="1" x14ac:dyDescent="0.4">
      <c r="A2904" s="12">
        <v>41521</v>
      </c>
      <c r="B2904" t="s">
        <v>141</v>
      </c>
      <c r="C2904" t="s">
        <v>98</v>
      </c>
      <c r="D2904" t="s">
        <v>102</v>
      </c>
      <c r="E2904" t="s">
        <v>136</v>
      </c>
      <c r="F2904" t="s">
        <v>100</v>
      </c>
      <c r="G2904" t="s">
        <v>130</v>
      </c>
      <c r="H2904" t="s">
        <v>93</v>
      </c>
      <c r="I2904" s="15">
        <v>-7831.56</v>
      </c>
    </row>
    <row r="2905" spans="1:9" hidden="1" x14ac:dyDescent="0.4">
      <c r="A2905" s="12">
        <v>41493</v>
      </c>
      <c r="B2905" t="s">
        <v>141</v>
      </c>
      <c r="C2905" t="s">
        <v>122</v>
      </c>
      <c r="D2905" t="s">
        <v>97</v>
      </c>
      <c r="E2905" t="s">
        <v>96</v>
      </c>
      <c r="F2905" t="s">
        <v>113</v>
      </c>
      <c r="G2905" t="s">
        <v>115</v>
      </c>
      <c r="H2905" t="s">
        <v>93</v>
      </c>
      <c r="I2905" s="15">
        <v>-1862.57</v>
      </c>
    </row>
    <row r="2906" spans="1:9" hidden="1" x14ac:dyDescent="0.4">
      <c r="A2906" s="12">
        <v>41369</v>
      </c>
      <c r="B2906" t="s">
        <v>141</v>
      </c>
      <c r="C2906" t="s">
        <v>124</v>
      </c>
      <c r="D2906" t="s">
        <v>106</v>
      </c>
      <c r="E2906" t="s">
        <v>138</v>
      </c>
      <c r="F2906" t="s">
        <v>113</v>
      </c>
      <c r="G2906" t="s">
        <v>137</v>
      </c>
      <c r="H2906" t="s">
        <v>93</v>
      </c>
      <c r="I2906" s="15">
        <v>-348.13</v>
      </c>
    </row>
    <row r="2907" spans="1:9" hidden="1" x14ac:dyDescent="0.4">
      <c r="A2907" s="12">
        <v>41632</v>
      </c>
      <c r="B2907" t="s">
        <v>141</v>
      </c>
      <c r="C2907" t="s">
        <v>98</v>
      </c>
      <c r="D2907" t="s">
        <v>102</v>
      </c>
      <c r="E2907" t="s">
        <v>101</v>
      </c>
      <c r="F2907" t="s">
        <v>100</v>
      </c>
      <c r="G2907" t="s">
        <v>120</v>
      </c>
      <c r="H2907" t="s">
        <v>93</v>
      </c>
      <c r="I2907" s="15">
        <v>-3102.37</v>
      </c>
    </row>
    <row r="2908" spans="1:9" hidden="1" x14ac:dyDescent="0.4">
      <c r="A2908" s="12">
        <v>41019</v>
      </c>
      <c r="B2908" t="s">
        <v>141</v>
      </c>
      <c r="C2908" t="s">
        <v>98</v>
      </c>
      <c r="D2908" t="s">
        <v>106</v>
      </c>
      <c r="E2908" t="s">
        <v>134</v>
      </c>
      <c r="F2908" t="s">
        <v>100</v>
      </c>
      <c r="G2908" t="s">
        <v>111</v>
      </c>
      <c r="H2908" t="s">
        <v>93</v>
      </c>
      <c r="I2908" s="15">
        <v>-9744.15</v>
      </c>
    </row>
    <row r="2909" spans="1:9" hidden="1" x14ac:dyDescent="0.4">
      <c r="A2909" s="12">
        <v>41027</v>
      </c>
      <c r="B2909" t="s">
        <v>141</v>
      </c>
      <c r="C2909" t="s">
        <v>124</v>
      </c>
      <c r="D2909" t="s">
        <v>102</v>
      </c>
      <c r="E2909" t="s">
        <v>136</v>
      </c>
      <c r="F2909" t="s">
        <v>108</v>
      </c>
      <c r="G2909" t="s">
        <v>115</v>
      </c>
      <c r="H2909" t="s">
        <v>93</v>
      </c>
      <c r="I2909" s="15">
        <v>-1248.48</v>
      </c>
    </row>
    <row r="2910" spans="1:9" hidden="1" x14ac:dyDescent="0.4">
      <c r="A2910" s="12">
        <v>41372</v>
      </c>
      <c r="B2910" t="s">
        <v>141</v>
      </c>
      <c r="C2910" t="s">
        <v>122</v>
      </c>
      <c r="D2910" t="s">
        <v>102</v>
      </c>
      <c r="E2910" t="s">
        <v>116</v>
      </c>
      <c r="F2910" t="s">
        <v>112</v>
      </c>
      <c r="G2910" t="s">
        <v>107</v>
      </c>
      <c r="H2910" t="s">
        <v>93</v>
      </c>
      <c r="I2910" s="15">
        <v>-1693.68</v>
      </c>
    </row>
    <row r="2911" spans="1:9" hidden="1" x14ac:dyDescent="0.4">
      <c r="A2911" s="12">
        <v>41553</v>
      </c>
      <c r="B2911" t="s">
        <v>141</v>
      </c>
      <c r="C2911" t="s">
        <v>117</v>
      </c>
      <c r="D2911" t="s">
        <v>97</v>
      </c>
      <c r="E2911" t="s">
        <v>129</v>
      </c>
      <c r="F2911" t="s">
        <v>112</v>
      </c>
      <c r="G2911" t="s">
        <v>99</v>
      </c>
      <c r="H2911">
        <v>12</v>
      </c>
      <c r="I2911" s="15">
        <v>6633.67</v>
      </c>
    </row>
    <row r="2912" spans="1:9" hidden="1" x14ac:dyDescent="0.4">
      <c r="A2912" s="12">
        <v>41259</v>
      </c>
      <c r="B2912" t="s">
        <v>141</v>
      </c>
      <c r="C2912" t="s">
        <v>126</v>
      </c>
      <c r="D2912" t="s">
        <v>119</v>
      </c>
      <c r="E2912" t="s">
        <v>118</v>
      </c>
      <c r="F2912" t="s">
        <v>112</v>
      </c>
      <c r="G2912" t="s">
        <v>120</v>
      </c>
      <c r="H2912" t="s">
        <v>93</v>
      </c>
      <c r="I2912" s="15">
        <v>-2188.84</v>
      </c>
    </row>
    <row r="2913" spans="1:9" hidden="1" x14ac:dyDescent="0.4">
      <c r="A2913" s="12">
        <v>41113</v>
      </c>
      <c r="B2913" t="s">
        <v>141</v>
      </c>
      <c r="C2913" t="s">
        <v>124</v>
      </c>
      <c r="D2913" t="s">
        <v>97</v>
      </c>
      <c r="E2913" t="s">
        <v>96</v>
      </c>
      <c r="F2913" t="s">
        <v>104</v>
      </c>
      <c r="G2913" t="s">
        <v>137</v>
      </c>
      <c r="H2913" t="s">
        <v>93</v>
      </c>
      <c r="I2913" s="15">
        <v>-629.87</v>
      </c>
    </row>
    <row r="2914" spans="1:9" hidden="1" x14ac:dyDescent="0.4">
      <c r="A2914" s="12">
        <v>41197</v>
      </c>
      <c r="B2914" t="s">
        <v>141</v>
      </c>
      <c r="C2914" t="s">
        <v>122</v>
      </c>
      <c r="D2914" t="s">
        <v>106</v>
      </c>
      <c r="E2914" t="s">
        <v>105</v>
      </c>
      <c r="F2914" t="s">
        <v>95</v>
      </c>
      <c r="G2914" t="s">
        <v>99</v>
      </c>
      <c r="H2914" t="s">
        <v>93</v>
      </c>
      <c r="I2914" s="15">
        <v>-670.89</v>
      </c>
    </row>
    <row r="2915" spans="1:9" hidden="1" x14ac:dyDescent="0.4">
      <c r="A2915" s="12">
        <v>40911</v>
      </c>
      <c r="B2915" t="s">
        <v>141</v>
      </c>
      <c r="C2915" t="s">
        <v>122</v>
      </c>
      <c r="D2915" t="s">
        <v>102</v>
      </c>
      <c r="E2915" t="s">
        <v>139</v>
      </c>
      <c r="F2915" t="s">
        <v>113</v>
      </c>
      <c r="G2915" t="s">
        <v>120</v>
      </c>
      <c r="H2915" t="s">
        <v>93</v>
      </c>
      <c r="I2915" s="15">
        <v>-4238.3999999999996</v>
      </c>
    </row>
    <row r="2916" spans="1:9" hidden="1" x14ac:dyDescent="0.4">
      <c r="A2916" s="12">
        <v>41295</v>
      </c>
      <c r="B2916" t="s">
        <v>141</v>
      </c>
      <c r="C2916" t="s">
        <v>126</v>
      </c>
      <c r="D2916" t="s">
        <v>106</v>
      </c>
      <c r="E2916" t="s">
        <v>114</v>
      </c>
      <c r="F2916" t="s">
        <v>104</v>
      </c>
      <c r="G2916" t="s">
        <v>111</v>
      </c>
      <c r="H2916" t="s">
        <v>93</v>
      </c>
      <c r="I2916" s="15">
        <v>-3843</v>
      </c>
    </row>
    <row r="2917" spans="1:9" hidden="1" x14ac:dyDescent="0.4">
      <c r="A2917" s="12">
        <v>41087</v>
      </c>
      <c r="B2917" t="s">
        <v>141</v>
      </c>
      <c r="C2917" t="s">
        <v>103</v>
      </c>
      <c r="D2917" t="s">
        <v>97</v>
      </c>
      <c r="E2917" t="s">
        <v>140</v>
      </c>
      <c r="F2917" t="s">
        <v>104</v>
      </c>
      <c r="G2917" t="s">
        <v>130</v>
      </c>
      <c r="H2917" t="s">
        <v>93</v>
      </c>
      <c r="I2917" s="15">
        <v>-15070.05</v>
      </c>
    </row>
    <row r="2918" spans="1:9" hidden="1" x14ac:dyDescent="0.4">
      <c r="A2918" s="12">
        <v>40940</v>
      </c>
      <c r="B2918" t="s">
        <v>141</v>
      </c>
      <c r="C2918" t="s">
        <v>126</v>
      </c>
      <c r="D2918" t="s">
        <v>119</v>
      </c>
      <c r="E2918" t="s">
        <v>123</v>
      </c>
      <c r="F2918" t="s">
        <v>104</v>
      </c>
      <c r="G2918" t="s">
        <v>111</v>
      </c>
      <c r="H2918" t="s">
        <v>93</v>
      </c>
      <c r="I2918" s="15">
        <v>-2957.49</v>
      </c>
    </row>
    <row r="2919" spans="1:9" hidden="1" x14ac:dyDescent="0.4">
      <c r="A2919" s="12">
        <v>41147</v>
      </c>
      <c r="B2919" t="s">
        <v>141</v>
      </c>
      <c r="C2919" t="s">
        <v>124</v>
      </c>
      <c r="D2919" t="s">
        <v>110</v>
      </c>
      <c r="E2919" t="s">
        <v>121</v>
      </c>
      <c r="F2919" t="s">
        <v>104</v>
      </c>
      <c r="G2919" t="s">
        <v>137</v>
      </c>
      <c r="H2919" t="s">
        <v>93</v>
      </c>
      <c r="I2919" s="15">
        <v>-1384.78</v>
      </c>
    </row>
    <row r="2920" spans="1:9" hidden="1" x14ac:dyDescent="0.4">
      <c r="A2920" s="12">
        <v>41464</v>
      </c>
      <c r="B2920" t="s">
        <v>141</v>
      </c>
      <c r="C2920" t="s">
        <v>98</v>
      </c>
      <c r="D2920" t="s">
        <v>119</v>
      </c>
      <c r="E2920" t="s">
        <v>131</v>
      </c>
      <c r="F2920" t="s">
        <v>100</v>
      </c>
      <c r="G2920" t="s">
        <v>120</v>
      </c>
      <c r="H2920" t="s">
        <v>93</v>
      </c>
      <c r="I2920" s="15">
        <v>-2921.24</v>
      </c>
    </row>
    <row r="2921" spans="1:9" hidden="1" x14ac:dyDescent="0.4">
      <c r="A2921" s="12">
        <v>41591</v>
      </c>
      <c r="B2921" t="s">
        <v>141</v>
      </c>
      <c r="C2921" t="s">
        <v>117</v>
      </c>
      <c r="D2921" t="s">
        <v>110</v>
      </c>
      <c r="E2921" t="s">
        <v>132</v>
      </c>
      <c r="F2921" t="s">
        <v>113</v>
      </c>
      <c r="G2921" t="s">
        <v>94</v>
      </c>
      <c r="H2921">
        <v>14</v>
      </c>
      <c r="I2921" s="15">
        <v>11237.99</v>
      </c>
    </row>
    <row r="2922" spans="1:9" hidden="1" x14ac:dyDescent="0.4">
      <c r="A2922" s="12">
        <v>41068</v>
      </c>
      <c r="B2922" t="s">
        <v>141</v>
      </c>
      <c r="C2922" t="s">
        <v>98</v>
      </c>
      <c r="D2922" t="s">
        <v>102</v>
      </c>
      <c r="E2922" t="s">
        <v>139</v>
      </c>
      <c r="F2922" t="s">
        <v>113</v>
      </c>
      <c r="G2922" t="s">
        <v>135</v>
      </c>
      <c r="H2922" t="s">
        <v>93</v>
      </c>
      <c r="I2922" s="15">
        <v>-15357.73</v>
      </c>
    </row>
    <row r="2923" spans="1:9" hidden="1" x14ac:dyDescent="0.4">
      <c r="A2923" s="12">
        <v>41386</v>
      </c>
      <c r="B2923" t="s">
        <v>141</v>
      </c>
      <c r="C2923" t="s">
        <v>124</v>
      </c>
      <c r="D2923" t="s">
        <v>110</v>
      </c>
      <c r="E2923" t="s">
        <v>109</v>
      </c>
      <c r="F2923" t="s">
        <v>100</v>
      </c>
      <c r="G2923" t="s">
        <v>137</v>
      </c>
      <c r="H2923" t="s">
        <v>93</v>
      </c>
      <c r="I2923" s="15">
        <v>-392.67</v>
      </c>
    </row>
    <row r="2924" spans="1:9" hidden="1" x14ac:dyDescent="0.4">
      <c r="A2924" s="12">
        <v>41330</v>
      </c>
      <c r="B2924" t="s">
        <v>141</v>
      </c>
      <c r="C2924" t="s">
        <v>122</v>
      </c>
      <c r="D2924" t="s">
        <v>110</v>
      </c>
      <c r="E2924" t="s">
        <v>128</v>
      </c>
      <c r="F2924" t="s">
        <v>104</v>
      </c>
      <c r="G2924" t="s">
        <v>135</v>
      </c>
      <c r="H2924" t="s">
        <v>93</v>
      </c>
      <c r="I2924" s="15">
        <v>-2959.84</v>
      </c>
    </row>
    <row r="2925" spans="1:9" hidden="1" x14ac:dyDescent="0.4">
      <c r="A2925" s="12">
        <v>41175</v>
      </c>
      <c r="B2925" t="s">
        <v>141</v>
      </c>
      <c r="C2925" t="s">
        <v>124</v>
      </c>
      <c r="D2925" t="s">
        <v>97</v>
      </c>
      <c r="E2925" t="s">
        <v>129</v>
      </c>
      <c r="F2925" t="s">
        <v>113</v>
      </c>
      <c r="G2925" t="s">
        <v>137</v>
      </c>
      <c r="H2925" t="s">
        <v>93</v>
      </c>
      <c r="I2925" s="15">
        <v>-254.95</v>
      </c>
    </row>
    <row r="2926" spans="1:9" hidden="1" x14ac:dyDescent="0.4">
      <c r="A2926" s="12">
        <v>41057</v>
      </c>
      <c r="B2926" t="s">
        <v>141</v>
      </c>
      <c r="C2926" t="s">
        <v>98</v>
      </c>
      <c r="D2926" t="s">
        <v>110</v>
      </c>
      <c r="E2926" t="s">
        <v>109</v>
      </c>
      <c r="F2926" t="s">
        <v>112</v>
      </c>
      <c r="G2926" t="s">
        <v>111</v>
      </c>
      <c r="H2926" t="s">
        <v>93</v>
      </c>
      <c r="I2926" s="15">
        <v>-24441.22</v>
      </c>
    </row>
    <row r="2927" spans="1:9" hidden="1" x14ac:dyDescent="0.4">
      <c r="A2927" s="12">
        <v>40975</v>
      </c>
      <c r="B2927" t="s">
        <v>141</v>
      </c>
      <c r="C2927" t="s">
        <v>124</v>
      </c>
      <c r="D2927" t="s">
        <v>106</v>
      </c>
      <c r="E2927" t="s">
        <v>114</v>
      </c>
      <c r="F2927" t="s">
        <v>113</v>
      </c>
      <c r="G2927" t="s">
        <v>99</v>
      </c>
      <c r="H2927" t="s">
        <v>93</v>
      </c>
      <c r="I2927" s="15">
        <v>-715.48</v>
      </c>
    </row>
    <row r="2928" spans="1:9" hidden="1" x14ac:dyDescent="0.4">
      <c r="A2928" s="12">
        <v>40982</v>
      </c>
      <c r="B2928" t="s">
        <v>141</v>
      </c>
      <c r="C2928" t="s">
        <v>124</v>
      </c>
      <c r="D2928" t="s">
        <v>97</v>
      </c>
      <c r="E2928" t="s">
        <v>96</v>
      </c>
      <c r="F2928" t="s">
        <v>113</v>
      </c>
      <c r="G2928" t="s">
        <v>107</v>
      </c>
      <c r="H2928" t="s">
        <v>93</v>
      </c>
      <c r="I2928" s="15">
        <v>-408.14</v>
      </c>
    </row>
    <row r="2929" spans="1:9" hidden="1" x14ac:dyDescent="0.4">
      <c r="A2929" s="12">
        <v>40992</v>
      </c>
      <c r="B2929" t="s">
        <v>141</v>
      </c>
      <c r="C2929" t="s">
        <v>126</v>
      </c>
      <c r="D2929" t="s">
        <v>110</v>
      </c>
      <c r="E2929" t="s">
        <v>109</v>
      </c>
      <c r="F2929" t="s">
        <v>112</v>
      </c>
      <c r="G2929" t="s">
        <v>94</v>
      </c>
      <c r="H2929" t="s">
        <v>93</v>
      </c>
      <c r="I2929" s="15">
        <v>-4482.95</v>
      </c>
    </row>
    <row r="2930" spans="1:9" hidden="1" x14ac:dyDescent="0.4">
      <c r="A2930" s="12">
        <v>41162</v>
      </c>
      <c r="B2930" t="s">
        <v>141</v>
      </c>
      <c r="C2930" t="s">
        <v>124</v>
      </c>
      <c r="D2930" t="s">
        <v>97</v>
      </c>
      <c r="E2930" t="s">
        <v>133</v>
      </c>
      <c r="F2930" t="s">
        <v>113</v>
      </c>
      <c r="G2930" t="s">
        <v>120</v>
      </c>
      <c r="H2930" t="s">
        <v>93</v>
      </c>
      <c r="I2930" s="15">
        <v>-876.75</v>
      </c>
    </row>
    <row r="2931" spans="1:9" hidden="1" x14ac:dyDescent="0.4">
      <c r="A2931" s="12">
        <v>41350</v>
      </c>
      <c r="B2931" t="s">
        <v>141</v>
      </c>
      <c r="C2931" t="s">
        <v>124</v>
      </c>
      <c r="D2931" t="s">
        <v>119</v>
      </c>
      <c r="E2931" t="s">
        <v>127</v>
      </c>
      <c r="F2931" t="s">
        <v>113</v>
      </c>
      <c r="G2931" t="s">
        <v>135</v>
      </c>
      <c r="H2931" t="s">
        <v>93</v>
      </c>
      <c r="I2931" s="15">
        <v>-487.13</v>
      </c>
    </row>
    <row r="2932" spans="1:9" hidden="1" x14ac:dyDescent="0.4">
      <c r="A2932" s="12">
        <v>41222</v>
      </c>
      <c r="B2932" t="s">
        <v>141</v>
      </c>
      <c r="C2932" t="s">
        <v>122</v>
      </c>
      <c r="D2932" t="s">
        <v>106</v>
      </c>
      <c r="E2932" t="s">
        <v>105</v>
      </c>
      <c r="F2932" t="s">
        <v>104</v>
      </c>
      <c r="G2932" t="s">
        <v>130</v>
      </c>
      <c r="H2932" t="s">
        <v>93</v>
      </c>
      <c r="I2932" s="15">
        <v>-800.82</v>
      </c>
    </row>
    <row r="2933" spans="1:9" hidden="1" x14ac:dyDescent="0.4">
      <c r="A2933" s="12">
        <v>41509</v>
      </c>
      <c r="B2933" t="s">
        <v>141</v>
      </c>
      <c r="C2933" t="s">
        <v>122</v>
      </c>
      <c r="D2933" t="s">
        <v>119</v>
      </c>
      <c r="E2933" t="s">
        <v>125</v>
      </c>
      <c r="F2933" t="s">
        <v>100</v>
      </c>
      <c r="G2933" t="s">
        <v>107</v>
      </c>
      <c r="H2933" t="s">
        <v>93</v>
      </c>
      <c r="I2933" s="15">
        <v>-11366.27</v>
      </c>
    </row>
    <row r="2934" spans="1:9" hidden="1" x14ac:dyDescent="0.4">
      <c r="A2934" s="12">
        <v>41298</v>
      </c>
      <c r="B2934" t="s">
        <v>141</v>
      </c>
      <c r="C2934" t="s">
        <v>103</v>
      </c>
      <c r="D2934" t="s">
        <v>106</v>
      </c>
      <c r="E2934" t="s">
        <v>138</v>
      </c>
      <c r="F2934" t="s">
        <v>113</v>
      </c>
      <c r="G2934" t="s">
        <v>107</v>
      </c>
      <c r="H2934" t="s">
        <v>93</v>
      </c>
      <c r="I2934" s="15">
        <v>-2693.93</v>
      </c>
    </row>
    <row r="2935" spans="1:9" hidden="1" x14ac:dyDescent="0.4">
      <c r="A2935" s="12">
        <v>41206</v>
      </c>
      <c r="B2935" t="s">
        <v>141</v>
      </c>
      <c r="C2935" t="s">
        <v>103</v>
      </c>
      <c r="D2935" t="s">
        <v>110</v>
      </c>
      <c r="E2935" t="s">
        <v>132</v>
      </c>
      <c r="F2935" t="s">
        <v>95</v>
      </c>
      <c r="G2935" t="s">
        <v>120</v>
      </c>
      <c r="H2935" t="s">
        <v>93</v>
      </c>
      <c r="I2935" s="15">
        <v>-2490.19</v>
      </c>
    </row>
    <row r="2936" spans="1:9" hidden="1" x14ac:dyDescent="0.4">
      <c r="A2936" s="12">
        <v>40931</v>
      </c>
      <c r="B2936" t="s">
        <v>141</v>
      </c>
      <c r="C2936" t="s">
        <v>122</v>
      </c>
      <c r="D2936" t="s">
        <v>106</v>
      </c>
      <c r="E2936" t="s">
        <v>138</v>
      </c>
      <c r="F2936" t="s">
        <v>95</v>
      </c>
      <c r="G2936" t="s">
        <v>130</v>
      </c>
      <c r="H2936" t="s">
        <v>93</v>
      </c>
      <c r="I2936" s="15">
        <v>-1952.73</v>
      </c>
    </row>
    <row r="2937" spans="1:9" hidden="1" x14ac:dyDescent="0.4">
      <c r="A2937" s="12">
        <v>41631</v>
      </c>
      <c r="B2937" t="s">
        <v>141</v>
      </c>
      <c r="C2937" t="s">
        <v>122</v>
      </c>
      <c r="D2937" t="s">
        <v>110</v>
      </c>
      <c r="E2937" t="s">
        <v>132</v>
      </c>
      <c r="F2937" t="s">
        <v>95</v>
      </c>
      <c r="G2937" t="s">
        <v>115</v>
      </c>
      <c r="H2937" t="s">
        <v>93</v>
      </c>
      <c r="I2937" s="15">
        <v>-943.2</v>
      </c>
    </row>
    <row r="2938" spans="1:9" hidden="1" x14ac:dyDescent="0.4">
      <c r="A2938" s="12">
        <v>41626</v>
      </c>
      <c r="B2938" t="s">
        <v>141</v>
      </c>
      <c r="C2938" t="s">
        <v>98</v>
      </c>
      <c r="D2938" t="s">
        <v>106</v>
      </c>
      <c r="E2938" t="s">
        <v>134</v>
      </c>
      <c r="F2938" t="s">
        <v>113</v>
      </c>
      <c r="G2938" t="s">
        <v>120</v>
      </c>
      <c r="H2938" t="s">
        <v>93</v>
      </c>
      <c r="I2938" s="15">
        <v>-4646.63</v>
      </c>
    </row>
    <row r="2939" spans="1:9" hidden="1" x14ac:dyDescent="0.4">
      <c r="A2939" s="12">
        <v>41125</v>
      </c>
      <c r="B2939" t="s">
        <v>141</v>
      </c>
      <c r="C2939" t="s">
        <v>103</v>
      </c>
      <c r="D2939" t="s">
        <v>102</v>
      </c>
      <c r="E2939" t="s">
        <v>101</v>
      </c>
      <c r="F2939" t="s">
        <v>108</v>
      </c>
      <c r="G2939" t="s">
        <v>107</v>
      </c>
      <c r="H2939" t="s">
        <v>93</v>
      </c>
      <c r="I2939" s="15">
        <v>-3196.17</v>
      </c>
    </row>
    <row r="2940" spans="1:9" hidden="1" x14ac:dyDescent="0.4">
      <c r="A2940" s="12">
        <v>41321</v>
      </c>
      <c r="B2940" t="s">
        <v>141</v>
      </c>
      <c r="C2940" t="s">
        <v>122</v>
      </c>
      <c r="D2940" t="s">
        <v>102</v>
      </c>
      <c r="E2940" t="s">
        <v>139</v>
      </c>
      <c r="F2940" t="s">
        <v>113</v>
      </c>
      <c r="G2940" t="s">
        <v>137</v>
      </c>
      <c r="H2940" t="s">
        <v>93</v>
      </c>
      <c r="I2940" s="15">
        <v>-2321.2800000000002</v>
      </c>
    </row>
    <row r="2941" spans="1:9" hidden="1" x14ac:dyDescent="0.4">
      <c r="A2941" s="12">
        <v>40925</v>
      </c>
      <c r="B2941" t="s">
        <v>141</v>
      </c>
      <c r="C2941" t="s">
        <v>124</v>
      </c>
      <c r="D2941" t="s">
        <v>106</v>
      </c>
      <c r="E2941" t="s">
        <v>114</v>
      </c>
      <c r="F2941" t="s">
        <v>95</v>
      </c>
      <c r="G2941" t="s">
        <v>115</v>
      </c>
      <c r="H2941" t="s">
        <v>93</v>
      </c>
      <c r="I2941" s="15">
        <v>-472.18</v>
      </c>
    </row>
    <row r="2942" spans="1:9" hidden="1" x14ac:dyDescent="0.4">
      <c r="A2942" s="12">
        <v>41020</v>
      </c>
      <c r="B2942" t="s">
        <v>141</v>
      </c>
      <c r="C2942" t="s">
        <v>98</v>
      </c>
      <c r="D2942" t="s">
        <v>106</v>
      </c>
      <c r="E2942" t="s">
        <v>138</v>
      </c>
      <c r="F2942" t="s">
        <v>113</v>
      </c>
      <c r="G2942" t="s">
        <v>111</v>
      </c>
      <c r="H2942" t="s">
        <v>93</v>
      </c>
      <c r="I2942" s="15">
        <v>-5843.44</v>
      </c>
    </row>
    <row r="2943" spans="1:9" hidden="1" x14ac:dyDescent="0.4">
      <c r="A2943" s="12">
        <v>41078</v>
      </c>
      <c r="B2943" t="s">
        <v>141</v>
      </c>
      <c r="C2943" t="s">
        <v>117</v>
      </c>
      <c r="D2943" t="s">
        <v>97</v>
      </c>
      <c r="E2943" t="s">
        <v>133</v>
      </c>
      <c r="F2943" t="s">
        <v>95</v>
      </c>
      <c r="G2943" t="s">
        <v>94</v>
      </c>
      <c r="H2943">
        <v>44</v>
      </c>
      <c r="I2943" s="15">
        <v>35722.68</v>
      </c>
    </row>
    <row r="2944" spans="1:9" hidden="1" x14ac:dyDescent="0.4">
      <c r="A2944" s="12">
        <v>41522</v>
      </c>
      <c r="B2944" t="s">
        <v>141</v>
      </c>
      <c r="C2944" t="s">
        <v>103</v>
      </c>
      <c r="D2944" t="s">
        <v>110</v>
      </c>
      <c r="E2944" t="s">
        <v>128</v>
      </c>
      <c r="F2944" t="s">
        <v>104</v>
      </c>
      <c r="G2944" t="s">
        <v>120</v>
      </c>
      <c r="H2944" t="s">
        <v>93</v>
      </c>
      <c r="I2944" s="15">
        <v>-4657.6400000000003</v>
      </c>
    </row>
    <row r="2945" spans="1:9" hidden="1" x14ac:dyDescent="0.4">
      <c r="A2945" s="12">
        <v>41190</v>
      </c>
      <c r="B2945" t="s">
        <v>141</v>
      </c>
      <c r="C2945" t="s">
        <v>98</v>
      </c>
      <c r="D2945" t="s">
        <v>106</v>
      </c>
      <c r="E2945" t="s">
        <v>138</v>
      </c>
      <c r="F2945" t="s">
        <v>95</v>
      </c>
      <c r="G2945" t="s">
        <v>137</v>
      </c>
      <c r="H2945" t="s">
        <v>93</v>
      </c>
      <c r="I2945" s="15">
        <v>-4058.1</v>
      </c>
    </row>
    <row r="2946" spans="1:9" hidden="1" x14ac:dyDescent="0.4">
      <c r="A2946" s="12">
        <v>41012</v>
      </c>
      <c r="B2946" t="s">
        <v>141</v>
      </c>
      <c r="C2946" t="s">
        <v>117</v>
      </c>
      <c r="D2946" t="s">
        <v>102</v>
      </c>
      <c r="E2946" t="s">
        <v>136</v>
      </c>
      <c r="F2946" t="s">
        <v>100</v>
      </c>
      <c r="G2946" t="s">
        <v>107</v>
      </c>
      <c r="H2946">
        <v>31</v>
      </c>
      <c r="I2946" s="15">
        <v>21688.53</v>
      </c>
    </row>
    <row r="2947" spans="1:9" hidden="1" x14ac:dyDescent="0.4">
      <c r="A2947" s="12">
        <v>41028</v>
      </c>
      <c r="B2947" t="s">
        <v>141</v>
      </c>
      <c r="C2947" t="s">
        <v>126</v>
      </c>
      <c r="D2947" t="s">
        <v>102</v>
      </c>
      <c r="E2947" t="s">
        <v>116</v>
      </c>
      <c r="F2947" t="s">
        <v>108</v>
      </c>
      <c r="G2947" t="s">
        <v>107</v>
      </c>
      <c r="H2947" t="s">
        <v>93</v>
      </c>
      <c r="I2947" s="15">
        <v>-7313.27</v>
      </c>
    </row>
    <row r="2948" spans="1:9" hidden="1" x14ac:dyDescent="0.4">
      <c r="A2948" s="12">
        <v>41179</v>
      </c>
      <c r="B2948" t="s">
        <v>141</v>
      </c>
      <c r="C2948" t="s">
        <v>122</v>
      </c>
      <c r="D2948" t="s">
        <v>106</v>
      </c>
      <c r="E2948" t="s">
        <v>134</v>
      </c>
      <c r="F2948" t="s">
        <v>112</v>
      </c>
      <c r="G2948" t="s">
        <v>115</v>
      </c>
      <c r="H2948" t="s">
        <v>93</v>
      </c>
      <c r="I2948" s="15">
        <v>-880.7</v>
      </c>
    </row>
    <row r="2949" spans="1:9" hidden="1" x14ac:dyDescent="0.4">
      <c r="A2949" s="12">
        <v>41602</v>
      </c>
      <c r="B2949" t="s">
        <v>141</v>
      </c>
      <c r="C2949" t="s">
        <v>122</v>
      </c>
      <c r="D2949" t="s">
        <v>106</v>
      </c>
      <c r="E2949" t="s">
        <v>114</v>
      </c>
      <c r="F2949" t="s">
        <v>113</v>
      </c>
      <c r="G2949" t="s">
        <v>107</v>
      </c>
      <c r="H2949" t="s">
        <v>93</v>
      </c>
      <c r="I2949" s="15">
        <v>-3076.44</v>
      </c>
    </row>
    <row r="2950" spans="1:9" hidden="1" x14ac:dyDescent="0.4">
      <c r="A2950" s="12">
        <v>41135</v>
      </c>
      <c r="B2950" t="s">
        <v>141</v>
      </c>
      <c r="C2950" t="s">
        <v>126</v>
      </c>
      <c r="D2950" t="s">
        <v>119</v>
      </c>
      <c r="E2950" t="s">
        <v>127</v>
      </c>
      <c r="F2950" t="s">
        <v>108</v>
      </c>
      <c r="G2950" t="s">
        <v>115</v>
      </c>
      <c r="H2950" t="s">
        <v>93</v>
      </c>
      <c r="I2950" s="15">
        <v>-4473.54</v>
      </c>
    </row>
    <row r="2951" spans="1:9" hidden="1" x14ac:dyDescent="0.4">
      <c r="A2951" s="12">
        <v>41026</v>
      </c>
      <c r="B2951" t="s">
        <v>141</v>
      </c>
      <c r="C2951" t="s">
        <v>126</v>
      </c>
      <c r="D2951" t="s">
        <v>102</v>
      </c>
      <c r="E2951" t="s">
        <v>101</v>
      </c>
      <c r="F2951" t="s">
        <v>100</v>
      </c>
      <c r="G2951" t="s">
        <v>135</v>
      </c>
      <c r="H2951" t="s">
        <v>93</v>
      </c>
      <c r="I2951" s="15">
        <v>-4187.79</v>
      </c>
    </row>
    <row r="2952" spans="1:9" x14ac:dyDescent="0.4">
      <c r="A2952" s="12">
        <v>41250</v>
      </c>
      <c r="B2952" t="s">
        <v>141</v>
      </c>
      <c r="C2952" t="s">
        <v>117</v>
      </c>
      <c r="D2952" t="s">
        <v>110</v>
      </c>
      <c r="E2952" t="s">
        <v>121</v>
      </c>
      <c r="F2952" t="s">
        <v>112</v>
      </c>
      <c r="G2952" t="s">
        <v>115</v>
      </c>
      <c r="H2952">
        <v>48</v>
      </c>
      <c r="I2952" s="15">
        <v>33788.36</v>
      </c>
    </row>
    <row r="2953" spans="1:9" hidden="1" x14ac:dyDescent="0.4">
      <c r="A2953" s="12">
        <v>41208</v>
      </c>
      <c r="B2953" t="s">
        <v>141</v>
      </c>
      <c r="C2953" t="s">
        <v>98</v>
      </c>
      <c r="D2953" t="s">
        <v>106</v>
      </c>
      <c r="E2953" t="s">
        <v>114</v>
      </c>
      <c r="F2953" t="s">
        <v>113</v>
      </c>
      <c r="G2953" t="s">
        <v>120</v>
      </c>
      <c r="H2953" t="s">
        <v>93</v>
      </c>
      <c r="I2953" s="15">
        <v>-4717.68</v>
      </c>
    </row>
    <row r="2954" spans="1:9" hidden="1" x14ac:dyDescent="0.4">
      <c r="A2954" s="12">
        <v>41506</v>
      </c>
      <c r="B2954" t="s">
        <v>141</v>
      </c>
      <c r="C2954" t="s">
        <v>126</v>
      </c>
      <c r="D2954" t="s">
        <v>102</v>
      </c>
      <c r="E2954" t="s">
        <v>136</v>
      </c>
      <c r="F2954" t="s">
        <v>112</v>
      </c>
      <c r="G2954" t="s">
        <v>130</v>
      </c>
      <c r="H2954" t="s">
        <v>93</v>
      </c>
      <c r="I2954" s="15">
        <v>-5807.38</v>
      </c>
    </row>
    <row r="2955" spans="1:9" hidden="1" x14ac:dyDescent="0.4">
      <c r="A2955" s="12">
        <v>41100</v>
      </c>
      <c r="B2955" t="s">
        <v>141</v>
      </c>
      <c r="C2955" t="s">
        <v>126</v>
      </c>
      <c r="D2955" t="s">
        <v>102</v>
      </c>
      <c r="E2955" t="s">
        <v>101</v>
      </c>
      <c r="F2955" t="s">
        <v>104</v>
      </c>
      <c r="G2955" t="s">
        <v>135</v>
      </c>
      <c r="H2955" t="s">
        <v>93</v>
      </c>
      <c r="I2955" s="15">
        <v>-2602.12</v>
      </c>
    </row>
    <row r="2956" spans="1:9" hidden="1" x14ac:dyDescent="0.4">
      <c r="A2956" s="12">
        <v>41142</v>
      </c>
      <c r="B2956" t="s">
        <v>141</v>
      </c>
      <c r="C2956" t="s">
        <v>103</v>
      </c>
      <c r="D2956" t="s">
        <v>119</v>
      </c>
      <c r="E2956" t="s">
        <v>118</v>
      </c>
      <c r="F2956" t="s">
        <v>100</v>
      </c>
      <c r="G2956" t="s">
        <v>135</v>
      </c>
      <c r="H2956" t="s">
        <v>93</v>
      </c>
      <c r="I2956" s="15">
        <v>-2008.6</v>
      </c>
    </row>
    <row r="2957" spans="1:9" hidden="1" x14ac:dyDescent="0.4">
      <c r="A2957" s="12">
        <v>41208</v>
      </c>
      <c r="B2957" t="s">
        <v>141</v>
      </c>
      <c r="C2957" t="s">
        <v>98</v>
      </c>
      <c r="D2957" t="s">
        <v>102</v>
      </c>
      <c r="E2957" t="s">
        <v>136</v>
      </c>
      <c r="F2957" t="s">
        <v>112</v>
      </c>
      <c r="G2957" t="s">
        <v>107</v>
      </c>
      <c r="H2957" t="s">
        <v>93</v>
      </c>
      <c r="I2957" s="15">
        <v>-5807.95</v>
      </c>
    </row>
    <row r="2958" spans="1:9" hidden="1" x14ac:dyDescent="0.4">
      <c r="A2958" s="12">
        <v>41218</v>
      </c>
      <c r="B2958" t="s">
        <v>141</v>
      </c>
      <c r="C2958" t="s">
        <v>98</v>
      </c>
      <c r="D2958" t="s">
        <v>97</v>
      </c>
      <c r="E2958" t="s">
        <v>96</v>
      </c>
      <c r="F2958" t="s">
        <v>112</v>
      </c>
      <c r="G2958" t="s">
        <v>115</v>
      </c>
      <c r="H2958" t="s">
        <v>93</v>
      </c>
      <c r="I2958" s="15">
        <v>-4115.8500000000004</v>
      </c>
    </row>
    <row r="2959" spans="1:9" hidden="1" x14ac:dyDescent="0.4">
      <c r="A2959" s="12">
        <v>41599</v>
      </c>
      <c r="B2959" t="s">
        <v>141</v>
      </c>
      <c r="C2959" t="s">
        <v>103</v>
      </c>
      <c r="D2959" t="s">
        <v>97</v>
      </c>
      <c r="E2959" t="s">
        <v>133</v>
      </c>
      <c r="F2959" t="s">
        <v>100</v>
      </c>
      <c r="G2959" t="s">
        <v>99</v>
      </c>
      <c r="H2959" t="s">
        <v>93</v>
      </c>
      <c r="I2959" s="15">
        <v>-5043.41</v>
      </c>
    </row>
    <row r="2960" spans="1:9" hidden="1" x14ac:dyDescent="0.4">
      <c r="A2960" s="12">
        <v>41345</v>
      </c>
      <c r="B2960" t="s">
        <v>141</v>
      </c>
      <c r="C2960" t="s">
        <v>124</v>
      </c>
      <c r="D2960" t="s">
        <v>119</v>
      </c>
      <c r="E2960" t="s">
        <v>118</v>
      </c>
      <c r="F2960" t="s">
        <v>112</v>
      </c>
      <c r="G2960" t="s">
        <v>99</v>
      </c>
      <c r="H2960" t="s">
        <v>93</v>
      </c>
      <c r="I2960" s="15">
        <v>-208.53</v>
      </c>
    </row>
    <row r="2961" spans="1:9" hidden="1" x14ac:dyDescent="0.4">
      <c r="A2961" s="12">
        <v>40968</v>
      </c>
      <c r="B2961" t="s">
        <v>141</v>
      </c>
      <c r="C2961" t="s">
        <v>103</v>
      </c>
      <c r="D2961" t="s">
        <v>102</v>
      </c>
      <c r="E2961" t="s">
        <v>139</v>
      </c>
      <c r="F2961" t="s">
        <v>95</v>
      </c>
      <c r="G2961" t="s">
        <v>135</v>
      </c>
      <c r="H2961" t="s">
        <v>93</v>
      </c>
      <c r="I2961" s="15">
        <v>-3425.07</v>
      </c>
    </row>
    <row r="2962" spans="1:9" hidden="1" x14ac:dyDescent="0.4">
      <c r="A2962" s="12">
        <v>41268</v>
      </c>
      <c r="B2962" t="s">
        <v>141</v>
      </c>
      <c r="C2962" t="s">
        <v>126</v>
      </c>
      <c r="D2962" t="s">
        <v>119</v>
      </c>
      <c r="E2962" t="s">
        <v>131</v>
      </c>
      <c r="F2962" t="s">
        <v>108</v>
      </c>
      <c r="G2962" t="s">
        <v>137</v>
      </c>
      <c r="H2962" t="s">
        <v>93</v>
      </c>
      <c r="I2962" s="15">
        <v>-980.78</v>
      </c>
    </row>
    <row r="2963" spans="1:9" hidden="1" x14ac:dyDescent="0.4">
      <c r="A2963" s="12">
        <v>41310</v>
      </c>
      <c r="B2963" t="s">
        <v>141</v>
      </c>
      <c r="C2963" t="s">
        <v>122</v>
      </c>
      <c r="D2963" t="s">
        <v>102</v>
      </c>
      <c r="E2963" t="s">
        <v>116</v>
      </c>
      <c r="F2963" t="s">
        <v>112</v>
      </c>
      <c r="G2963" t="s">
        <v>135</v>
      </c>
      <c r="H2963" t="s">
        <v>93</v>
      </c>
      <c r="I2963" s="15">
        <v>-2032.41</v>
      </c>
    </row>
    <row r="2964" spans="1:9" hidden="1" x14ac:dyDescent="0.4">
      <c r="A2964" s="12">
        <v>41249</v>
      </c>
      <c r="B2964" t="s">
        <v>141</v>
      </c>
      <c r="C2964" t="s">
        <v>126</v>
      </c>
      <c r="D2964" t="s">
        <v>106</v>
      </c>
      <c r="E2964" t="s">
        <v>134</v>
      </c>
      <c r="F2964" t="s">
        <v>95</v>
      </c>
      <c r="G2964" t="s">
        <v>115</v>
      </c>
      <c r="H2964" t="s">
        <v>93</v>
      </c>
      <c r="I2964" s="15">
        <v>-2156.8200000000002</v>
      </c>
    </row>
    <row r="2965" spans="1:9" hidden="1" x14ac:dyDescent="0.4">
      <c r="A2965" s="12">
        <v>41483</v>
      </c>
      <c r="B2965" t="s">
        <v>141</v>
      </c>
      <c r="C2965" t="s">
        <v>124</v>
      </c>
      <c r="D2965" t="s">
        <v>119</v>
      </c>
      <c r="E2965" t="s">
        <v>125</v>
      </c>
      <c r="F2965" t="s">
        <v>113</v>
      </c>
      <c r="G2965" t="s">
        <v>130</v>
      </c>
      <c r="H2965" t="s">
        <v>93</v>
      </c>
      <c r="I2965" s="15">
        <v>-2398.2399999999998</v>
      </c>
    </row>
    <row r="2966" spans="1:9" hidden="1" x14ac:dyDescent="0.4">
      <c r="A2966" s="12">
        <v>41544</v>
      </c>
      <c r="B2966" t="s">
        <v>141</v>
      </c>
      <c r="C2966" t="s">
        <v>124</v>
      </c>
      <c r="D2966" t="s">
        <v>97</v>
      </c>
      <c r="E2966" t="s">
        <v>96</v>
      </c>
      <c r="F2966" t="s">
        <v>95</v>
      </c>
      <c r="G2966" t="s">
        <v>120</v>
      </c>
      <c r="H2966" t="s">
        <v>93</v>
      </c>
      <c r="I2966" s="15">
        <v>-417.3</v>
      </c>
    </row>
    <row r="2967" spans="1:9" hidden="1" x14ac:dyDescent="0.4">
      <c r="A2967" s="12">
        <v>41520</v>
      </c>
      <c r="B2967" t="s">
        <v>141</v>
      </c>
      <c r="C2967" t="s">
        <v>124</v>
      </c>
      <c r="D2967" t="s">
        <v>110</v>
      </c>
      <c r="E2967" t="s">
        <v>132</v>
      </c>
      <c r="F2967" t="s">
        <v>113</v>
      </c>
      <c r="G2967" t="s">
        <v>94</v>
      </c>
      <c r="H2967" t="s">
        <v>93</v>
      </c>
      <c r="I2967" s="15">
        <v>-529.79</v>
      </c>
    </row>
    <row r="2968" spans="1:9" hidden="1" x14ac:dyDescent="0.4">
      <c r="A2968" s="12">
        <v>41187</v>
      </c>
      <c r="B2968" t="s">
        <v>141</v>
      </c>
      <c r="C2968" t="s">
        <v>117</v>
      </c>
      <c r="D2968" t="s">
        <v>102</v>
      </c>
      <c r="E2968" t="s">
        <v>116</v>
      </c>
      <c r="F2968" t="s">
        <v>95</v>
      </c>
      <c r="G2968" t="s">
        <v>94</v>
      </c>
      <c r="H2968">
        <v>36</v>
      </c>
      <c r="I2968" s="15">
        <v>28998.41</v>
      </c>
    </row>
    <row r="2969" spans="1:9" x14ac:dyDescent="0.4">
      <c r="A2969" s="12">
        <v>40964</v>
      </c>
      <c r="B2969" t="s">
        <v>141</v>
      </c>
      <c r="C2969" t="s">
        <v>117</v>
      </c>
      <c r="D2969" t="s">
        <v>110</v>
      </c>
      <c r="E2969" t="s">
        <v>121</v>
      </c>
      <c r="F2969" t="s">
        <v>104</v>
      </c>
      <c r="G2969" t="s">
        <v>111</v>
      </c>
      <c r="H2969">
        <v>90</v>
      </c>
      <c r="I2969" s="15">
        <v>112316.54</v>
      </c>
    </row>
    <row r="2970" spans="1:9" hidden="1" x14ac:dyDescent="0.4">
      <c r="A2970" s="12">
        <v>41490</v>
      </c>
      <c r="B2970" t="s">
        <v>141</v>
      </c>
      <c r="C2970" t="s">
        <v>117</v>
      </c>
      <c r="D2970" t="s">
        <v>110</v>
      </c>
      <c r="E2970" t="s">
        <v>128</v>
      </c>
      <c r="F2970" t="s">
        <v>112</v>
      </c>
      <c r="G2970" t="s">
        <v>137</v>
      </c>
      <c r="H2970">
        <v>30</v>
      </c>
      <c r="I2970" s="15">
        <v>17563.169999999998</v>
      </c>
    </row>
    <row r="2971" spans="1:9" hidden="1" x14ac:dyDescent="0.4">
      <c r="A2971" s="12">
        <v>41411</v>
      </c>
      <c r="B2971" t="s">
        <v>141</v>
      </c>
      <c r="C2971" t="s">
        <v>103</v>
      </c>
      <c r="D2971" t="s">
        <v>119</v>
      </c>
      <c r="E2971" t="s">
        <v>131</v>
      </c>
      <c r="F2971" t="s">
        <v>100</v>
      </c>
      <c r="G2971" t="s">
        <v>137</v>
      </c>
      <c r="H2971" t="s">
        <v>93</v>
      </c>
      <c r="I2971" s="15">
        <v>-2259.1999999999998</v>
      </c>
    </row>
    <row r="2972" spans="1:9" hidden="1" x14ac:dyDescent="0.4">
      <c r="A2972" s="12">
        <v>41446</v>
      </c>
      <c r="B2972" t="s">
        <v>141</v>
      </c>
      <c r="C2972" t="s">
        <v>124</v>
      </c>
      <c r="D2972" t="s">
        <v>97</v>
      </c>
      <c r="E2972" t="s">
        <v>129</v>
      </c>
      <c r="F2972" t="s">
        <v>104</v>
      </c>
      <c r="G2972" t="s">
        <v>94</v>
      </c>
      <c r="H2972" t="s">
        <v>93</v>
      </c>
      <c r="I2972" s="15">
        <v>-295</v>
      </c>
    </row>
    <row r="2973" spans="1:9" hidden="1" x14ac:dyDescent="0.4">
      <c r="A2973" s="12">
        <v>40990</v>
      </c>
      <c r="B2973" t="s">
        <v>141</v>
      </c>
      <c r="C2973" t="s">
        <v>122</v>
      </c>
      <c r="D2973" t="s">
        <v>119</v>
      </c>
      <c r="E2973" t="s">
        <v>131</v>
      </c>
      <c r="F2973" t="s">
        <v>95</v>
      </c>
      <c r="G2973" t="s">
        <v>111</v>
      </c>
      <c r="H2973" t="s">
        <v>93</v>
      </c>
      <c r="I2973" s="15">
        <v>-1115.02</v>
      </c>
    </row>
    <row r="2974" spans="1:9" hidden="1" x14ac:dyDescent="0.4">
      <c r="A2974" s="12">
        <v>41514</v>
      </c>
      <c r="B2974" t="s">
        <v>141</v>
      </c>
      <c r="C2974" t="s">
        <v>124</v>
      </c>
      <c r="D2974" t="s">
        <v>97</v>
      </c>
      <c r="E2974" t="s">
        <v>140</v>
      </c>
      <c r="F2974" t="s">
        <v>112</v>
      </c>
      <c r="G2974" t="s">
        <v>120</v>
      </c>
      <c r="H2974" t="s">
        <v>93</v>
      </c>
      <c r="I2974" s="15">
        <v>-926.56</v>
      </c>
    </row>
    <row r="2975" spans="1:9" hidden="1" x14ac:dyDescent="0.4">
      <c r="A2975" s="12">
        <v>40909</v>
      </c>
      <c r="B2975" t="s">
        <v>141</v>
      </c>
      <c r="C2975" t="s">
        <v>124</v>
      </c>
      <c r="D2975" t="s">
        <v>106</v>
      </c>
      <c r="E2975" t="s">
        <v>114</v>
      </c>
      <c r="F2975" t="s">
        <v>112</v>
      </c>
      <c r="G2975" t="s">
        <v>137</v>
      </c>
      <c r="H2975" t="s">
        <v>93</v>
      </c>
      <c r="I2975" s="15">
        <v>-296.49</v>
      </c>
    </row>
    <row r="2976" spans="1:9" hidden="1" x14ac:dyDescent="0.4">
      <c r="A2976" s="12">
        <v>41288</v>
      </c>
      <c r="B2976" t="s">
        <v>141</v>
      </c>
      <c r="C2976" t="s">
        <v>124</v>
      </c>
      <c r="D2976" t="s">
        <v>119</v>
      </c>
      <c r="E2976" t="s">
        <v>131</v>
      </c>
      <c r="F2976" t="s">
        <v>112</v>
      </c>
      <c r="G2976" t="s">
        <v>130</v>
      </c>
      <c r="H2976" t="s">
        <v>93</v>
      </c>
      <c r="I2976" s="15">
        <v>-363.22</v>
      </c>
    </row>
    <row r="2977" spans="1:9" hidden="1" x14ac:dyDescent="0.4">
      <c r="A2977" s="12">
        <v>41120</v>
      </c>
      <c r="B2977" t="s">
        <v>141</v>
      </c>
      <c r="C2977" t="s">
        <v>126</v>
      </c>
      <c r="D2977" t="s">
        <v>102</v>
      </c>
      <c r="E2977" t="s">
        <v>139</v>
      </c>
      <c r="F2977" t="s">
        <v>100</v>
      </c>
      <c r="G2977" t="s">
        <v>107</v>
      </c>
      <c r="H2977" t="s">
        <v>93</v>
      </c>
      <c r="I2977" s="15">
        <v>-4319.17</v>
      </c>
    </row>
    <row r="2978" spans="1:9" hidden="1" x14ac:dyDescent="0.4">
      <c r="A2978" s="12">
        <v>41199</v>
      </c>
      <c r="B2978" t="s">
        <v>141</v>
      </c>
      <c r="C2978" t="s">
        <v>117</v>
      </c>
      <c r="D2978" t="s">
        <v>106</v>
      </c>
      <c r="E2978" t="s">
        <v>105</v>
      </c>
      <c r="F2978" t="s">
        <v>104</v>
      </c>
      <c r="G2978" t="s">
        <v>107</v>
      </c>
      <c r="H2978">
        <v>8</v>
      </c>
      <c r="I2978" s="15">
        <v>5044.03</v>
      </c>
    </row>
    <row r="2979" spans="1:9" hidden="1" x14ac:dyDescent="0.4">
      <c r="A2979" s="12">
        <v>41350</v>
      </c>
      <c r="B2979" t="s">
        <v>141</v>
      </c>
      <c r="C2979" t="s">
        <v>122</v>
      </c>
      <c r="D2979" t="s">
        <v>106</v>
      </c>
      <c r="E2979" t="s">
        <v>114</v>
      </c>
      <c r="F2979" t="s">
        <v>112</v>
      </c>
      <c r="G2979" t="s">
        <v>135</v>
      </c>
      <c r="H2979" t="s">
        <v>93</v>
      </c>
      <c r="I2979" s="15">
        <v>-2867.07</v>
      </c>
    </row>
    <row r="2980" spans="1:9" hidden="1" x14ac:dyDescent="0.4">
      <c r="A2980" s="12">
        <v>41191</v>
      </c>
      <c r="B2980" t="s">
        <v>141</v>
      </c>
      <c r="C2980" t="s">
        <v>98</v>
      </c>
      <c r="D2980" t="s">
        <v>102</v>
      </c>
      <c r="E2980" t="s">
        <v>136</v>
      </c>
      <c r="F2980" t="s">
        <v>112</v>
      </c>
      <c r="G2980" t="s">
        <v>135</v>
      </c>
      <c r="H2980" t="s">
        <v>93</v>
      </c>
      <c r="I2980" s="15">
        <v>-6198.24</v>
      </c>
    </row>
    <row r="2981" spans="1:9" hidden="1" x14ac:dyDescent="0.4">
      <c r="A2981" s="12">
        <v>41582</v>
      </c>
      <c r="B2981" t="s">
        <v>141</v>
      </c>
      <c r="C2981" t="s">
        <v>98</v>
      </c>
      <c r="D2981" t="s">
        <v>110</v>
      </c>
      <c r="E2981" t="s">
        <v>128</v>
      </c>
      <c r="F2981" t="s">
        <v>100</v>
      </c>
      <c r="G2981" t="s">
        <v>120</v>
      </c>
      <c r="H2981" t="s">
        <v>93</v>
      </c>
      <c r="I2981" s="15">
        <v>-7841.93</v>
      </c>
    </row>
    <row r="2982" spans="1:9" hidden="1" x14ac:dyDescent="0.4">
      <c r="A2982" s="12">
        <v>41526</v>
      </c>
      <c r="B2982" t="s">
        <v>141</v>
      </c>
      <c r="C2982" t="s">
        <v>117</v>
      </c>
      <c r="D2982" t="s">
        <v>102</v>
      </c>
      <c r="E2982" t="s">
        <v>116</v>
      </c>
      <c r="F2982" t="s">
        <v>113</v>
      </c>
      <c r="G2982" t="s">
        <v>130</v>
      </c>
      <c r="H2982">
        <v>46</v>
      </c>
      <c r="I2982" s="15">
        <v>41926.589999999997</v>
      </c>
    </row>
    <row r="2983" spans="1:9" x14ac:dyDescent="0.4">
      <c r="A2983" s="12">
        <v>41119</v>
      </c>
      <c r="B2983" t="s">
        <v>141</v>
      </c>
      <c r="C2983" t="s">
        <v>117</v>
      </c>
      <c r="D2983" t="s">
        <v>110</v>
      </c>
      <c r="E2983" t="s">
        <v>121</v>
      </c>
      <c r="F2983" t="s">
        <v>95</v>
      </c>
      <c r="G2983" t="s">
        <v>111</v>
      </c>
      <c r="H2983">
        <v>78</v>
      </c>
      <c r="I2983" s="15">
        <v>100382.91</v>
      </c>
    </row>
    <row r="2984" spans="1:9" hidden="1" x14ac:dyDescent="0.4">
      <c r="A2984" s="12">
        <v>40981</v>
      </c>
      <c r="B2984" t="s">
        <v>141</v>
      </c>
      <c r="C2984" t="s">
        <v>122</v>
      </c>
      <c r="D2984" t="s">
        <v>119</v>
      </c>
      <c r="E2984" t="s">
        <v>118</v>
      </c>
      <c r="F2984" t="s">
        <v>104</v>
      </c>
      <c r="G2984" t="s">
        <v>120</v>
      </c>
      <c r="H2984" t="s">
        <v>93</v>
      </c>
      <c r="I2984" s="15">
        <v>-864.81</v>
      </c>
    </row>
    <row r="2985" spans="1:9" hidden="1" x14ac:dyDescent="0.4">
      <c r="A2985" s="12">
        <v>40941</v>
      </c>
      <c r="B2985" t="s">
        <v>141</v>
      </c>
      <c r="C2985" t="s">
        <v>122</v>
      </c>
      <c r="D2985" t="s">
        <v>102</v>
      </c>
      <c r="E2985" t="s">
        <v>116</v>
      </c>
      <c r="F2985" t="s">
        <v>95</v>
      </c>
      <c r="G2985" t="s">
        <v>137</v>
      </c>
      <c r="H2985" t="s">
        <v>93</v>
      </c>
      <c r="I2985" s="15">
        <v>-1640.98</v>
      </c>
    </row>
    <row r="2986" spans="1:9" hidden="1" x14ac:dyDescent="0.4">
      <c r="A2986" s="12">
        <v>41423</v>
      </c>
      <c r="B2986" t="s">
        <v>141</v>
      </c>
      <c r="C2986" t="s">
        <v>124</v>
      </c>
      <c r="D2986" t="s">
        <v>119</v>
      </c>
      <c r="E2986" t="s">
        <v>131</v>
      </c>
      <c r="F2986" t="s">
        <v>112</v>
      </c>
      <c r="G2986" t="s">
        <v>137</v>
      </c>
      <c r="H2986" t="s">
        <v>93</v>
      </c>
      <c r="I2986" s="15">
        <v>-142.75</v>
      </c>
    </row>
    <row r="2987" spans="1:9" hidden="1" x14ac:dyDescent="0.4">
      <c r="A2987" s="12">
        <v>41628</v>
      </c>
      <c r="B2987" t="s">
        <v>141</v>
      </c>
      <c r="C2987" t="s">
        <v>98</v>
      </c>
      <c r="D2987" t="s">
        <v>102</v>
      </c>
      <c r="E2987" t="s">
        <v>116</v>
      </c>
      <c r="F2987" t="s">
        <v>95</v>
      </c>
      <c r="G2987" t="s">
        <v>111</v>
      </c>
      <c r="H2987" t="s">
        <v>93</v>
      </c>
      <c r="I2987" s="15">
        <v>-15810.05</v>
      </c>
    </row>
    <row r="2988" spans="1:9" hidden="1" x14ac:dyDescent="0.4">
      <c r="A2988" s="12">
        <v>41413</v>
      </c>
      <c r="B2988" t="s">
        <v>141</v>
      </c>
      <c r="C2988" t="s">
        <v>103</v>
      </c>
      <c r="D2988" t="s">
        <v>110</v>
      </c>
      <c r="E2988" t="s">
        <v>121</v>
      </c>
      <c r="F2988" t="s">
        <v>104</v>
      </c>
      <c r="G2988" t="s">
        <v>120</v>
      </c>
      <c r="H2988" t="s">
        <v>93</v>
      </c>
      <c r="I2988" s="15">
        <v>-14418.73</v>
      </c>
    </row>
    <row r="2989" spans="1:9" hidden="1" x14ac:dyDescent="0.4">
      <c r="A2989" s="12">
        <v>41356</v>
      </c>
      <c r="B2989" t="s">
        <v>141</v>
      </c>
      <c r="C2989" t="s">
        <v>122</v>
      </c>
      <c r="D2989" t="s">
        <v>106</v>
      </c>
      <c r="E2989" t="s">
        <v>105</v>
      </c>
      <c r="F2989" t="s">
        <v>108</v>
      </c>
      <c r="G2989" t="s">
        <v>111</v>
      </c>
      <c r="H2989" t="s">
        <v>93</v>
      </c>
      <c r="I2989" s="15">
        <v>-1629.29</v>
      </c>
    </row>
    <row r="2990" spans="1:9" hidden="1" x14ac:dyDescent="0.4">
      <c r="A2990" s="12">
        <v>41208</v>
      </c>
      <c r="B2990" t="s">
        <v>141</v>
      </c>
      <c r="C2990" t="s">
        <v>126</v>
      </c>
      <c r="D2990" t="s">
        <v>97</v>
      </c>
      <c r="E2990" t="s">
        <v>140</v>
      </c>
      <c r="F2990" t="s">
        <v>113</v>
      </c>
      <c r="G2990" t="s">
        <v>135</v>
      </c>
      <c r="H2990" t="s">
        <v>93</v>
      </c>
      <c r="I2990" s="15">
        <v>-3342.22</v>
      </c>
    </row>
    <row r="2991" spans="1:9" hidden="1" x14ac:dyDescent="0.4">
      <c r="A2991" s="12">
        <v>41393</v>
      </c>
      <c r="B2991" t="s">
        <v>141</v>
      </c>
      <c r="C2991" t="s">
        <v>98</v>
      </c>
      <c r="D2991" t="s">
        <v>106</v>
      </c>
      <c r="E2991" t="s">
        <v>114</v>
      </c>
      <c r="F2991" t="s">
        <v>113</v>
      </c>
      <c r="G2991" t="s">
        <v>94</v>
      </c>
      <c r="H2991" t="s">
        <v>93</v>
      </c>
      <c r="I2991" s="15">
        <v>-6975.66</v>
      </c>
    </row>
    <row r="2992" spans="1:9" hidden="1" x14ac:dyDescent="0.4">
      <c r="A2992" s="12">
        <v>41116</v>
      </c>
      <c r="B2992" t="s">
        <v>141</v>
      </c>
      <c r="C2992" t="s">
        <v>126</v>
      </c>
      <c r="D2992" t="s">
        <v>119</v>
      </c>
      <c r="E2992" t="s">
        <v>118</v>
      </c>
      <c r="F2992" t="s">
        <v>100</v>
      </c>
      <c r="G2992" t="s">
        <v>135</v>
      </c>
      <c r="H2992" t="s">
        <v>93</v>
      </c>
      <c r="I2992" s="15">
        <v>-2233.2399999999998</v>
      </c>
    </row>
    <row r="2993" spans="1:9" hidden="1" x14ac:dyDescent="0.4">
      <c r="A2993" s="12">
        <v>41429</v>
      </c>
      <c r="B2993" t="s">
        <v>141</v>
      </c>
      <c r="C2993" t="s">
        <v>126</v>
      </c>
      <c r="D2993" t="s">
        <v>106</v>
      </c>
      <c r="E2993" t="s">
        <v>134</v>
      </c>
      <c r="F2993" t="s">
        <v>113</v>
      </c>
      <c r="G2993" t="s">
        <v>111</v>
      </c>
      <c r="H2993" t="s">
        <v>93</v>
      </c>
      <c r="I2993" s="15">
        <v>-2819.13</v>
      </c>
    </row>
    <row r="2994" spans="1:9" hidden="1" x14ac:dyDescent="0.4">
      <c r="A2994" s="12">
        <v>41204</v>
      </c>
      <c r="B2994" t="s">
        <v>141</v>
      </c>
      <c r="C2994" t="s">
        <v>117</v>
      </c>
      <c r="D2994" t="s">
        <v>102</v>
      </c>
      <c r="E2994" t="s">
        <v>116</v>
      </c>
      <c r="F2994" t="s">
        <v>104</v>
      </c>
      <c r="G2994" t="s">
        <v>135</v>
      </c>
      <c r="H2994">
        <v>30</v>
      </c>
      <c r="I2994" s="15">
        <v>18099.419999999998</v>
      </c>
    </row>
    <row r="2995" spans="1:9" hidden="1" x14ac:dyDescent="0.4">
      <c r="A2995" s="12">
        <v>41158</v>
      </c>
      <c r="B2995" t="s">
        <v>141</v>
      </c>
      <c r="C2995" t="s">
        <v>126</v>
      </c>
      <c r="D2995" t="s">
        <v>97</v>
      </c>
      <c r="E2995" t="s">
        <v>96</v>
      </c>
      <c r="F2995" t="s">
        <v>100</v>
      </c>
      <c r="G2995" t="s">
        <v>137</v>
      </c>
      <c r="H2995" t="s">
        <v>93</v>
      </c>
      <c r="I2995" s="15">
        <v>-2878.39</v>
      </c>
    </row>
    <row r="2996" spans="1:9" hidden="1" x14ac:dyDescent="0.4">
      <c r="A2996" s="12">
        <v>41373</v>
      </c>
      <c r="B2996" t="s">
        <v>141</v>
      </c>
      <c r="C2996" t="s">
        <v>117</v>
      </c>
      <c r="D2996" t="s">
        <v>119</v>
      </c>
      <c r="E2996" t="s">
        <v>131</v>
      </c>
      <c r="F2996" t="s">
        <v>112</v>
      </c>
      <c r="G2996" t="s">
        <v>137</v>
      </c>
      <c r="H2996">
        <v>21</v>
      </c>
      <c r="I2996" s="15">
        <v>12490.34</v>
      </c>
    </row>
    <row r="2997" spans="1:9" hidden="1" x14ac:dyDescent="0.4">
      <c r="A2997" s="12">
        <v>41529</v>
      </c>
      <c r="B2997" t="s">
        <v>141</v>
      </c>
      <c r="C2997" t="s">
        <v>126</v>
      </c>
      <c r="D2997" t="s">
        <v>106</v>
      </c>
      <c r="E2997" t="s">
        <v>114</v>
      </c>
      <c r="F2997" t="s">
        <v>95</v>
      </c>
      <c r="G2997" t="s">
        <v>130</v>
      </c>
      <c r="H2997" t="s">
        <v>93</v>
      </c>
      <c r="I2997" s="15">
        <v>-4098.7700000000004</v>
      </c>
    </row>
    <row r="2998" spans="1:9" hidden="1" x14ac:dyDescent="0.4">
      <c r="A2998" s="12">
        <v>41285</v>
      </c>
      <c r="B2998" t="s">
        <v>141</v>
      </c>
      <c r="C2998" t="s">
        <v>103</v>
      </c>
      <c r="D2998" t="s">
        <v>102</v>
      </c>
      <c r="E2998" t="s">
        <v>139</v>
      </c>
      <c r="F2998" t="s">
        <v>104</v>
      </c>
      <c r="G2998" t="s">
        <v>137</v>
      </c>
      <c r="H2998" t="s">
        <v>93</v>
      </c>
      <c r="I2998" s="15">
        <v>-3185.43</v>
      </c>
    </row>
    <row r="2999" spans="1:9" hidden="1" x14ac:dyDescent="0.4">
      <c r="A2999" s="12">
        <v>40927</v>
      </c>
      <c r="B2999" t="s">
        <v>141</v>
      </c>
      <c r="C2999" t="s">
        <v>98</v>
      </c>
      <c r="D2999" t="s">
        <v>106</v>
      </c>
      <c r="E2999" t="s">
        <v>114</v>
      </c>
      <c r="F2999" t="s">
        <v>112</v>
      </c>
      <c r="G2999" t="s">
        <v>137</v>
      </c>
      <c r="H2999" t="s">
        <v>93</v>
      </c>
      <c r="I2999" s="15">
        <v>-3854.95</v>
      </c>
    </row>
    <row r="3000" spans="1:9" hidden="1" x14ac:dyDescent="0.4">
      <c r="A3000" s="12">
        <v>41357</v>
      </c>
      <c r="B3000" t="s">
        <v>141</v>
      </c>
      <c r="C3000" t="s">
        <v>103</v>
      </c>
      <c r="D3000" t="s">
        <v>102</v>
      </c>
      <c r="E3000" t="s">
        <v>136</v>
      </c>
      <c r="F3000" t="s">
        <v>112</v>
      </c>
      <c r="G3000" t="s">
        <v>120</v>
      </c>
      <c r="H3000" t="s">
        <v>93</v>
      </c>
      <c r="I3000" s="15">
        <v>-4571.5600000000004</v>
      </c>
    </row>
    <row r="3001" spans="1:9" hidden="1" x14ac:dyDescent="0.4">
      <c r="A3001" s="12">
        <v>41110</v>
      </c>
      <c r="B3001" t="s">
        <v>141</v>
      </c>
      <c r="C3001" t="s">
        <v>103</v>
      </c>
      <c r="D3001" t="s">
        <v>110</v>
      </c>
      <c r="E3001" t="s">
        <v>128</v>
      </c>
      <c r="F3001" t="s">
        <v>108</v>
      </c>
      <c r="G3001" t="s">
        <v>130</v>
      </c>
      <c r="H3001" t="s">
        <v>93</v>
      </c>
      <c r="I3001" s="15">
        <v>-7072.66</v>
      </c>
    </row>
    <row r="3002" spans="1:9" hidden="1" x14ac:dyDescent="0.4">
      <c r="A3002" s="12">
        <v>41041</v>
      </c>
      <c r="B3002" t="s">
        <v>141</v>
      </c>
      <c r="C3002" t="s">
        <v>126</v>
      </c>
      <c r="D3002" t="s">
        <v>102</v>
      </c>
      <c r="E3002" t="s">
        <v>139</v>
      </c>
      <c r="F3002" t="s">
        <v>113</v>
      </c>
      <c r="G3002" t="s">
        <v>107</v>
      </c>
      <c r="H3002" t="s">
        <v>93</v>
      </c>
      <c r="I3002" s="15">
        <v>-3657.7</v>
      </c>
    </row>
    <row r="3003" spans="1:9" hidden="1" x14ac:dyDescent="0.4">
      <c r="A3003" s="12">
        <v>41450</v>
      </c>
      <c r="B3003" t="s">
        <v>141</v>
      </c>
      <c r="C3003" t="s">
        <v>126</v>
      </c>
      <c r="D3003" t="s">
        <v>119</v>
      </c>
      <c r="E3003" t="s">
        <v>123</v>
      </c>
      <c r="F3003" t="s">
        <v>112</v>
      </c>
      <c r="G3003" t="s">
        <v>107</v>
      </c>
      <c r="H3003" t="s">
        <v>93</v>
      </c>
      <c r="I3003" s="15">
        <v>-2704.21</v>
      </c>
    </row>
    <row r="3004" spans="1:9" hidden="1" x14ac:dyDescent="0.4">
      <c r="A3004" s="12">
        <v>41251</v>
      </c>
      <c r="B3004" t="s">
        <v>141</v>
      </c>
      <c r="C3004" t="s">
        <v>117</v>
      </c>
      <c r="D3004" t="s">
        <v>106</v>
      </c>
      <c r="E3004" t="s">
        <v>134</v>
      </c>
      <c r="F3004" t="s">
        <v>95</v>
      </c>
      <c r="G3004" t="s">
        <v>107</v>
      </c>
      <c r="H3004">
        <v>7</v>
      </c>
      <c r="I3004" s="15">
        <v>4588.87</v>
      </c>
    </row>
    <row r="3005" spans="1:9" hidden="1" x14ac:dyDescent="0.4">
      <c r="A3005" s="12">
        <v>41163</v>
      </c>
      <c r="B3005" t="s">
        <v>141</v>
      </c>
      <c r="C3005" t="s">
        <v>98</v>
      </c>
      <c r="D3005" t="s">
        <v>106</v>
      </c>
      <c r="E3005" t="s">
        <v>105</v>
      </c>
      <c r="F3005" t="s">
        <v>113</v>
      </c>
      <c r="G3005" t="s">
        <v>135</v>
      </c>
      <c r="H3005" t="s">
        <v>93</v>
      </c>
      <c r="I3005" s="15">
        <v>-1754.5</v>
      </c>
    </row>
    <row r="3006" spans="1:9" hidden="1" x14ac:dyDescent="0.4">
      <c r="A3006" s="12">
        <v>41493</v>
      </c>
      <c r="B3006" t="s">
        <v>141</v>
      </c>
      <c r="C3006" t="s">
        <v>103</v>
      </c>
      <c r="D3006" t="s">
        <v>110</v>
      </c>
      <c r="E3006" t="s">
        <v>132</v>
      </c>
      <c r="F3006" t="s">
        <v>113</v>
      </c>
      <c r="G3006" t="s">
        <v>107</v>
      </c>
      <c r="H3006" t="s">
        <v>93</v>
      </c>
      <c r="I3006" s="15">
        <v>-2622.9</v>
      </c>
    </row>
    <row r="3007" spans="1:9" hidden="1" x14ac:dyDescent="0.4">
      <c r="A3007" s="12">
        <v>41116</v>
      </c>
      <c r="B3007" t="s">
        <v>141</v>
      </c>
      <c r="C3007" t="s">
        <v>103</v>
      </c>
      <c r="D3007" t="s">
        <v>106</v>
      </c>
      <c r="E3007" t="s">
        <v>114</v>
      </c>
      <c r="F3007" t="s">
        <v>113</v>
      </c>
      <c r="G3007" t="s">
        <v>120</v>
      </c>
      <c r="H3007" t="s">
        <v>93</v>
      </c>
      <c r="I3007" s="15">
        <v>-7515.85</v>
      </c>
    </row>
    <row r="3008" spans="1:9" hidden="1" x14ac:dyDescent="0.4">
      <c r="A3008" s="12">
        <v>41265</v>
      </c>
      <c r="B3008" t="s">
        <v>141</v>
      </c>
      <c r="C3008" t="s">
        <v>122</v>
      </c>
      <c r="D3008" t="s">
        <v>110</v>
      </c>
      <c r="E3008" t="s">
        <v>109</v>
      </c>
      <c r="F3008" t="s">
        <v>104</v>
      </c>
      <c r="G3008" t="s">
        <v>111</v>
      </c>
      <c r="H3008" t="s">
        <v>93</v>
      </c>
      <c r="I3008" s="15">
        <v>-3638.4</v>
      </c>
    </row>
    <row r="3009" spans="1:9" hidden="1" x14ac:dyDescent="0.4">
      <c r="A3009" s="12">
        <v>41104</v>
      </c>
      <c r="B3009" t="s">
        <v>141</v>
      </c>
      <c r="C3009" t="s">
        <v>98</v>
      </c>
      <c r="D3009" t="s">
        <v>102</v>
      </c>
      <c r="E3009" t="s">
        <v>101</v>
      </c>
      <c r="F3009" t="s">
        <v>100</v>
      </c>
      <c r="G3009" t="s">
        <v>135</v>
      </c>
      <c r="H3009" t="s">
        <v>93</v>
      </c>
      <c r="I3009" s="15">
        <v>-3764.57</v>
      </c>
    </row>
    <row r="3010" spans="1:9" hidden="1" x14ac:dyDescent="0.4">
      <c r="A3010" s="12">
        <v>41132</v>
      </c>
      <c r="B3010" t="s">
        <v>141</v>
      </c>
      <c r="C3010" t="s">
        <v>122</v>
      </c>
      <c r="D3010" t="s">
        <v>102</v>
      </c>
      <c r="E3010" t="s">
        <v>139</v>
      </c>
      <c r="F3010" t="s">
        <v>100</v>
      </c>
      <c r="G3010" t="s">
        <v>111</v>
      </c>
      <c r="H3010" t="s">
        <v>93</v>
      </c>
      <c r="I3010" s="15">
        <v>-3707.32</v>
      </c>
    </row>
    <row r="3011" spans="1:9" hidden="1" x14ac:dyDescent="0.4">
      <c r="A3011" s="12">
        <v>40965</v>
      </c>
      <c r="B3011" t="s">
        <v>141</v>
      </c>
      <c r="C3011" t="s">
        <v>98</v>
      </c>
      <c r="D3011" t="s">
        <v>102</v>
      </c>
      <c r="E3011" t="s">
        <v>116</v>
      </c>
      <c r="F3011" t="s">
        <v>112</v>
      </c>
      <c r="G3011" t="s">
        <v>137</v>
      </c>
      <c r="H3011" t="s">
        <v>93</v>
      </c>
      <c r="I3011" s="15">
        <v>-7833.76</v>
      </c>
    </row>
    <row r="3012" spans="1:9" hidden="1" x14ac:dyDescent="0.4">
      <c r="A3012" s="12">
        <v>41252</v>
      </c>
      <c r="B3012" t="s">
        <v>141</v>
      </c>
      <c r="C3012" t="s">
        <v>117</v>
      </c>
      <c r="D3012" t="s">
        <v>97</v>
      </c>
      <c r="E3012" t="s">
        <v>96</v>
      </c>
      <c r="F3012" t="s">
        <v>108</v>
      </c>
      <c r="G3012" t="s">
        <v>130</v>
      </c>
      <c r="H3012">
        <v>22</v>
      </c>
      <c r="I3012" s="15">
        <v>19627.37</v>
      </c>
    </row>
    <row r="3013" spans="1:9" hidden="1" x14ac:dyDescent="0.4">
      <c r="A3013" s="12">
        <v>41444</v>
      </c>
      <c r="B3013" t="s">
        <v>141</v>
      </c>
      <c r="C3013" t="s">
        <v>117</v>
      </c>
      <c r="D3013" t="s">
        <v>119</v>
      </c>
      <c r="E3013" t="s">
        <v>131</v>
      </c>
      <c r="F3013" t="s">
        <v>113</v>
      </c>
      <c r="G3013" t="s">
        <v>130</v>
      </c>
      <c r="H3013">
        <v>12</v>
      </c>
      <c r="I3013" s="15">
        <v>11013.03</v>
      </c>
    </row>
    <row r="3014" spans="1:9" hidden="1" x14ac:dyDescent="0.4">
      <c r="A3014" s="12">
        <v>40912</v>
      </c>
      <c r="B3014" t="s">
        <v>141</v>
      </c>
      <c r="C3014" t="s">
        <v>124</v>
      </c>
      <c r="D3014" t="s">
        <v>106</v>
      </c>
      <c r="E3014" t="s">
        <v>114</v>
      </c>
      <c r="F3014" t="s">
        <v>108</v>
      </c>
      <c r="G3014" t="s">
        <v>99</v>
      </c>
      <c r="H3014" t="s">
        <v>93</v>
      </c>
      <c r="I3014" s="15">
        <v>-277.93</v>
      </c>
    </row>
    <row r="3015" spans="1:9" hidden="1" x14ac:dyDescent="0.4">
      <c r="A3015" s="12">
        <v>41005</v>
      </c>
      <c r="B3015" t="s">
        <v>141</v>
      </c>
      <c r="C3015" t="s">
        <v>103</v>
      </c>
      <c r="D3015" t="s">
        <v>106</v>
      </c>
      <c r="E3015" t="s">
        <v>138</v>
      </c>
      <c r="F3015" t="s">
        <v>95</v>
      </c>
      <c r="G3015" t="s">
        <v>130</v>
      </c>
      <c r="H3015" t="s">
        <v>93</v>
      </c>
      <c r="I3015" s="15">
        <v>-10340.17</v>
      </c>
    </row>
    <row r="3016" spans="1:9" hidden="1" x14ac:dyDescent="0.4">
      <c r="A3016" s="12">
        <v>41423</v>
      </c>
      <c r="B3016" t="s">
        <v>141</v>
      </c>
      <c r="C3016" t="s">
        <v>124</v>
      </c>
      <c r="D3016" t="s">
        <v>106</v>
      </c>
      <c r="E3016" t="s">
        <v>114</v>
      </c>
      <c r="F3016" t="s">
        <v>100</v>
      </c>
      <c r="G3016" t="s">
        <v>115</v>
      </c>
      <c r="H3016" t="s">
        <v>93</v>
      </c>
      <c r="I3016" s="15">
        <v>-512.61</v>
      </c>
    </row>
    <row r="3017" spans="1:9" hidden="1" x14ac:dyDescent="0.4">
      <c r="A3017" s="12">
        <v>41336</v>
      </c>
      <c r="B3017" t="s">
        <v>141</v>
      </c>
      <c r="C3017" t="s">
        <v>126</v>
      </c>
      <c r="D3017" t="s">
        <v>110</v>
      </c>
      <c r="E3017" t="s">
        <v>128</v>
      </c>
      <c r="F3017" t="s">
        <v>112</v>
      </c>
      <c r="G3017" t="s">
        <v>94</v>
      </c>
      <c r="H3017" t="s">
        <v>93</v>
      </c>
      <c r="I3017" s="15">
        <v>-4109.4799999999996</v>
      </c>
    </row>
    <row r="3018" spans="1:9" hidden="1" x14ac:dyDescent="0.4">
      <c r="A3018" s="12">
        <v>41594</v>
      </c>
      <c r="B3018" t="s">
        <v>141</v>
      </c>
      <c r="C3018" t="s">
        <v>122</v>
      </c>
      <c r="D3018" t="s">
        <v>119</v>
      </c>
      <c r="E3018" t="s">
        <v>123</v>
      </c>
      <c r="F3018" t="s">
        <v>100</v>
      </c>
      <c r="G3018" t="s">
        <v>137</v>
      </c>
      <c r="H3018" t="s">
        <v>93</v>
      </c>
      <c r="I3018" s="15">
        <v>-1034.49</v>
      </c>
    </row>
    <row r="3019" spans="1:9" hidden="1" x14ac:dyDescent="0.4">
      <c r="A3019" s="12">
        <v>41225</v>
      </c>
      <c r="B3019" t="s">
        <v>141</v>
      </c>
      <c r="C3019" t="s">
        <v>126</v>
      </c>
      <c r="D3019" t="s">
        <v>106</v>
      </c>
      <c r="E3019" t="s">
        <v>105</v>
      </c>
      <c r="F3019" t="s">
        <v>95</v>
      </c>
      <c r="G3019" t="s">
        <v>120</v>
      </c>
      <c r="H3019" t="s">
        <v>93</v>
      </c>
      <c r="I3019" s="15">
        <v>-1257.07</v>
      </c>
    </row>
    <row r="3020" spans="1:9" x14ac:dyDescent="0.4">
      <c r="A3020" s="12">
        <v>41270</v>
      </c>
      <c r="B3020" t="s">
        <v>141</v>
      </c>
      <c r="C3020" t="s">
        <v>117</v>
      </c>
      <c r="D3020" t="s">
        <v>110</v>
      </c>
      <c r="E3020" t="s">
        <v>121</v>
      </c>
      <c r="F3020" t="s">
        <v>113</v>
      </c>
      <c r="G3020" t="s">
        <v>111</v>
      </c>
      <c r="H3020">
        <v>51</v>
      </c>
      <c r="I3020" s="15">
        <v>68949.88</v>
      </c>
    </row>
    <row r="3021" spans="1:9" hidden="1" x14ac:dyDescent="0.4">
      <c r="A3021" s="12">
        <v>41336</v>
      </c>
      <c r="B3021" t="s">
        <v>141</v>
      </c>
      <c r="C3021" t="s">
        <v>117</v>
      </c>
      <c r="D3021" t="s">
        <v>97</v>
      </c>
      <c r="E3021" t="s">
        <v>140</v>
      </c>
      <c r="F3021" t="s">
        <v>113</v>
      </c>
      <c r="G3021" t="s">
        <v>135</v>
      </c>
      <c r="H3021">
        <v>76</v>
      </c>
      <c r="I3021" s="15">
        <v>50801.77</v>
      </c>
    </row>
    <row r="3022" spans="1:9" hidden="1" x14ac:dyDescent="0.4">
      <c r="A3022" s="12">
        <v>41323</v>
      </c>
      <c r="B3022" t="s">
        <v>141</v>
      </c>
      <c r="C3022" t="s">
        <v>124</v>
      </c>
      <c r="D3022" t="s">
        <v>119</v>
      </c>
      <c r="E3022" t="s">
        <v>123</v>
      </c>
      <c r="F3022" t="s">
        <v>113</v>
      </c>
      <c r="G3022" t="s">
        <v>130</v>
      </c>
      <c r="H3022" t="s">
        <v>93</v>
      </c>
      <c r="I3022" s="15">
        <v>-303.75</v>
      </c>
    </row>
    <row r="3023" spans="1:9" hidden="1" x14ac:dyDescent="0.4">
      <c r="A3023" s="12">
        <v>41343</v>
      </c>
      <c r="B3023" t="s">
        <v>141</v>
      </c>
      <c r="C3023" t="s">
        <v>117</v>
      </c>
      <c r="D3023" t="s">
        <v>102</v>
      </c>
      <c r="E3023" t="s">
        <v>116</v>
      </c>
      <c r="F3023" t="s">
        <v>100</v>
      </c>
      <c r="G3023" t="s">
        <v>99</v>
      </c>
      <c r="H3023">
        <v>76</v>
      </c>
      <c r="I3023" s="15">
        <v>45598.66</v>
      </c>
    </row>
    <row r="3024" spans="1:9" hidden="1" x14ac:dyDescent="0.4">
      <c r="A3024" s="12">
        <v>41339</v>
      </c>
      <c r="B3024" t="s">
        <v>141</v>
      </c>
      <c r="C3024" t="s">
        <v>117</v>
      </c>
      <c r="D3024" t="s">
        <v>119</v>
      </c>
      <c r="E3024" t="s">
        <v>123</v>
      </c>
      <c r="F3024" t="s">
        <v>108</v>
      </c>
      <c r="G3024" t="s">
        <v>135</v>
      </c>
      <c r="H3024">
        <v>12</v>
      </c>
      <c r="I3024" s="15">
        <v>7692.1</v>
      </c>
    </row>
    <row r="3025" spans="1:9" hidden="1" x14ac:dyDescent="0.4">
      <c r="A3025" s="12">
        <v>41547</v>
      </c>
      <c r="B3025" t="s">
        <v>141</v>
      </c>
      <c r="C3025" t="s">
        <v>103</v>
      </c>
      <c r="D3025" t="s">
        <v>102</v>
      </c>
      <c r="E3025" t="s">
        <v>136</v>
      </c>
      <c r="F3025" t="s">
        <v>113</v>
      </c>
      <c r="G3025" t="s">
        <v>120</v>
      </c>
      <c r="H3025" t="s">
        <v>93</v>
      </c>
      <c r="I3025" s="15">
        <v>-5273.31</v>
      </c>
    </row>
    <row r="3026" spans="1:9" hidden="1" x14ac:dyDescent="0.4">
      <c r="A3026" s="12">
        <v>41012</v>
      </c>
      <c r="B3026" t="s">
        <v>141</v>
      </c>
      <c r="C3026" t="s">
        <v>103</v>
      </c>
      <c r="D3026" t="s">
        <v>106</v>
      </c>
      <c r="E3026" t="s">
        <v>134</v>
      </c>
      <c r="F3026" t="s">
        <v>95</v>
      </c>
      <c r="G3026" t="s">
        <v>135</v>
      </c>
      <c r="H3026" t="s">
        <v>93</v>
      </c>
      <c r="I3026" s="15">
        <v>-2850.29</v>
      </c>
    </row>
    <row r="3027" spans="1:9" hidden="1" x14ac:dyDescent="0.4">
      <c r="A3027" s="12">
        <v>40970</v>
      </c>
      <c r="B3027" t="s">
        <v>141</v>
      </c>
      <c r="C3027" t="s">
        <v>98</v>
      </c>
      <c r="D3027" t="s">
        <v>102</v>
      </c>
      <c r="E3027" t="s">
        <v>136</v>
      </c>
      <c r="F3027" t="s">
        <v>100</v>
      </c>
      <c r="G3027" t="s">
        <v>99</v>
      </c>
      <c r="H3027" t="s">
        <v>93</v>
      </c>
      <c r="I3027" s="15">
        <v>-5205.3599999999997</v>
      </c>
    </row>
    <row r="3028" spans="1:9" hidden="1" x14ac:dyDescent="0.4">
      <c r="A3028" s="12">
        <v>41460</v>
      </c>
      <c r="B3028" t="s">
        <v>141</v>
      </c>
      <c r="C3028" t="s">
        <v>98</v>
      </c>
      <c r="D3028" t="s">
        <v>106</v>
      </c>
      <c r="E3028" t="s">
        <v>138</v>
      </c>
      <c r="F3028" t="s">
        <v>100</v>
      </c>
      <c r="G3028" t="s">
        <v>135</v>
      </c>
      <c r="H3028" t="s">
        <v>93</v>
      </c>
      <c r="I3028" s="15">
        <v>-2861.37</v>
      </c>
    </row>
    <row r="3029" spans="1:9" hidden="1" x14ac:dyDescent="0.4">
      <c r="A3029" s="12">
        <v>41581</v>
      </c>
      <c r="B3029" t="s">
        <v>141</v>
      </c>
      <c r="C3029" t="s">
        <v>103</v>
      </c>
      <c r="D3029" t="s">
        <v>119</v>
      </c>
      <c r="E3029" t="s">
        <v>123</v>
      </c>
      <c r="F3029" t="s">
        <v>95</v>
      </c>
      <c r="G3029" t="s">
        <v>111</v>
      </c>
      <c r="H3029" t="s">
        <v>93</v>
      </c>
      <c r="I3029" s="15">
        <v>-5299.22</v>
      </c>
    </row>
    <row r="3030" spans="1:9" hidden="1" x14ac:dyDescent="0.4">
      <c r="A3030" s="12">
        <v>40984</v>
      </c>
      <c r="B3030" t="s">
        <v>141</v>
      </c>
      <c r="C3030" t="s">
        <v>98</v>
      </c>
      <c r="D3030" t="s">
        <v>110</v>
      </c>
      <c r="E3030" t="s">
        <v>121</v>
      </c>
      <c r="F3030" t="s">
        <v>95</v>
      </c>
      <c r="G3030" t="s">
        <v>137</v>
      </c>
      <c r="H3030" t="s">
        <v>93</v>
      </c>
      <c r="I3030" s="15">
        <v>-10862.4</v>
      </c>
    </row>
    <row r="3031" spans="1:9" hidden="1" x14ac:dyDescent="0.4">
      <c r="A3031" s="12">
        <v>41037</v>
      </c>
      <c r="B3031" t="s">
        <v>141</v>
      </c>
      <c r="C3031" t="s">
        <v>126</v>
      </c>
      <c r="D3031" t="s">
        <v>102</v>
      </c>
      <c r="E3031" t="s">
        <v>136</v>
      </c>
      <c r="F3031" t="s">
        <v>100</v>
      </c>
      <c r="G3031" t="s">
        <v>130</v>
      </c>
      <c r="H3031" t="s">
        <v>93</v>
      </c>
      <c r="I3031" s="15">
        <v>-7719.36</v>
      </c>
    </row>
    <row r="3032" spans="1:9" hidden="1" x14ac:dyDescent="0.4">
      <c r="A3032" s="12">
        <v>41085</v>
      </c>
      <c r="B3032" t="s">
        <v>141</v>
      </c>
      <c r="C3032" t="s">
        <v>126</v>
      </c>
      <c r="D3032" t="s">
        <v>110</v>
      </c>
      <c r="E3032" t="s">
        <v>128</v>
      </c>
      <c r="F3032" t="s">
        <v>108</v>
      </c>
      <c r="G3032" t="s">
        <v>111</v>
      </c>
      <c r="H3032" t="s">
        <v>93</v>
      </c>
      <c r="I3032" s="15">
        <v>-8143.14</v>
      </c>
    </row>
    <row r="3033" spans="1:9" hidden="1" x14ac:dyDescent="0.4">
      <c r="A3033" s="12">
        <v>41546</v>
      </c>
      <c r="B3033" t="s">
        <v>141</v>
      </c>
      <c r="C3033" t="s">
        <v>126</v>
      </c>
      <c r="D3033" t="s">
        <v>119</v>
      </c>
      <c r="E3033" t="s">
        <v>131</v>
      </c>
      <c r="F3033" t="s">
        <v>113</v>
      </c>
      <c r="G3033" t="s">
        <v>130</v>
      </c>
      <c r="H3033" t="s">
        <v>93</v>
      </c>
      <c r="I3033" s="15">
        <v>-3120.36</v>
      </c>
    </row>
    <row r="3034" spans="1:9" hidden="1" x14ac:dyDescent="0.4">
      <c r="A3034" s="12">
        <v>41087</v>
      </c>
      <c r="B3034" t="s">
        <v>141</v>
      </c>
      <c r="C3034" t="s">
        <v>98</v>
      </c>
      <c r="D3034" t="s">
        <v>102</v>
      </c>
      <c r="E3034" t="s">
        <v>136</v>
      </c>
      <c r="F3034" t="s">
        <v>113</v>
      </c>
      <c r="G3034" t="s">
        <v>94</v>
      </c>
      <c r="H3034" t="s">
        <v>93</v>
      </c>
      <c r="I3034" s="15">
        <v>-9397.07</v>
      </c>
    </row>
    <row r="3035" spans="1:9" hidden="1" x14ac:dyDescent="0.4">
      <c r="A3035" s="12">
        <v>41607</v>
      </c>
      <c r="B3035" t="s">
        <v>141</v>
      </c>
      <c r="C3035" t="s">
        <v>124</v>
      </c>
      <c r="D3035" t="s">
        <v>97</v>
      </c>
      <c r="E3035" t="s">
        <v>133</v>
      </c>
      <c r="F3035" t="s">
        <v>113</v>
      </c>
      <c r="G3035" t="s">
        <v>130</v>
      </c>
      <c r="H3035" t="s">
        <v>93</v>
      </c>
      <c r="I3035" s="15">
        <v>-1047.26</v>
      </c>
    </row>
    <row r="3036" spans="1:9" hidden="1" x14ac:dyDescent="0.4">
      <c r="A3036" s="12">
        <v>41343</v>
      </c>
      <c r="B3036" t="s">
        <v>141</v>
      </c>
      <c r="C3036" t="s">
        <v>103</v>
      </c>
      <c r="D3036" t="s">
        <v>97</v>
      </c>
      <c r="E3036" t="s">
        <v>129</v>
      </c>
      <c r="F3036" t="s">
        <v>108</v>
      </c>
      <c r="G3036" t="s">
        <v>137</v>
      </c>
      <c r="H3036" t="s">
        <v>93</v>
      </c>
      <c r="I3036" s="15">
        <v>-3605.53</v>
      </c>
    </row>
    <row r="3037" spans="1:9" hidden="1" x14ac:dyDescent="0.4">
      <c r="A3037" s="12">
        <v>41616</v>
      </c>
      <c r="B3037" t="s">
        <v>141</v>
      </c>
      <c r="C3037" t="s">
        <v>124</v>
      </c>
      <c r="D3037" t="s">
        <v>97</v>
      </c>
      <c r="E3037" t="s">
        <v>133</v>
      </c>
      <c r="F3037" t="s">
        <v>104</v>
      </c>
      <c r="G3037" t="s">
        <v>135</v>
      </c>
      <c r="H3037" t="s">
        <v>93</v>
      </c>
      <c r="I3037" s="15">
        <v>-1204</v>
      </c>
    </row>
    <row r="3038" spans="1:9" hidden="1" x14ac:dyDescent="0.4">
      <c r="A3038" s="12">
        <v>41172</v>
      </c>
      <c r="B3038" t="s">
        <v>141</v>
      </c>
      <c r="C3038" t="s">
        <v>122</v>
      </c>
      <c r="D3038" t="s">
        <v>106</v>
      </c>
      <c r="E3038" t="s">
        <v>134</v>
      </c>
      <c r="F3038" t="s">
        <v>95</v>
      </c>
      <c r="G3038" t="s">
        <v>135</v>
      </c>
      <c r="H3038" t="s">
        <v>93</v>
      </c>
      <c r="I3038" s="15">
        <v>-530.74</v>
      </c>
    </row>
    <row r="3039" spans="1:9" hidden="1" x14ac:dyDescent="0.4">
      <c r="A3039" s="12">
        <v>41473</v>
      </c>
      <c r="B3039" t="s">
        <v>141</v>
      </c>
      <c r="C3039" t="s">
        <v>103</v>
      </c>
      <c r="D3039" t="s">
        <v>110</v>
      </c>
      <c r="E3039" t="s">
        <v>132</v>
      </c>
      <c r="F3039" t="s">
        <v>113</v>
      </c>
      <c r="G3039" t="s">
        <v>107</v>
      </c>
      <c r="H3039" t="s">
        <v>93</v>
      </c>
      <c r="I3039" s="15">
        <v>-2435.5500000000002</v>
      </c>
    </row>
    <row r="3040" spans="1:9" hidden="1" x14ac:dyDescent="0.4">
      <c r="A3040" s="12">
        <v>41194</v>
      </c>
      <c r="B3040" t="s">
        <v>141</v>
      </c>
      <c r="C3040" t="s">
        <v>126</v>
      </c>
      <c r="D3040" t="s">
        <v>97</v>
      </c>
      <c r="E3040" t="s">
        <v>129</v>
      </c>
      <c r="F3040" t="s">
        <v>108</v>
      </c>
      <c r="G3040" t="s">
        <v>107</v>
      </c>
      <c r="H3040" t="s">
        <v>93</v>
      </c>
      <c r="I3040" s="15">
        <v>-2137.9699999999998</v>
      </c>
    </row>
    <row r="3041" spans="1:9" hidden="1" x14ac:dyDescent="0.4">
      <c r="A3041" s="12">
        <v>41387</v>
      </c>
      <c r="B3041" t="s">
        <v>141</v>
      </c>
      <c r="C3041" t="s">
        <v>103</v>
      </c>
      <c r="D3041" t="s">
        <v>119</v>
      </c>
      <c r="E3041" t="s">
        <v>118</v>
      </c>
      <c r="F3041" t="s">
        <v>112</v>
      </c>
      <c r="G3041" t="s">
        <v>94</v>
      </c>
      <c r="H3041" t="s">
        <v>93</v>
      </c>
      <c r="I3041" s="15">
        <v>-2474.27</v>
      </c>
    </row>
    <row r="3042" spans="1:9" hidden="1" x14ac:dyDescent="0.4">
      <c r="A3042" s="12">
        <v>41510</v>
      </c>
      <c r="B3042" t="s">
        <v>141</v>
      </c>
      <c r="C3042" t="s">
        <v>124</v>
      </c>
      <c r="D3042" t="s">
        <v>102</v>
      </c>
      <c r="E3042" t="s">
        <v>136</v>
      </c>
      <c r="F3042" t="s">
        <v>95</v>
      </c>
      <c r="G3042" t="s">
        <v>107</v>
      </c>
      <c r="H3042" t="s">
        <v>93</v>
      </c>
      <c r="I3042" s="15">
        <v>-726.26</v>
      </c>
    </row>
    <row r="3043" spans="1:9" hidden="1" x14ac:dyDescent="0.4">
      <c r="A3043" s="12">
        <v>40980</v>
      </c>
      <c r="B3043" t="s">
        <v>141</v>
      </c>
      <c r="C3043" t="s">
        <v>103</v>
      </c>
      <c r="D3043" t="s">
        <v>97</v>
      </c>
      <c r="E3043" t="s">
        <v>129</v>
      </c>
      <c r="F3043" t="s">
        <v>104</v>
      </c>
      <c r="G3043" t="s">
        <v>115</v>
      </c>
      <c r="H3043" t="s">
        <v>93</v>
      </c>
      <c r="I3043" s="15">
        <v>-5445.31</v>
      </c>
    </row>
    <row r="3044" spans="1:9" x14ac:dyDescent="0.4">
      <c r="A3044" s="12">
        <v>40942</v>
      </c>
      <c r="B3044" t="s">
        <v>141</v>
      </c>
      <c r="C3044" t="s">
        <v>117</v>
      </c>
      <c r="D3044" t="s">
        <v>110</v>
      </c>
      <c r="E3044" t="s">
        <v>109</v>
      </c>
      <c r="F3044" t="s">
        <v>108</v>
      </c>
      <c r="G3044" t="s">
        <v>111</v>
      </c>
      <c r="H3044">
        <v>21</v>
      </c>
      <c r="I3044" s="15">
        <v>27066</v>
      </c>
    </row>
    <row r="3045" spans="1:9" hidden="1" x14ac:dyDescent="0.4">
      <c r="A3045" s="12">
        <v>40998</v>
      </c>
      <c r="B3045" t="s">
        <v>141</v>
      </c>
      <c r="C3045" t="s">
        <v>126</v>
      </c>
      <c r="D3045" t="s">
        <v>110</v>
      </c>
      <c r="E3045" t="s">
        <v>109</v>
      </c>
      <c r="F3045" t="s">
        <v>104</v>
      </c>
      <c r="G3045" t="s">
        <v>137</v>
      </c>
      <c r="H3045" t="s">
        <v>93</v>
      </c>
      <c r="I3045" s="15">
        <v>-2556.0700000000002</v>
      </c>
    </row>
    <row r="3046" spans="1:9" hidden="1" x14ac:dyDescent="0.4">
      <c r="A3046" s="12">
        <v>41593</v>
      </c>
      <c r="B3046" t="s">
        <v>141</v>
      </c>
      <c r="C3046" t="s">
        <v>126</v>
      </c>
      <c r="D3046" t="s">
        <v>110</v>
      </c>
      <c r="E3046" t="s">
        <v>109</v>
      </c>
      <c r="F3046" t="s">
        <v>95</v>
      </c>
      <c r="G3046" t="s">
        <v>137</v>
      </c>
      <c r="H3046" t="s">
        <v>93</v>
      </c>
      <c r="I3046" s="15">
        <v>-6709.68</v>
      </c>
    </row>
    <row r="3047" spans="1:9" hidden="1" x14ac:dyDescent="0.4">
      <c r="A3047" s="12">
        <v>41637</v>
      </c>
      <c r="B3047" t="s">
        <v>141</v>
      </c>
      <c r="C3047" t="s">
        <v>98</v>
      </c>
      <c r="D3047" t="s">
        <v>110</v>
      </c>
      <c r="E3047" t="s">
        <v>109</v>
      </c>
      <c r="F3047" t="s">
        <v>100</v>
      </c>
      <c r="G3047" t="s">
        <v>120</v>
      </c>
      <c r="H3047" t="s">
        <v>93</v>
      </c>
      <c r="I3047" s="15">
        <v>-9532.2800000000007</v>
      </c>
    </row>
    <row r="3048" spans="1:9" hidden="1" x14ac:dyDescent="0.4">
      <c r="A3048" s="12">
        <v>41065</v>
      </c>
      <c r="B3048" t="s">
        <v>141</v>
      </c>
      <c r="C3048" t="s">
        <v>103</v>
      </c>
      <c r="D3048" t="s">
        <v>106</v>
      </c>
      <c r="E3048" t="s">
        <v>105</v>
      </c>
      <c r="F3048" t="s">
        <v>95</v>
      </c>
      <c r="G3048" t="s">
        <v>135</v>
      </c>
      <c r="H3048" t="s">
        <v>93</v>
      </c>
      <c r="I3048" s="15">
        <v>-1496.67</v>
      </c>
    </row>
    <row r="3049" spans="1:9" hidden="1" x14ac:dyDescent="0.4">
      <c r="A3049" s="12">
        <v>41594</v>
      </c>
      <c r="B3049" t="s">
        <v>141</v>
      </c>
      <c r="C3049" t="s">
        <v>98</v>
      </c>
      <c r="D3049" t="s">
        <v>102</v>
      </c>
      <c r="E3049" t="s">
        <v>116</v>
      </c>
      <c r="F3049" t="s">
        <v>95</v>
      </c>
      <c r="G3049" t="s">
        <v>94</v>
      </c>
      <c r="H3049" t="s">
        <v>93</v>
      </c>
      <c r="I3049" s="15">
        <v>-9558.2000000000007</v>
      </c>
    </row>
    <row r="3050" spans="1:9" hidden="1" x14ac:dyDescent="0.4">
      <c r="A3050" s="12">
        <v>41455</v>
      </c>
      <c r="B3050" t="s">
        <v>141</v>
      </c>
      <c r="C3050" t="s">
        <v>117</v>
      </c>
      <c r="D3050" t="s">
        <v>106</v>
      </c>
      <c r="E3050" t="s">
        <v>134</v>
      </c>
      <c r="F3050" t="s">
        <v>108</v>
      </c>
      <c r="G3050" t="s">
        <v>111</v>
      </c>
      <c r="H3050">
        <v>11</v>
      </c>
      <c r="I3050" s="15">
        <v>13689.03</v>
      </c>
    </row>
    <row r="3051" spans="1:9" hidden="1" x14ac:dyDescent="0.4">
      <c r="A3051" s="12">
        <v>41551</v>
      </c>
      <c r="B3051" t="s">
        <v>141</v>
      </c>
      <c r="C3051" t="s">
        <v>124</v>
      </c>
      <c r="D3051" t="s">
        <v>110</v>
      </c>
      <c r="E3051" t="s">
        <v>132</v>
      </c>
      <c r="F3051" t="s">
        <v>100</v>
      </c>
      <c r="G3051" t="s">
        <v>115</v>
      </c>
      <c r="H3051" t="s">
        <v>93</v>
      </c>
      <c r="I3051" s="15">
        <v>-288.22000000000003</v>
      </c>
    </row>
    <row r="3052" spans="1:9" hidden="1" x14ac:dyDescent="0.4">
      <c r="A3052" s="12">
        <v>41417</v>
      </c>
      <c r="B3052" t="s">
        <v>141</v>
      </c>
      <c r="C3052" t="s">
        <v>124</v>
      </c>
      <c r="D3052" t="s">
        <v>106</v>
      </c>
      <c r="E3052" t="s">
        <v>138</v>
      </c>
      <c r="F3052" t="s">
        <v>95</v>
      </c>
      <c r="G3052" t="s">
        <v>137</v>
      </c>
      <c r="H3052" t="s">
        <v>93</v>
      </c>
      <c r="I3052" s="15">
        <v>-505.81</v>
      </c>
    </row>
    <row r="3053" spans="1:9" hidden="1" x14ac:dyDescent="0.4">
      <c r="A3053" s="12">
        <v>41476</v>
      </c>
      <c r="B3053" t="s">
        <v>141</v>
      </c>
      <c r="C3053" t="s">
        <v>122</v>
      </c>
      <c r="D3053" t="s">
        <v>119</v>
      </c>
      <c r="E3053" t="s">
        <v>118</v>
      </c>
      <c r="F3053" t="s">
        <v>112</v>
      </c>
      <c r="G3053" t="s">
        <v>130</v>
      </c>
      <c r="H3053" t="s">
        <v>93</v>
      </c>
      <c r="I3053" s="15">
        <v>-862.79</v>
      </c>
    </row>
    <row r="3054" spans="1:9" hidden="1" x14ac:dyDescent="0.4">
      <c r="A3054" s="12">
        <v>41411</v>
      </c>
      <c r="B3054" t="s">
        <v>141</v>
      </c>
      <c r="C3054" t="s">
        <v>124</v>
      </c>
      <c r="D3054" t="s">
        <v>97</v>
      </c>
      <c r="E3054" t="s">
        <v>140</v>
      </c>
      <c r="F3054" t="s">
        <v>104</v>
      </c>
      <c r="G3054" t="s">
        <v>99</v>
      </c>
      <c r="H3054" t="s">
        <v>93</v>
      </c>
      <c r="I3054" s="15">
        <v>-497.57</v>
      </c>
    </row>
    <row r="3055" spans="1:9" hidden="1" x14ac:dyDescent="0.4">
      <c r="A3055" s="12">
        <v>40917</v>
      </c>
      <c r="B3055" t="s">
        <v>141</v>
      </c>
      <c r="C3055" t="s">
        <v>126</v>
      </c>
      <c r="D3055" t="s">
        <v>97</v>
      </c>
      <c r="E3055" t="s">
        <v>129</v>
      </c>
      <c r="F3055" t="s">
        <v>108</v>
      </c>
      <c r="G3055" t="s">
        <v>120</v>
      </c>
      <c r="H3055" t="s">
        <v>93</v>
      </c>
      <c r="I3055" s="15">
        <v>-1578.73</v>
      </c>
    </row>
    <row r="3056" spans="1:9" hidden="1" x14ac:dyDescent="0.4">
      <c r="A3056" s="12">
        <v>41258</v>
      </c>
      <c r="B3056" t="s">
        <v>141</v>
      </c>
      <c r="C3056" t="s">
        <v>103</v>
      </c>
      <c r="D3056" t="s">
        <v>110</v>
      </c>
      <c r="E3056" t="s">
        <v>109</v>
      </c>
      <c r="F3056" t="s">
        <v>100</v>
      </c>
      <c r="G3056" t="s">
        <v>111</v>
      </c>
      <c r="H3056" t="s">
        <v>93</v>
      </c>
      <c r="I3056" s="15">
        <v>-8769.5400000000009</v>
      </c>
    </row>
    <row r="3057" spans="1:9" hidden="1" x14ac:dyDescent="0.4">
      <c r="A3057" s="12">
        <v>41602</v>
      </c>
      <c r="B3057" t="s">
        <v>141</v>
      </c>
      <c r="C3057" t="s">
        <v>117</v>
      </c>
      <c r="D3057" t="s">
        <v>119</v>
      </c>
      <c r="E3057" t="s">
        <v>123</v>
      </c>
      <c r="F3057" t="s">
        <v>112</v>
      </c>
      <c r="G3057" t="s">
        <v>137</v>
      </c>
      <c r="H3057">
        <v>31</v>
      </c>
      <c r="I3057" s="15">
        <v>18492.400000000001</v>
      </c>
    </row>
    <row r="3058" spans="1:9" x14ac:dyDescent="0.4">
      <c r="A3058" s="12">
        <v>41008</v>
      </c>
      <c r="B3058" t="s">
        <v>141</v>
      </c>
      <c r="C3058" t="s">
        <v>117</v>
      </c>
      <c r="D3058" t="s">
        <v>110</v>
      </c>
      <c r="E3058" t="s">
        <v>128</v>
      </c>
      <c r="F3058" t="s">
        <v>100</v>
      </c>
      <c r="G3058" t="s">
        <v>135</v>
      </c>
      <c r="H3058">
        <v>32</v>
      </c>
      <c r="I3058" s="15">
        <v>20529.560000000001</v>
      </c>
    </row>
    <row r="3059" spans="1:9" hidden="1" x14ac:dyDescent="0.4">
      <c r="A3059" s="12">
        <v>40969</v>
      </c>
      <c r="B3059" t="s">
        <v>141</v>
      </c>
      <c r="C3059" t="s">
        <v>98</v>
      </c>
      <c r="D3059" t="s">
        <v>97</v>
      </c>
      <c r="E3059" t="s">
        <v>140</v>
      </c>
      <c r="F3059" t="s">
        <v>95</v>
      </c>
      <c r="G3059" t="s">
        <v>94</v>
      </c>
      <c r="H3059" t="s">
        <v>93</v>
      </c>
      <c r="I3059" s="15">
        <v>-6612.79</v>
      </c>
    </row>
    <row r="3060" spans="1:9" hidden="1" x14ac:dyDescent="0.4">
      <c r="A3060" s="12">
        <v>41535</v>
      </c>
      <c r="B3060" t="s">
        <v>141</v>
      </c>
      <c r="C3060" t="s">
        <v>98</v>
      </c>
      <c r="D3060" t="s">
        <v>102</v>
      </c>
      <c r="E3060" t="s">
        <v>116</v>
      </c>
      <c r="F3060" t="s">
        <v>104</v>
      </c>
      <c r="G3060" t="s">
        <v>120</v>
      </c>
      <c r="H3060" t="s">
        <v>93</v>
      </c>
      <c r="I3060" s="15">
        <v>-5653.83</v>
      </c>
    </row>
    <row r="3061" spans="1:9" hidden="1" x14ac:dyDescent="0.4">
      <c r="A3061" s="12">
        <v>40919</v>
      </c>
      <c r="B3061" t="s">
        <v>141</v>
      </c>
      <c r="C3061" t="s">
        <v>103</v>
      </c>
      <c r="D3061" t="s">
        <v>110</v>
      </c>
      <c r="E3061" t="s">
        <v>128</v>
      </c>
      <c r="F3061" t="s">
        <v>100</v>
      </c>
      <c r="G3061" t="s">
        <v>99</v>
      </c>
      <c r="H3061" t="s">
        <v>93</v>
      </c>
      <c r="I3061" s="15">
        <v>-4298.1099999999997</v>
      </c>
    </row>
    <row r="3062" spans="1:9" hidden="1" x14ac:dyDescent="0.4">
      <c r="A3062" s="12">
        <v>41321</v>
      </c>
      <c r="B3062" t="s">
        <v>141</v>
      </c>
      <c r="C3062" t="s">
        <v>124</v>
      </c>
      <c r="D3062" t="s">
        <v>106</v>
      </c>
      <c r="E3062" t="s">
        <v>114</v>
      </c>
      <c r="F3062" t="s">
        <v>113</v>
      </c>
      <c r="G3062" t="s">
        <v>111</v>
      </c>
      <c r="H3062" t="s">
        <v>93</v>
      </c>
      <c r="I3062" s="15">
        <v>-546.42999999999995</v>
      </c>
    </row>
    <row r="3063" spans="1:9" hidden="1" x14ac:dyDescent="0.4">
      <c r="A3063" s="12">
        <v>41106</v>
      </c>
      <c r="B3063" t="s">
        <v>141</v>
      </c>
      <c r="C3063" t="s">
        <v>126</v>
      </c>
      <c r="D3063" t="s">
        <v>97</v>
      </c>
      <c r="E3063" t="s">
        <v>133</v>
      </c>
      <c r="F3063" t="s">
        <v>113</v>
      </c>
      <c r="G3063" t="s">
        <v>120</v>
      </c>
      <c r="H3063" t="s">
        <v>93</v>
      </c>
      <c r="I3063" s="15">
        <v>-7998.43</v>
      </c>
    </row>
    <row r="3064" spans="1:9" hidden="1" x14ac:dyDescent="0.4">
      <c r="A3064" s="12">
        <v>41626</v>
      </c>
      <c r="B3064" t="s">
        <v>141</v>
      </c>
      <c r="C3064" t="s">
        <v>124</v>
      </c>
      <c r="D3064" t="s">
        <v>106</v>
      </c>
      <c r="E3064" t="s">
        <v>138</v>
      </c>
      <c r="F3064" t="s">
        <v>112</v>
      </c>
      <c r="G3064" t="s">
        <v>94</v>
      </c>
      <c r="H3064" t="s">
        <v>93</v>
      </c>
      <c r="I3064" s="15">
        <v>-396.21</v>
      </c>
    </row>
    <row r="3065" spans="1:9" hidden="1" x14ac:dyDescent="0.4">
      <c r="A3065" s="12">
        <v>41422</v>
      </c>
      <c r="B3065" t="s">
        <v>141</v>
      </c>
      <c r="C3065" t="s">
        <v>122</v>
      </c>
      <c r="D3065" t="s">
        <v>97</v>
      </c>
      <c r="E3065" t="s">
        <v>133</v>
      </c>
      <c r="F3065" t="s">
        <v>113</v>
      </c>
      <c r="G3065" t="s">
        <v>130</v>
      </c>
      <c r="H3065" t="s">
        <v>93</v>
      </c>
      <c r="I3065" s="15">
        <v>-3839.97</v>
      </c>
    </row>
    <row r="3066" spans="1:9" hidden="1" x14ac:dyDescent="0.4">
      <c r="A3066" s="12">
        <v>40997</v>
      </c>
      <c r="B3066" t="s">
        <v>141</v>
      </c>
      <c r="C3066" t="s">
        <v>126</v>
      </c>
      <c r="D3066" t="s">
        <v>110</v>
      </c>
      <c r="E3066" t="s">
        <v>109</v>
      </c>
      <c r="F3066" t="s">
        <v>100</v>
      </c>
      <c r="G3066" t="s">
        <v>115</v>
      </c>
      <c r="H3066" t="s">
        <v>93</v>
      </c>
      <c r="I3066" s="15">
        <v>-3631.29</v>
      </c>
    </row>
    <row r="3067" spans="1:9" hidden="1" x14ac:dyDescent="0.4">
      <c r="A3067" s="12">
        <v>41555</v>
      </c>
      <c r="B3067" t="s">
        <v>141</v>
      </c>
      <c r="C3067" t="s">
        <v>117</v>
      </c>
      <c r="D3067" t="s">
        <v>97</v>
      </c>
      <c r="E3067" t="s">
        <v>96</v>
      </c>
      <c r="F3067" t="s">
        <v>100</v>
      </c>
      <c r="G3067" t="s">
        <v>130</v>
      </c>
      <c r="H3067">
        <v>16</v>
      </c>
      <c r="I3067" s="15">
        <v>14557.11</v>
      </c>
    </row>
    <row r="3068" spans="1:9" hidden="1" x14ac:dyDescent="0.4">
      <c r="A3068" s="12">
        <v>41120</v>
      </c>
      <c r="B3068" t="s">
        <v>141</v>
      </c>
      <c r="C3068" t="s">
        <v>124</v>
      </c>
      <c r="D3068" t="s">
        <v>102</v>
      </c>
      <c r="E3068" t="s">
        <v>101</v>
      </c>
      <c r="F3068" t="s">
        <v>100</v>
      </c>
      <c r="G3068" t="s">
        <v>120</v>
      </c>
      <c r="H3068" t="s">
        <v>93</v>
      </c>
      <c r="I3068" s="15">
        <v>-288.89999999999998</v>
      </c>
    </row>
    <row r="3069" spans="1:9" hidden="1" x14ac:dyDescent="0.4">
      <c r="A3069" s="12">
        <v>41422</v>
      </c>
      <c r="B3069" t="s">
        <v>141</v>
      </c>
      <c r="C3069" t="s">
        <v>98</v>
      </c>
      <c r="D3069" t="s">
        <v>119</v>
      </c>
      <c r="E3069" t="s">
        <v>123</v>
      </c>
      <c r="F3069" t="s">
        <v>104</v>
      </c>
      <c r="G3069" t="s">
        <v>137</v>
      </c>
      <c r="H3069" t="s">
        <v>93</v>
      </c>
      <c r="I3069" s="15">
        <v>-2039.4</v>
      </c>
    </row>
    <row r="3070" spans="1:9" hidden="1" x14ac:dyDescent="0.4">
      <c r="A3070" s="12">
        <v>41376</v>
      </c>
      <c r="B3070" t="s">
        <v>141</v>
      </c>
      <c r="C3070" t="s">
        <v>126</v>
      </c>
      <c r="D3070" t="s">
        <v>110</v>
      </c>
      <c r="E3070" t="s">
        <v>132</v>
      </c>
      <c r="F3070" t="s">
        <v>112</v>
      </c>
      <c r="G3070" t="s">
        <v>107</v>
      </c>
      <c r="H3070" t="s">
        <v>93</v>
      </c>
      <c r="I3070" s="15">
        <v>-1905.12</v>
      </c>
    </row>
    <row r="3071" spans="1:9" hidden="1" x14ac:dyDescent="0.4">
      <c r="A3071" s="12">
        <v>41602</v>
      </c>
      <c r="B3071" t="s">
        <v>141</v>
      </c>
      <c r="C3071" t="s">
        <v>103</v>
      </c>
      <c r="D3071" t="s">
        <v>106</v>
      </c>
      <c r="E3071" t="s">
        <v>105</v>
      </c>
      <c r="F3071" t="s">
        <v>112</v>
      </c>
      <c r="G3071" t="s">
        <v>99</v>
      </c>
      <c r="H3071" t="s">
        <v>93</v>
      </c>
      <c r="I3071" s="15">
        <v>-1220.6600000000001</v>
      </c>
    </row>
    <row r="3072" spans="1:9" hidden="1" x14ac:dyDescent="0.4">
      <c r="A3072" s="12">
        <v>41377</v>
      </c>
      <c r="B3072" t="s">
        <v>141</v>
      </c>
      <c r="C3072" t="s">
        <v>126</v>
      </c>
      <c r="D3072" t="s">
        <v>110</v>
      </c>
      <c r="E3072" t="s">
        <v>121</v>
      </c>
      <c r="F3072" t="s">
        <v>104</v>
      </c>
      <c r="G3072" t="s">
        <v>115</v>
      </c>
      <c r="H3072" t="s">
        <v>93</v>
      </c>
      <c r="I3072" s="15">
        <v>-6206.03</v>
      </c>
    </row>
    <row r="3073" spans="1:9" hidden="1" x14ac:dyDescent="0.4">
      <c r="A3073" s="12">
        <v>41378</v>
      </c>
      <c r="B3073" t="s">
        <v>141</v>
      </c>
      <c r="C3073" t="s">
        <v>122</v>
      </c>
      <c r="D3073" t="s">
        <v>119</v>
      </c>
      <c r="E3073" t="s">
        <v>127</v>
      </c>
      <c r="F3073" t="s">
        <v>104</v>
      </c>
      <c r="G3073" t="s">
        <v>130</v>
      </c>
      <c r="H3073" t="s">
        <v>93</v>
      </c>
      <c r="I3073" s="15">
        <v>-2652.95</v>
      </c>
    </row>
    <row r="3074" spans="1:9" hidden="1" x14ac:dyDescent="0.4">
      <c r="A3074" s="12">
        <v>41023</v>
      </c>
      <c r="B3074" t="s">
        <v>141</v>
      </c>
      <c r="C3074" t="s">
        <v>126</v>
      </c>
      <c r="D3074" t="s">
        <v>97</v>
      </c>
      <c r="E3074" t="s">
        <v>129</v>
      </c>
      <c r="F3074" t="s">
        <v>108</v>
      </c>
      <c r="G3074" t="s">
        <v>94</v>
      </c>
      <c r="H3074" t="s">
        <v>93</v>
      </c>
      <c r="I3074" s="15">
        <v>-2228.2399999999998</v>
      </c>
    </row>
    <row r="3075" spans="1:9" hidden="1" x14ac:dyDescent="0.4">
      <c r="A3075" s="12">
        <v>41442</v>
      </c>
      <c r="B3075" t="s">
        <v>141</v>
      </c>
      <c r="C3075" t="s">
        <v>98</v>
      </c>
      <c r="D3075" t="s">
        <v>102</v>
      </c>
      <c r="E3075" t="s">
        <v>116</v>
      </c>
      <c r="F3075" t="s">
        <v>100</v>
      </c>
      <c r="G3075" t="s">
        <v>135</v>
      </c>
      <c r="H3075" t="s">
        <v>93</v>
      </c>
      <c r="I3075" s="15">
        <v>-8132.75</v>
      </c>
    </row>
    <row r="3076" spans="1:9" hidden="1" x14ac:dyDescent="0.4">
      <c r="A3076" s="12">
        <v>41451</v>
      </c>
      <c r="B3076" t="s">
        <v>141</v>
      </c>
      <c r="C3076" t="s">
        <v>122</v>
      </c>
      <c r="D3076" t="s">
        <v>106</v>
      </c>
      <c r="E3076" t="s">
        <v>138</v>
      </c>
      <c r="F3076" t="s">
        <v>100</v>
      </c>
      <c r="G3076" t="s">
        <v>94</v>
      </c>
      <c r="H3076" t="s">
        <v>93</v>
      </c>
      <c r="I3076" s="15">
        <v>-1706.54</v>
      </c>
    </row>
    <row r="3077" spans="1:9" hidden="1" x14ac:dyDescent="0.4">
      <c r="A3077" s="12">
        <v>41406</v>
      </c>
      <c r="B3077" t="s">
        <v>141</v>
      </c>
      <c r="C3077" t="s">
        <v>126</v>
      </c>
      <c r="D3077" t="s">
        <v>110</v>
      </c>
      <c r="E3077" t="s">
        <v>121</v>
      </c>
      <c r="F3077" t="s">
        <v>100</v>
      </c>
      <c r="G3077" t="s">
        <v>135</v>
      </c>
      <c r="H3077" t="s">
        <v>93</v>
      </c>
      <c r="I3077" s="15">
        <v>-5163.7299999999996</v>
      </c>
    </row>
    <row r="3078" spans="1:9" hidden="1" x14ac:dyDescent="0.4">
      <c r="A3078" s="12">
        <v>41213</v>
      </c>
      <c r="B3078" t="s">
        <v>141</v>
      </c>
      <c r="C3078" t="s">
        <v>122</v>
      </c>
      <c r="D3078" t="s">
        <v>97</v>
      </c>
      <c r="E3078" t="s">
        <v>129</v>
      </c>
      <c r="F3078" t="s">
        <v>95</v>
      </c>
      <c r="G3078" t="s">
        <v>94</v>
      </c>
      <c r="H3078" t="s">
        <v>93</v>
      </c>
      <c r="I3078" s="15">
        <v>-3088.96</v>
      </c>
    </row>
    <row r="3079" spans="1:9" hidden="1" x14ac:dyDescent="0.4">
      <c r="A3079" s="12">
        <v>41142</v>
      </c>
      <c r="B3079" t="s">
        <v>141</v>
      </c>
      <c r="C3079" t="s">
        <v>117</v>
      </c>
      <c r="D3079" t="s">
        <v>119</v>
      </c>
      <c r="E3079" t="s">
        <v>118</v>
      </c>
      <c r="F3079" t="s">
        <v>108</v>
      </c>
      <c r="G3079" t="s">
        <v>99</v>
      </c>
      <c r="H3079">
        <v>30</v>
      </c>
      <c r="I3079" s="15">
        <v>17909.830000000002</v>
      </c>
    </row>
    <row r="3080" spans="1:9" hidden="1" x14ac:dyDescent="0.4">
      <c r="A3080" s="12">
        <v>41233</v>
      </c>
      <c r="B3080" t="s">
        <v>141</v>
      </c>
      <c r="C3080" t="s">
        <v>124</v>
      </c>
      <c r="D3080" t="s">
        <v>106</v>
      </c>
      <c r="E3080" t="s">
        <v>105</v>
      </c>
      <c r="F3080" t="s">
        <v>108</v>
      </c>
      <c r="G3080" t="s">
        <v>94</v>
      </c>
      <c r="H3080" t="s">
        <v>93</v>
      </c>
      <c r="I3080" s="15">
        <v>-237.03</v>
      </c>
    </row>
    <row r="3081" spans="1:9" hidden="1" x14ac:dyDescent="0.4">
      <c r="A3081" s="12">
        <v>41532</v>
      </c>
      <c r="B3081" t="s">
        <v>141</v>
      </c>
      <c r="C3081" t="s">
        <v>124</v>
      </c>
      <c r="D3081" t="s">
        <v>97</v>
      </c>
      <c r="E3081" t="s">
        <v>96</v>
      </c>
      <c r="F3081" t="s">
        <v>108</v>
      </c>
      <c r="G3081" t="s">
        <v>107</v>
      </c>
      <c r="H3081" t="s">
        <v>93</v>
      </c>
      <c r="I3081" s="15">
        <v>-500.68</v>
      </c>
    </row>
    <row r="3082" spans="1:9" hidden="1" x14ac:dyDescent="0.4">
      <c r="A3082" s="12">
        <v>41134</v>
      </c>
      <c r="B3082" t="s">
        <v>141</v>
      </c>
      <c r="C3082" t="s">
        <v>117</v>
      </c>
      <c r="D3082" t="s">
        <v>106</v>
      </c>
      <c r="E3082" t="s">
        <v>134</v>
      </c>
      <c r="F3082" t="s">
        <v>108</v>
      </c>
      <c r="G3082" t="s">
        <v>111</v>
      </c>
      <c r="H3082">
        <v>16</v>
      </c>
      <c r="I3082" s="15">
        <v>19911.32</v>
      </c>
    </row>
    <row r="3083" spans="1:9" hidden="1" x14ac:dyDescent="0.4">
      <c r="A3083" s="12">
        <v>41118</v>
      </c>
      <c r="B3083" t="s">
        <v>141</v>
      </c>
      <c r="C3083" t="s">
        <v>117</v>
      </c>
      <c r="D3083" t="s">
        <v>102</v>
      </c>
      <c r="E3083" t="s">
        <v>139</v>
      </c>
      <c r="F3083" t="s">
        <v>112</v>
      </c>
      <c r="G3083" t="s">
        <v>120</v>
      </c>
      <c r="H3083">
        <v>27</v>
      </c>
      <c r="I3083" s="15">
        <v>19221.87</v>
      </c>
    </row>
    <row r="3084" spans="1:9" hidden="1" x14ac:dyDescent="0.4">
      <c r="A3084" s="12">
        <v>40963</v>
      </c>
      <c r="B3084" t="s">
        <v>141</v>
      </c>
      <c r="C3084" t="s">
        <v>124</v>
      </c>
      <c r="D3084" t="s">
        <v>119</v>
      </c>
      <c r="E3084" t="s">
        <v>118</v>
      </c>
      <c r="F3084" t="s">
        <v>104</v>
      </c>
      <c r="G3084" t="s">
        <v>115</v>
      </c>
      <c r="H3084" t="s">
        <v>93</v>
      </c>
      <c r="I3084" s="15">
        <v>-513.12</v>
      </c>
    </row>
    <row r="3085" spans="1:9" hidden="1" x14ac:dyDescent="0.4">
      <c r="A3085" s="12">
        <v>41168</v>
      </c>
      <c r="B3085" t="s">
        <v>141</v>
      </c>
      <c r="C3085" t="s">
        <v>98</v>
      </c>
      <c r="D3085" t="s">
        <v>119</v>
      </c>
      <c r="E3085" t="s">
        <v>131</v>
      </c>
      <c r="F3085" t="s">
        <v>95</v>
      </c>
      <c r="G3085" t="s">
        <v>99</v>
      </c>
      <c r="H3085" t="s">
        <v>93</v>
      </c>
      <c r="I3085" s="15">
        <v>-3445.12</v>
      </c>
    </row>
    <row r="3086" spans="1:9" hidden="1" x14ac:dyDescent="0.4">
      <c r="A3086" s="12">
        <v>41595</v>
      </c>
      <c r="B3086" t="s">
        <v>141</v>
      </c>
      <c r="C3086" t="s">
        <v>98</v>
      </c>
      <c r="D3086" t="s">
        <v>97</v>
      </c>
      <c r="E3086" t="s">
        <v>133</v>
      </c>
      <c r="F3086" t="s">
        <v>95</v>
      </c>
      <c r="G3086" t="s">
        <v>99</v>
      </c>
      <c r="H3086" t="s">
        <v>93</v>
      </c>
      <c r="I3086" s="15">
        <v>-5274.18</v>
      </c>
    </row>
    <row r="3087" spans="1:9" hidden="1" x14ac:dyDescent="0.4">
      <c r="A3087" s="12">
        <v>41137</v>
      </c>
      <c r="B3087" t="s">
        <v>141</v>
      </c>
      <c r="C3087" t="s">
        <v>117</v>
      </c>
      <c r="D3087" t="s">
        <v>106</v>
      </c>
      <c r="E3087" t="s">
        <v>105</v>
      </c>
      <c r="F3087" t="s">
        <v>104</v>
      </c>
      <c r="G3087" t="s">
        <v>135</v>
      </c>
      <c r="H3087">
        <v>14</v>
      </c>
      <c r="I3087" s="15">
        <v>8120.89</v>
      </c>
    </row>
    <row r="3088" spans="1:9" hidden="1" x14ac:dyDescent="0.4">
      <c r="A3088" s="12">
        <v>41016</v>
      </c>
      <c r="B3088" t="s">
        <v>141</v>
      </c>
      <c r="C3088" t="s">
        <v>103</v>
      </c>
      <c r="D3088" t="s">
        <v>110</v>
      </c>
      <c r="E3088" t="s">
        <v>109</v>
      </c>
      <c r="F3088" t="s">
        <v>95</v>
      </c>
      <c r="G3088" t="s">
        <v>137</v>
      </c>
      <c r="H3088" t="s">
        <v>93</v>
      </c>
      <c r="I3088" s="15">
        <v>-4496.68</v>
      </c>
    </row>
    <row r="3089" spans="1:9" hidden="1" x14ac:dyDescent="0.4">
      <c r="A3089" s="12">
        <v>41184</v>
      </c>
      <c r="B3089" t="s">
        <v>141</v>
      </c>
      <c r="C3089" t="s">
        <v>117</v>
      </c>
      <c r="D3089" t="s">
        <v>106</v>
      </c>
      <c r="E3089" t="s">
        <v>134</v>
      </c>
      <c r="F3089" t="s">
        <v>113</v>
      </c>
      <c r="G3089" t="s">
        <v>135</v>
      </c>
      <c r="H3089">
        <v>20</v>
      </c>
      <c r="I3089" s="15">
        <v>12671.38</v>
      </c>
    </row>
    <row r="3090" spans="1:9" hidden="1" x14ac:dyDescent="0.4">
      <c r="A3090" s="12">
        <v>41274</v>
      </c>
      <c r="B3090" t="s">
        <v>141</v>
      </c>
      <c r="C3090" t="s">
        <v>126</v>
      </c>
      <c r="D3090" t="s">
        <v>106</v>
      </c>
      <c r="E3090" t="s">
        <v>114</v>
      </c>
      <c r="F3090" t="s">
        <v>112</v>
      </c>
      <c r="G3090" t="s">
        <v>120</v>
      </c>
      <c r="H3090" t="s">
        <v>93</v>
      </c>
      <c r="I3090" s="15">
        <v>-2689.1</v>
      </c>
    </row>
    <row r="3091" spans="1:9" hidden="1" x14ac:dyDescent="0.4">
      <c r="A3091" s="12">
        <v>41062</v>
      </c>
      <c r="B3091" t="s">
        <v>141</v>
      </c>
      <c r="C3091" t="s">
        <v>117</v>
      </c>
      <c r="D3091" t="s">
        <v>102</v>
      </c>
      <c r="E3091" t="s">
        <v>101</v>
      </c>
      <c r="F3091" t="s">
        <v>95</v>
      </c>
      <c r="G3091" t="s">
        <v>135</v>
      </c>
      <c r="H3091">
        <v>22</v>
      </c>
      <c r="I3091" s="15">
        <v>13417.18</v>
      </c>
    </row>
    <row r="3092" spans="1:9" hidden="1" x14ac:dyDescent="0.4">
      <c r="A3092" s="12">
        <v>41494</v>
      </c>
      <c r="B3092" t="s">
        <v>141</v>
      </c>
      <c r="C3092" t="s">
        <v>124</v>
      </c>
      <c r="D3092" t="s">
        <v>102</v>
      </c>
      <c r="E3092" t="s">
        <v>116</v>
      </c>
      <c r="F3092" t="s">
        <v>104</v>
      </c>
      <c r="G3092" t="s">
        <v>94</v>
      </c>
      <c r="H3092" t="s">
        <v>93</v>
      </c>
      <c r="I3092" s="15">
        <v>-538.96</v>
      </c>
    </row>
    <row r="3093" spans="1:9" hidden="1" x14ac:dyDescent="0.4">
      <c r="A3093" s="12">
        <v>41396</v>
      </c>
      <c r="B3093" t="s">
        <v>141</v>
      </c>
      <c r="C3093" t="s">
        <v>124</v>
      </c>
      <c r="D3093" t="s">
        <v>102</v>
      </c>
      <c r="E3093" t="s">
        <v>139</v>
      </c>
      <c r="F3093" t="s">
        <v>112</v>
      </c>
      <c r="G3093" t="s">
        <v>99</v>
      </c>
      <c r="H3093" t="s">
        <v>93</v>
      </c>
      <c r="I3093" s="15">
        <v>-627.39</v>
      </c>
    </row>
    <row r="3094" spans="1:9" hidden="1" x14ac:dyDescent="0.4">
      <c r="A3094" s="12">
        <v>41557</v>
      </c>
      <c r="B3094" t="s">
        <v>141</v>
      </c>
      <c r="C3094" t="s">
        <v>126</v>
      </c>
      <c r="D3094" t="s">
        <v>97</v>
      </c>
      <c r="E3094" t="s">
        <v>129</v>
      </c>
      <c r="F3094" t="s">
        <v>112</v>
      </c>
      <c r="G3094" t="s">
        <v>107</v>
      </c>
      <c r="H3094" t="s">
        <v>93</v>
      </c>
      <c r="I3094" s="15">
        <v>-4148.93</v>
      </c>
    </row>
    <row r="3095" spans="1:9" hidden="1" x14ac:dyDescent="0.4">
      <c r="A3095" s="12">
        <v>41395</v>
      </c>
      <c r="B3095" t="s">
        <v>141</v>
      </c>
      <c r="C3095" t="s">
        <v>98</v>
      </c>
      <c r="D3095" t="s">
        <v>106</v>
      </c>
      <c r="E3095" t="s">
        <v>105</v>
      </c>
      <c r="F3095" t="s">
        <v>113</v>
      </c>
      <c r="G3095" t="s">
        <v>99</v>
      </c>
      <c r="H3095" t="s">
        <v>93</v>
      </c>
      <c r="I3095" s="15">
        <v>-1626.23</v>
      </c>
    </row>
    <row r="3096" spans="1:9" hidden="1" x14ac:dyDescent="0.4">
      <c r="A3096" s="12">
        <v>41380</v>
      </c>
      <c r="B3096" t="s">
        <v>141</v>
      </c>
      <c r="C3096" t="s">
        <v>117</v>
      </c>
      <c r="D3096" t="s">
        <v>102</v>
      </c>
      <c r="E3096" t="s">
        <v>101</v>
      </c>
      <c r="F3096" t="s">
        <v>112</v>
      </c>
      <c r="G3096" t="s">
        <v>107</v>
      </c>
      <c r="H3096">
        <v>20</v>
      </c>
      <c r="I3096" s="15">
        <v>13124.16</v>
      </c>
    </row>
    <row r="3097" spans="1:9" hidden="1" x14ac:dyDescent="0.4">
      <c r="A3097" s="12">
        <v>41005</v>
      </c>
      <c r="B3097" t="s">
        <v>141</v>
      </c>
      <c r="C3097" t="s">
        <v>122</v>
      </c>
      <c r="D3097" t="s">
        <v>110</v>
      </c>
      <c r="E3097" t="s">
        <v>128</v>
      </c>
      <c r="F3097" t="s">
        <v>108</v>
      </c>
      <c r="G3097" t="s">
        <v>115</v>
      </c>
      <c r="H3097" t="s">
        <v>93</v>
      </c>
      <c r="I3097" s="15">
        <v>-2010.7</v>
      </c>
    </row>
    <row r="3098" spans="1:9" hidden="1" x14ac:dyDescent="0.4">
      <c r="A3098" s="12">
        <v>41281</v>
      </c>
      <c r="B3098" t="s">
        <v>141</v>
      </c>
      <c r="C3098" t="s">
        <v>122</v>
      </c>
      <c r="D3098" t="s">
        <v>119</v>
      </c>
      <c r="E3098" t="s">
        <v>131</v>
      </c>
      <c r="F3098" t="s">
        <v>108</v>
      </c>
      <c r="G3098" t="s">
        <v>94</v>
      </c>
      <c r="H3098" t="s">
        <v>93</v>
      </c>
      <c r="I3098" s="15">
        <v>-910.22</v>
      </c>
    </row>
    <row r="3099" spans="1:9" hidden="1" x14ac:dyDescent="0.4">
      <c r="A3099" s="12">
        <v>41096</v>
      </c>
      <c r="B3099" t="s">
        <v>141</v>
      </c>
      <c r="C3099" t="s">
        <v>126</v>
      </c>
      <c r="D3099" t="s">
        <v>110</v>
      </c>
      <c r="E3099" t="s">
        <v>132</v>
      </c>
      <c r="F3099" t="s">
        <v>108</v>
      </c>
      <c r="G3099" t="s">
        <v>94</v>
      </c>
      <c r="H3099" t="s">
        <v>93</v>
      </c>
      <c r="I3099" s="15">
        <v>-2962.32</v>
      </c>
    </row>
    <row r="3100" spans="1:9" hidden="1" x14ac:dyDescent="0.4">
      <c r="A3100" s="12">
        <v>41582</v>
      </c>
      <c r="B3100" t="s">
        <v>141</v>
      </c>
      <c r="C3100" t="s">
        <v>117</v>
      </c>
      <c r="D3100" t="s">
        <v>119</v>
      </c>
      <c r="E3100" t="s">
        <v>123</v>
      </c>
      <c r="F3100" t="s">
        <v>108</v>
      </c>
      <c r="G3100" t="s">
        <v>111</v>
      </c>
      <c r="H3100">
        <v>12</v>
      </c>
      <c r="I3100" s="15">
        <v>15557.62</v>
      </c>
    </row>
    <row r="3101" spans="1:9" hidden="1" x14ac:dyDescent="0.4">
      <c r="A3101" s="12">
        <v>41540</v>
      </c>
      <c r="B3101" t="s">
        <v>141</v>
      </c>
      <c r="C3101" t="s">
        <v>117</v>
      </c>
      <c r="D3101" t="s">
        <v>119</v>
      </c>
      <c r="E3101" t="s">
        <v>123</v>
      </c>
      <c r="F3101" t="s">
        <v>113</v>
      </c>
      <c r="G3101" t="s">
        <v>111</v>
      </c>
      <c r="H3101">
        <v>15</v>
      </c>
      <c r="I3101" s="15">
        <v>20024.66</v>
      </c>
    </row>
    <row r="3102" spans="1:9" hidden="1" x14ac:dyDescent="0.4">
      <c r="A3102" s="12">
        <v>41460</v>
      </c>
      <c r="B3102" t="s">
        <v>141</v>
      </c>
      <c r="C3102" t="s">
        <v>122</v>
      </c>
      <c r="D3102" t="s">
        <v>102</v>
      </c>
      <c r="E3102" t="s">
        <v>116</v>
      </c>
      <c r="F3102" t="s">
        <v>112</v>
      </c>
      <c r="G3102" t="s">
        <v>120</v>
      </c>
      <c r="H3102" t="s">
        <v>93</v>
      </c>
      <c r="I3102" s="15">
        <v>-4508.29</v>
      </c>
    </row>
    <row r="3103" spans="1:9" hidden="1" x14ac:dyDescent="0.4">
      <c r="A3103" s="12">
        <v>40935</v>
      </c>
      <c r="B3103" t="s">
        <v>141</v>
      </c>
      <c r="C3103" t="s">
        <v>124</v>
      </c>
      <c r="D3103" t="s">
        <v>119</v>
      </c>
      <c r="E3103" t="s">
        <v>118</v>
      </c>
      <c r="F3103" t="s">
        <v>95</v>
      </c>
      <c r="G3103" t="s">
        <v>115</v>
      </c>
      <c r="H3103" t="s">
        <v>93</v>
      </c>
      <c r="I3103" s="15">
        <v>-254</v>
      </c>
    </row>
    <row r="3104" spans="1:9" hidden="1" x14ac:dyDescent="0.4">
      <c r="A3104" s="12">
        <v>41002</v>
      </c>
      <c r="B3104" t="s">
        <v>141</v>
      </c>
      <c r="C3104" t="s">
        <v>126</v>
      </c>
      <c r="D3104" t="s">
        <v>97</v>
      </c>
      <c r="E3104" t="s">
        <v>140</v>
      </c>
      <c r="F3104" t="s">
        <v>108</v>
      </c>
      <c r="G3104" t="s">
        <v>107</v>
      </c>
      <c r="H3104" t="s">
        <v>93</v>
      </c>
      <c r="I3104" s="15">
        <v>-8890.7000000000007</v>
      </c>
    </row>
    <row r="3105" spans="1:9" hidden="1" x14ac:dyDescent="0.4">
      <c r="A3105" s="12">
        <v>41521</v>
      </c>
      <c r="B3105" t="s">
        <v>141</v>
      </c>
      <c r="C3105" t="s">
        <v>117</v>
      </c>
      <c r="D3105" t="s">
        <v>106</v>
      </c>
      <c r="E3105" t="s">
        <v>105</v>
      </c>
      <c r="F3105" t="s">
        <v>113</v>
      </c>
      <c r="G3105" t="s">
        <v>137</v>
      </c>
      <c r="H3105">
        <v>7</v>
      </c>
      <c r="I3105" s="15">
        <v>4218.8999999999996</v>
      </c>
    </row>
    <row r="3106" spans="1:9" hidden="1" x14ac:dyDescent="0.4">
      <c r="A3106" s="12">
        <v>41334</v>
      </c>
      <c r="B3106" t="s">
        <v>141</v>
      </c>
      <c r="C3106" t="s">
        <v>126</v>
      </c>
      <c r="D3106" t="s">
        <v>110</v>
      </c>
      <c r="E3106" t="s">
        <v>109</v>
      </c>
      <c r="F3106" t="s">
        <v>112</v>
      </c>
      <c r="G3106" t="s">
        <v>107</v>
      </c>
      <c r="H3106" t="s">
        <v>93</v>
      </c>
      <c r="I3106" s="15">
        <v>-2285.09</v>
      </c>
    </row>
    <row r="3107" spans="1:9" hidden="1" x14ac:dyDescent="0.4">
      <c r="A3107" s="12">
        <v>41528</v>
      </c>
      <c r="B3107" t="s">
        <v>141</v>
      </c>
      <c r="C3107" t="s">
        <v>122</v>
      </c>
      <c r="D3107" t="s">
        <v>97</v>
      </c>
      <c r="E3107" t="s">
        <v>133</v>
      </c>
      <c r="F3107" t="s">
        <v>112</v>
      </c>
      <c r="G3107" t="s">
        <v>137</v>
      </c>
      <c r="H3107" t="s">
        <v>93</v>
      </c>
      <c r="I3107" s="15">
        <v>-2095.67</v>
      </c>
    </row>
    <row r="3108" spans="1:9" hidden="1" x14ac:dyDescent="0.4">
      <c r="A3108" s="12">
        <v>41229</v>
      </c>
      <c r="B3108" t="s">
        <v>141</v>
      </c>
      <c r="C3108" t="s">
        <v>103</v>
      </c>
      <c r="D3108" t="s">
        <v>110</v>
      </c>
      <c r="E3108" t="s">
        <v>132</v>
      </c>
      <c r="F3108" t="s">
        <v>113</v>
      </c>
      <c r="G3108" t="s">
        <v>120</v>
      </c>
      <c r="H3108" t="s">
        <v>93</v>
      </c>
      <c r="I3108" s="15">
        <v>-4829.46</v>
      </c>
    </row>
    <row r="3109" spans="1:9" hidden="1" x14ac:dyDescent="0.4">
      <c r="A3109" s="12">
        <v>41596</v>
      </c>
      <c r="B3109" t="s">
        <v>141</v>
      </c>
      <c r="C3109" t="s">
        <v>126</v>
      </c>
      <c r="D3109" t="s">
        <v>106</v>
      </c>
      <c r="E3109" t="s">
        <v>105</v>
      </c>
      <c r="F3109" t="s">
        <v>108</v>
      </c>
      <c r="G3109" t="s">
        <v>99</v>
      </c>
      <c r="H3109" t="s">
        <v>93</v>
      </c>
      <c r="I3109" s="15">
        <v>-1244.45</v>
      </c>
    </row>
    <row r="3110" spans="1:9" hidden="1" x14ac:dyDescent="0.4">
      <c r="A3110" s="12">
        <v>41362</v>
      </c>
      <c r="B3110" t="s">
        <v>141</v>
      </c>
      <c r="C3110" t="s">
        <v>122</v>
      </c>
      <c r="D3110" t="s">
        <v>110</v>
      </c>
      <c r="E3110" t="s">
        <v>109</v>
      </c>
      <c r="F3110" t="s">
        <v>113</v>
      </c>
      <c r="G3110" t="s">
        <v>94</v>
      </c>
      <c r="H3110" t="s">
        <v>93</v>
      </c>
      <c r="I3110" s="15">
        <v>-1962.43</v>
      </c>
    </row>
    <row r="3111" spans="1:9" hidden="1" x14ac:dyDescent="0.4">
      <c r="A3111" s="12">
        <v>41380</v>
      </c>
      <c r="B3111" t="s">
        <v>141</v>
      </c>
      <c r="C3111" t="s">
        <v>126</v>
      </c>
      <c r="D3111" t="s">
        <v>119</v>
      </c>
      <c r="E3111" t="s">
        <v>123</v>
      </c>
      <c r="F3111" t="s">
        <v>112</v>
      </c>
      <c r="G3111" t="s">
        <v>107</v>
      </c>
      <c r="H3111" t="s">
        <v>93</v>
      </c>
      <c r="I3111" s="15">
        <v>-2298.58</v>
      </c>
    </row>
    <row r="3112" spans="1:9" hidden="1" x14ac:dyDescent="0.4">
      <c r="A3112" s="12">
        <v>41484</v>
      </c>
      <c r="B3112" t="s">
        <v>141</v>
      </c>
      <c r="C3112" t="s">
        <v>124</v>
      </c>
      <c r="D3112" t="s">
        <v>106</v>
      </c>
      <c r="E3112" t="s">
        <v>105</v>
      </c>
      <c r="F3112" t="s">
        <v>108</v>
      </c>
      <c r="G3112" t="s">
        <v>111</v>
      </c>
      <c r="H3112" t="s">
        <v>93</v>
      </c>
      <c r="I3112" s="15">
        <v>-296.23</v>
      </c>
    </row>
    <row r="3113" spans="1:9" hidden="1" x14ac:dyDescent="0.4">
      <c r="A3113" s="12">
        <v>41420</v>
      </c>
      <c r="B3113" t="s">
        <v>141</v>
      </c>
      <c r="C3113" t="s">
        <v>117</v>
      </c>
      <c r="D3113" t="s">
        <v>119</v>
      </c>
      <c r="E3113" t="s">
        <v>125</v>
      </c>
      <c r="F3113" t="s">
        <v>112</v>
      </c>
      <c r="G3113" t="s">
        <v>135</v>
      </c>
      <c r="H3113">
        <v>82</v>
      </c>
      <c r="I3113" s="15">
        <v>51505.46</v>
      </c>
    </row>
    <row r="3114" spans="1:9" hidden="1" x14ac:dyDescent="0.4">
      <c r="A3114" s="12">
        <v>41015</v>
      </c>
      <c r="B3114" t="s">
        <v>141</v>
      </c>
      <c r="C3114" t="s">
        <v>117</v>
      </c>
      <c r="D3114" t="s">
        <v>106</v>
      </c>
      <c r="E3114" t="s">
        <v>138</v>
      </c>
      <c r="F3114" t="s">
        <v>108</v>
      </c>
      <c r="G3114" t="s">
        <v>107</v>
      </c>
      <c r="H3114">
        <v>22</v>
      </c>
      <c r="I3114" s="15">
        <v>14788.52</v>
      </c>
    </row>
    <row r="3115" spans="1:9" hidden="1" x14ac:dyDescent="0.4">
      <c r="A3115" s="12">
        <v>41170</v>
      </c>
      <c r="B3115" t="s">
        <v>141</v>
      </c>
      <c r="C3115" t="s">
        <v>124</v>
      </c>
      <c r="D3115" t="s">
        <v>110</v>
      </c>
      <c r="E3115" t="s">
        <v>132</v>
      </c>
      <c r="F3115" t="s">
        <v>95</v>
      </c>
      <c r="G3115" t="s">
        <v>130</v>
      </c>
      <c r="H3115" t="s">
        <v>93</v>
      </c>
      <c r="I3115" s="15">
        <v>-320.99</v>
      </c>
    </row>
    <row r="3116" spans="1:9" hidden="1" x14ac:dyDescent="0.4">
      <c r="A3116" s="12">
        <v>41456</v>
      </c>
      <c r="B3116" t="s">
        <v>141</v>
      </c>
      <c r="C3116" t="s">
        <v>98</v>
      </c>
      <c r="D3116" t="s">
        <v>102</v>
      </c>
      <c r="E3116" t="s">
        <v>101</v>
      </c>
      <c r="F3116" t="s">
        <v>113</v>
      </c>
      <c r="G3116" t="s">
        <v>111</v>
      </c>
      <c r="H3116" t="s">
        <v>93</v>
      </c>
      <c r="I3116" s="15">
        <v>-7687.92</v>
      </c>
    </row>
    <row r="3117" spans="1:9" hidden="1" x14ac:dyDescent="0.4">
      <c r="A3117" s="12">
        <v>41262</v>
      </c>
      <c r="B3117" t="s">
        <v>141</v>
      </c>
      <c r="C3117" t="s">
        <v>117</v>
      </c>
      <c r="D3117" t="s">
        <v>97</v>
      </c>
      <c r="E3117" t="s">
        <v>96</v>
      </c>
      <c r="F3117" t="s">
        <v>113</v>
      </c>
      <c r="G3117" t="s">
        <v>130</v>
      </c>
      <c r="H3117">
        <v>17</v>
      </c>
      <c r="I3117" s="15">
        <v>15617.1</v>
      </c>
    </row>
    <row r="3118" spans="1:9" hidden="1" x14ac:dyDescent="0.4">
      <c r="A3118" s="12">
        <v>41083</v>
      </c>
      <c r="B3118" t="s">
        <v>141</v>
      </c>
      <c r="C3118" t="s">
        <v>103</v>
      </c>
      <c r="D3118" t="s">
        <v>106</v>
      </c>
      <c r="E3118" t="s">
        <v>105</v>
      </c>
      <c r="F3118" t="s">
        <v>108</v>
      </c>
      <c r="G3118" t="s">
        <v>99</v>
      </c>
      <c r="H3118" t="s">
        <v>93</v>
      </c>
      <c r="I3118" s="15">
        <v>-1258.03</v>
      </c>
    </row>
    <row r="3119" spans="1:9" hidden="1" x14ac:dyDescent="0.4">
      <c r="A3119" s="12">
        <v>41205</v>
      </c>
      <c r="B3119" t="s">
        <v>141</v>
      </c>
      <c r="C3119" t="s">
        <v>117</v>
      </c>
      <c r="D3119" t="s">
        <v>97</v>
      </c>
      <c r="E3119" t="s">
        <v>129</v>
      </c>
      <c r="F3119" t="s">
        <v>108</v>
      </c>
      <c r="G3119" t="s">
        <v>135</v>
      </c>
      <c r="H3119">
        <v>11</v>
      </c>
      <c r="I3119" s="15">
        <v>6761.32</v>
      </c>
    </row>
    <row r="3120" spans="1:9" hidden="1" x14ac:dyDescent="0.4">
      <c r="A3120" s="12">
        <v>40926</v>
      </c>
      <c r="B3120" t="s">
        <v>141</v>
      </c>
      <c r="C3120" t="s">
        <v>124</v>
      </c>
      <c r="D3120" t="s">
        <v>102</v>
      </c>
      <c r="E3120" t="s">
        <v>136</v>
      </c>
      <c r="F3120" t="s">
        <v>100</v>
      </c>
      <c r="G3120" t="s">
        <v>137</v>
      </c>
      <c r="H3120" t="s">
        <v>93</v>
      </c>
      <c r="I3120" s="15">
        <v>-666.72</v>
      </c>
    </row>
    <row r="3121" spans="1:9" hidden="1" x14ac:dyDescent="0.4">
      <c r="A3121" s="12">
        <v>41178</v>
      </c>
      <c r="B3121" t="s">
        <v>141</v>
      </c>
      <c r="C3121" t="s">
        <v>117</v>
      </c>
      <c r="D3121" t="s">
        <v>119</v>
      </c>
      <c r="E3121" t="s">
        <v>123</v>
      </c>
      <c r="F3121" t="s">
        <v>112</v>
      </c>
      <c r="G3121" t="s">
        <v>99</v>
      </c>
      <c r="H3121">
        <v>31</v>
      </c>
      <c r="I3121" s="15">
        <v>17871.439999999999</v>
      </c>
    </row>
    <row r="3122" spans="1:9" hidden="1" x14ac:dyDescent="0.4">
      <c r="A3122" s="12">
        <v>41072</v>
      </c>
      <c r="B3122" t="s">
        <v>141</v>
      </c>
      <c r="C3122" t="s">
        <v>124</v>
      </c>
      <c r="D3122" t="s">
        <v>110</v>
      </c>
      <c r="E3122" t="s">
        <v>121</v>
      </c>
      <c r="F3122" t="s">
        <v>113</v>
      </c>
      <c r="G3122" t="s">
        <v>115</v>
      </c>
      <c r="H3122" t="s">
        <v>93</v>
      </c>
      <c r="I3122" s="15">
        <v>-1008.48</v>
      </c>
    </row>
    <row r="3123" spans="1:9" x14ac:dyDescent="0.4">
      <c r="A3123" s="12">
        <v>40925</v>
      </c>
      <c r="B3123" t="s">
        <v>141</v>
      </c>
      <c r="C3123" t="s">
        <v>117</v>
      </c>
      <c r="D3123" t="s">
        <v>110</v>
      </c>
      <c r="E3123" t="s">
        <v>121</v>
      </c>
      <c r="F3123" t="s">
        <v>108</v>
      </c>
      <c r="G3123" t="s">
        <v>115</v>
      </c>
      <c r="H3123">
        <v>66</v>
      </c>
      <c r="I3123" s="15">
        <v>47881.21</v>
      </c>
    </row>
    <row r="3124" spans="1:9" hidden="1" x14ac:dyDescent="0.4">
      <c r="A3124" s="12">
        <v>41305</v>
      </c>
      <c r="B3124" t="s">
        <v>141</v>
      </c>
      <c r="C3124" t="s">
        <v>98</v>
      </c>
      <c r="D3124" t="s">
        <v>119</v>
      </c>
      <c r="E3124" t="s">
        <v>127</v>
      </c>
      <c r="F3124" t="s">
        <v>100</v>
      </c>
      <c r="G3124" t="s">
        <v>99</v>
      </c>
      <c r="H3124" t="s">
        <v>93</v>
      </c>
      <c r="I3124" s="15">
        <v>-4201.74</v>
      </c>
    </row>
    <row r="3125" spans="1:9" hidden="1" x14ac:dyDescent="0.4">
      <c r="A3125" s="12">
        <v>41412</v>
      </c>
      <c r="B3125" t="s">
        <v>141</v>
      </c>
      <c r="C3125" t="s">
        <v>117</v>
      </c>
      <c r="D3125" t="s">
        <v>110</v>
      </c>
      <c r="E3125" t="s">
        <v>121</v>
      </c>
      <c r="F3125" t="s">
        <v>108</v>
      </c>
      <c r="G3125" t="s">
        <v>135</v>
      </c>
      <c r="H3125">
        <v>51</v>
      </c>
      <c r="I3125" s="15">
        <v>33107.279999999999</v>
      </c>
    </row>
    <row r="3126" spans="1:9" hidden="1" x14ac:dyDescent="0.4">
      <c r="A3126" s="12">
        <v>40931</v>
      </c>
      <c r="B3126" t="s">
        <v>141</v>
      </c>
      <c r="C3126" t="s">
        <v>124</v>
      </c>
      <c r="D3126" t="s">
        <v>97</v>
      </c>
      <c r="E3126" t="s">
        <v>96</v>
      </c>
      <c r="F3126" t="s">
        <v>108</v>
      </c>
      <c r="G3126" t="s">
        <v>111</v>
      </c>
      <c r="H3126" t="s">
        <v>93</v>
      </c>
      <c r="I3126" s="15">
        <v>-1863.26</v>
      </c>
    </row>
    <row r="3127" spans="1:9" hidden="1" x14ac:dyDescent="0.4">
      <c r="A3127" s="12">
        <v>41011</v>
      </c>
      <c r="B3127" t="s">
        <v>141</v>
      </c>
      <c r="C3127" t="s">
        <v>98</v>
      </c>
      <c r="D3127" t="s">
        <v>102</v>
      </c>
      <c r="E3127" t="s">
        <v>116</v>
      </c>
      <c r="F3127" t="s">
        <v>113</v>
      </c>
      <c r="G3127" t="s">
        <v>135</v>
      </c>
      <c r="H3127" t="s">
        <v>93</v>
      </c>
      <c r="I3127" s="15">
        <v>-8667.91</v>
      </c>
    </row>
    <row r="3128" spans="1:9" hidden="1" x14ac:dyDescent="0.4">
      <c r="A3128" s="12">
        <v>41127</v>
      </c>
      <c r="B3128" t="s">
        <v>141</v>
      </c>
      <c r="C3128" t="s">
        <v>117</v>
      </c>
      <c r="D3128" t="s">
        <v>97</v>
      </c>
      <c r="E3128" t="s">
        <v>129</v>
      </c>
      <c r="F3128" t="s">
        <v>100</v>
      </c>
      <c r="G3128" t="s">
        <v>130</v>
      </c>
      <c r="H3128">
        <v>22</v>
      </c>
      <c r="I3128" s="15">
        <v>19231.09</v>
      </c>
    </row>
    <row r="3129" spans="1:9" hidden="1" x14ac:dyDescent="0.4">
      <c r="A3129" s="12">
        <v>41158</v>
      </c>
      <c r="B3129" t="s">
        <v>141</v>
      </c>
      <c r="C3129" t="s">
        <v>126</v>
      </c>
      <c r="D3129" t="s">
        <v>106</v>
      </c>
      <c r="E3129" t="s">
        <v>105</v>
      </c>
      <c r="F3129" t="s">
        <v>100</v>
      </c>
      <c r="G3129" t="s">
        <v>115</v>
      </c>
      <c r="H3129" t="s">
        <v>93</v>
      </c>
      <c r="I3129" s="15">
        <v>-1391.04</v>
      </c>
    </row>
    <row r="3130" spans="1:9" hidden="1" x14ac:dyDescent="0.4">
      <c r="A3130" s="12">
        <v>41080</v>
      </c>
      <c r="B3130" t="s">
        <v>141</v>
      </c>
      <c r="C3130" t="s">
        <v>122</v>
      </c>
      <c r="D3130" t="s">
        <v>106</v>
      </c>
      <c r="E3130" t="s">
        <v>138</v>
      </c>
      <c r="F3130" t="s">
        <v>108</v>
      </c>
      <c r="G3130" t="s">
        <v>120</v>
      </c>
      <c r="H3130" t="s">
        <v>93</v>
      </c>
      <c r="I3130" s="15">
        <v>-1350.14</v>
      </c>
    </row>
    <row r="3131" spans="1:9" hidden="1" x14ac:dyDescent="0.4">
      <c r="A3131" s="12">
        <v>41187</v>
      </c>
      <c r="B3131" t="s">
        <v>141</v>
      </c>
      <c r="C3131" t="s">
        <v>124</v>
      </c>
      <c r="D3131" t="s">
        <v>106</v>
      </c>
      <c r="E3131" t="s">
        <v>114</v>
      </c>
      <c r="F3131" t="s">
        <v>100</v>
      </c>
      <c r="G3131" t="s">
        <v>120</v>
      </c>
      <c r="H3131" t="s">
        <v>93</v>
      </c>
      <c r="I3131" s="15">
        <v>-1071.02</v>
      </c>
    </row>
    <row r="3132" spans="1:9" hidden="1" x14ac:dyDescent="0.4">
      <c r="A3132" s="12">
        <v>41321</v>
      </c>
      <c r="B3132" t="s">
        <v>141</v>
      </c>
      <c r="C3132" t="s">
        <v>124</v>
      </c>
      <c r="D3132" t="s">
        <v>119</v>
      </c>
      <c r="E3132" t="s">
        <v>131</v>
      </c>
      <c r="F3132" t="s">
        <v>112</v>
      </c>
      <c r="G3132" t="s">
        <v>130</v>
      </c>
      <c r="H3132" t="s">
        <v>93</v>
      </c>
      <c r="I3132" s="15">
        <v>-466.99</v>
      </c>
    </row>
    <row r="3133" spans="1:9" hidden="1" x14ac:dyDescent="0.4">
      <c r="A3133" s="12">
        <v>41533</v>
      </c>
      <c r="B3133" t="s">
        <v>141</v>
      </c>
      <c r="C3133" t="s">
        <v>124</v>
      </c>
      <c r="D3133" t="s">
        <v>106</v>
      </c>
      <c r="E3133" t="s">
        <v>134</v>
      </c>
      <c r="F3133" t="s">
        <v>108</v>
      </c>
      <c r="G3133" t="s">
        <v>107</v>
      </c>
      <c r="H3133" t="s">
        <v>93</v>
      </c>
      <c r="I3133" s="15">
        <v>-260.83</v>
      </c>
    </row>
    <row r="3134" spans="1:9" hidden="1" x14ac:dyDescent="0.4">
      <c r="A3134" s="12">
        <v>41352</v>
      </c>
      <c r="B3134" t="s">
        <v>141</v>
      </c>
      <c r="C3134" t="s">
        <v>98</v>
      </c>
      <c r="D3134" t="s">
        <v>106</v>
      </c>
      <c r="E3134" t="s">
        <v>138</v>
      </c>
      <c r="F3134" t="s">
        <v>104</v>
      </c>
      <c r="G3134" t="s">
        <v>135</v>
      </c>
      <c r="H3134" t="s">
        <v>93</v>
      </c>
      <c r="I3134" s="15">
        <v>-8205.8799999999992</v>
      </c>
    </row>
    <row r="3135" spans="1:9" hidden="1" x14ac:dyDescent="0.4">
      <c r="A3135" s="12">
        <v>41581</v>
      </c>
      <c r="B3135" t="s">
        <v>141</v>
      </c>
      <c r="C3135" t="s">
        <v>117</v>
      </c>
      <c r="D3135" t="s">
        <v>102</v>
      </c>
      <c r="E3135" t="s">
        <v>139</v>
      </c>
      <c r="F3135" t="s">
        <v>113</v>
      </c>
      <c r="G3135" t="s">
        <v>120</v>
      </c>
      <c r="H3135">
        <v>26</v>
      </c>
      <c r="I3135" s="15">
        <v>19643.21</v>
      </c>
    </row>
    <row r="3136" spans="1:9" hidden="1" x14ac:dyDescent="0.4">
      <c r="A3136" s="12">
        <v>40964</v>
      </c>
      <c r="B3136" t="s">
        <v>141</v>
      </c>
      <c r="C3136" t="s">
        <v>117</v>
      </c>
      <c r="D3136" t="s">
        <v>97</v>
      </c>
      <c r="E3136" t="s">
        <v>140</v>
      </c>
      <c r="F3136" t="s">
        <v>113</v>
      </c>
      <c r="G3136" t="s">
        <v>115</v>
      </c>
      <c r="H3136">
        <v>23</v>
      </c>
      <c r="I3136" s="15">
        <v>17181.5</v>
      </c>
    </row>
    <row r="3137" spans="1:9" hidden="1" x14ac:dyDescent="0.4">
      <c r="A3137" s="12">
        <v>41124</v>
      </c>
      <c r="B3137" t="s">
        <v>141</v>
      </c>
      <c r="C3137" t="s">
        <v>117</v>
      </c>
      <c r="D3137" t="s">
        <v>102</v>
      </c>
      <c r="E3137" t="s">
        <v>101</v>
      </c>
      <c r="F3137" t="s">
        <v>112</v>
      </c>
      <c r="G3137" t="s">
        <v>135</v>
      </c>
      <c r="H3137">
        <v>20</v>
      </c>
      <c r="I3137" s="15">
        <v>12074.23</v>
      </c>
    </row>
    <row r="3138" spans="1:9" hidden="1" x14ac:dyDescent="0.4">
      <c r="A3138" s="12">
        <v>41520</v>
      </c>
      <c r="B3138" t="s">
        <v>141</v>
      </c>
      <c r="C3138" t="s">
        <v>122</v>
      </c>
      <c r="D3138" t="s">
        <v>110</v>
      </c>
      <c r="E3138" t="s">
        <v>121</v>
      </c>
      <c r="F3138" t="s">
        <v>112</v>
      </c>
      <c r="G3138" t="s">
        <v>135</v>
      </c>
      <c r="H3138" t="s">
        <v>93</v>
      </c>
      <c r="I3138" s="15">
        <v>-3949.35</v>
      </c>
    </row>
    <row r="3139" spans="1:9" hidden="1" x14ac:dyDescent="0.4">
      <c r="A3139" s="12">
        <v>41604</v>
      </c>
      <c r="B3139" t="s">
        <v>141</v>
      </c>
      <c r="C3139" t="s">
        <v>126</v>
      </c>
      <c r="D3139" t="s">
        <v>110</v>
      </c>
      <c r="E3139" t="s">
        <v>121</v>
      </c>
      <c r="F3139" t="s">
        <v>112</v>
      </c>
      <c r="G3139" t="s">
        <v>111</v>
      </c>
      <c r="H3139" t="s">
        <v>93</v>
      </c>
      <c r="I3139" s="15">
        <v>-12994.4</v>
      </c>
    </row>
    <row r="3140" spans="1:9" hidden="1" x14ac:dyDescent="0.4">
      <c r="A3140" s="12">
        <v>41140</v>
      </c>
      <c r="B3140" t="s">
        <v>141</v>
      </c>
      <c r="C3140" t="s">
        <v>103</v>
      </c>
      <c r="D3140" t="s">
        <v>110</v>
      </c>
      <c r="E3140" t="s">
        <v>109</v>
      </c>
      <c r="F3140" t="s">
        <v>104</v>
      </c>
      <c r="G3140" t="s">
        <v>115</v>
      </c>
      <c r="H3140" t="s">
        <v>93</v>
      </c>
      <c r="I3140" s="15">
        <v>-3951.74</v>
      </c>
    </row>
    <row r="3141" spans="1:9" hidden="1" x14ac:dyDescent="0.4">
      <c r="A3141" s="12">
        <v>40922</v>
      </c>
      <c r="B3141" t="s">
        <v>141</v>
      </c>
      <c r="C3141" t="s">
        <v>126</v>
      </c>
      <c r="D3141" t="s">
        <v>119</v>
      </c>
      <c r="E3141" t="s">
        <v>125</v>
      </c>
      <c r="F3141" t="s">
        <v>108</v>
      </c>
      <c r="G3141" t="s">
        <v>111</v>
      </c>
      <c r="H3141" t="s">
        <v>93</v>
      </c>
      <c r="I3141" s="15">
        <v>-32732.02</v>
      </c>
    </row>
    <row r="3142" spans="1:9" hidden="1" x14ac:dyDescent="0.4">
      <c r="A3142" s="12">
        <v>41437</v>
      </c>
      <c r="B3142" t="s">
        <v>141</v>
      </c>
      <c r="C3142" t="s">
        <v>124</v>
      </c>
      <c r="D3142" t="s">
        <v>119</v>
      </c>
      <c r="E3142" t="s">
        <v>125</v>
      </c>
      <c r="F3142" t="s">
        <v>95</v>
      </c>
      <c r="G3142" t="s">
        <v>111</v>
      </c>
      <c r="H3142" t="s">
        <v>93</v>
      </c>
      <c r="I3142" s="15">
        <v>-2233.04</v>
      </c>
    </row>
    <row r="3143" spans="1:9" hidden="1" x14ac:dyDescent="0.4">
      <c r="A3143" s="12">
        <v>41238</v>
      </c>
      <c r="B3143" t="s">
        <v>141</v>
      </c>
      <c r="C3143" t="s">
        <v>103</v>
      </c>
      <c r="D3143" t="s">
        <v>106</v>
      </c>
      <c r="E3143" t="s">
        <v>105</v>
      </c>
      <c r="F3143" t="s">
        <v>104</v>
      </c>
      <c r="G3143" t="s">
        <v>137</v>
      </c>
      <c r="H3143" t="s">
        <v>93</v>
      </c>
      <c r="I3143" s="15">
        <v>-1082.6300000000001</v>
      </c>
    </row>
    <row r="3144" spans="1:9" x14ac:dyDescent="0.4">
      <c r="A3144" s="12">
        <v>41254</v>
      </c>
      <c r="B3144" t="s">
        <v>141</v>
      </c>
      <c r="C3144" t="s">
        <v>117</v>
      </c>
      <c r="D3144" t="s">
        <v>110</v>
      </c>
      <c r="E3144" t="s">
        <v>132</v>
      </c>
      <c r="F3144" t="s">
        <v>108</v>
      </c>
      <c r="G3144" t="s">
        <v>115</v>
      </c>
      <c r="H3144">
        <v>32</v>
      </c>
      <c r="I3144" s="15">
        <v>21532.880000000001</v>
      </c>
    </row>
    <row r="3145" spans="1:9" hidden="1" x14ac:dyDescent="0.4">
      <c r="A3145" s="12">
        <v>41338</v>
      </c>
      <c r="B3145" t="s">
        <v>141</v>
      </c>
      <c r="C3145" t="s">
        <v>117</v>
      </c>
      <c r="D3145" t="s">
        <v>106</v>
      </c>
      <c r="E3145" t="s">
        <v>134</v>
      </c>
      <c r="F3145" t="s">
        <v>100</v>
      </c>
      <c r="G3145" t="s">
        <v>130</v>
      </c>
      <c r="H3145">
        <v>8</v>
      </c>
      <c r="I3145" s="15">
        <v>7000.26</v>
      </c>
    </row>
    <row r="3146" spans="1:9" hidden="1" x14ac:dyDescent="0.4">
      <c r="A3146" s="12">
        <v>41635</v>
      </c>
      <c r="B3146" t="s">
        <v>141</v>
      </c>
      <c r="C3146" t="s">
        <v>124</v>
      </c>
      <c r="D3146" t="s">
        <v>97</v>
      </c>
      <c r="E3146" t="s">
        <v>140</v>
      </c>
      <c r="F3146" t="s">
        <v>100</v>
      </c>
      <c r="G3146" t="s">
        <v>135</v>
      </c>
      <c r="H3146" t="s">
        <v>93</v>
      </c>
      <c r="I3146" s="15">
        <v>-1350.51</v>
      </c>
    </row>
    <row r="3147" spans="1:9" hidden="1" x14ac:dyDescent="0.4">
      <c r="A3147" s="12">
        <v>41634</v>
      </c>
      <c r="B3147" t="s">
        <v>141</v>
      </c>
      <c r="C3147" t="s">
        <v>117</v>
      </c>
      <c r="D3147" t="s">
        <v>106</v>
      </c>
      <c r="E3147" t="s">
        <v>105</v>
      </c>
      <c r="F3147" t="s">
        <v>112</v>
      </c>
      <c r="G3147" t="s">
        <v>137</v>
      </c>
      <c r="H3147">
        <v>18</v>
      </c>
      <c r="I3147" s="15">
        <v>10222.709999999999</v>
      </c>
    </row>
    <row r="3148" spans="1:9" hidden="1" x14ac:dyDescent="0.4">
      <c r="A3148" s="12">
        <v>41107</v>
      </c>
      <c r="B3148" t="s">
        <v>141</v>
      </c>
      <c r="C3148" t="s">
        <v>98</v>
      </c>
      <c r="D3148" t="s">
        <v>110</v>
      </c>
      <c r="E3148" t="s">
        <v>132</v>
      </c>
      <c r="F3148" t="s">
        <v>100</v>
      </c>
      <c r="G3148" t="s">
        <v>137</v>
      </c>
      <c r="H3148" t="s">
        <v>93</v>
      </c>
      <c r="I3148" s="15">
        <v>-4316.26</v>
      </c>
    </row>
    <row r="3149" spans="1:9" hidden="1" x14ac:dyDescent="0.4">
      <c r="A3149" s="12">
        <v>41426</v>
      </c>
      <c r="B3149" t="s">
        <v>141</v>
      </c>
      <c r="C3149" t="s">
        <v>122</v>
      </c>
      <c r="D3149" t="s">
        <v>97</v>
      </c>
      <c r="E3149" t="s">
        <v>140</v>
      </c>
      <c r="F3149" t="s">
        <v>108</v>
      </c>
      <c r="G3149" t="s">
        <v>135</v>
      </c>
      <c r="H3149" t="s">
        <v>93</v>
      </c>
      <c r="I3149" s="15">
        <v>-2713.5</v>
      </c>
    </row>
    <row r="3150" spans="1:9" hidden="1" x14ac:dyDescent="0.4">
      <c r="A3150" s="12">
        <v>41045</v>
      </c>
      <c r="B3150" t="s">
        <v>141</v>
      </c>
      <c r="C3150" t="s">
        <v>103</v>
      </c>
      <c r="D3150" t="s">
        <v>119</v>
      </c>
      <c r="E3150" t="s">
        <v>118</v>
      </c>
      <c r="F3150" t="s">
        <v>95</v>
      </c>
      <c r="G3150" t="s">
        <v>99</v>
      </c>
      <c r="H3150" t="s">
        <v>93</v>
      </c>
      <c r="I3150" s="15">
        <v>-2440.17</v>
      </c>
    </row>
    <row r="3151" spans="1:9" hidden="1" x14ac:dyDescent="0.4">
      <c r="A3151" s="12">
        <v>40923</v>
      </c>
      <c r="B3151" t="s">
        <v>141</v>
      </c>
      <c r="C3151" t="s">
        <v>103</v>
      </c>
      <c r="D3151" t="s">
        <v>106</v>
      </c>
      <c r="E3151" t="s">
        <v>114</v>
      </c>
      <c r="F3151" t="s">
        <v>104</v>
      </c>
      <c r="G3151" t="s">
        <v>94</v>
      </c>
      <c r="H3151" t="s">
        <v>93</v>
      </c>
      <c r="I3151" s="15">
        <v>-5129.12</v>
      </c>
    </row>
    <row r="3152" spans="1:9" hidden="1" x14ac:dyDescent="0.4">
      <c r="A3152" s="12">
        <v>41176</v>
      </c>
      <c r="B3152" t="s">
        <v>141</v>
      </c>
      <c r="C3152" t="s">
        <v>103</v>
      </c>
      <c r="D3152" t="s">
        <v>110</v>
      </c>
      <c r="E3152" t="s">
        <v>121</v>
      </c>
      <c r="F3152" t="s">
        <v>95</v>
      </c>
      <c r="G3152" t="s">
        <v>111</v>
      </c>
      <c r="H3152" t="s">
        <v>93</v>
      </c>
      <c r="I3152" s="15">
        <v>-17173.2</v>
      </c>
    </row>
    <row r="3153" spans="1:9" hidden="1" x14ac:dyDescent="0.4">
      <c r="A3153" s="12">
        <v>41439</v>
      </c>
      <c r="B3153" t="s">
        <v>141</v>
      </c>
      <c r="C3153" t="s">
        <v>124</v>
      </c>
      <c r="D3153" t="s">
        <v>97</v>
      </c>
      <c r="E3153" t="s">
        <v>133</v>
      </c>
      <c r="F3153" t="s">
        <v>113</v>
      </c>
      <c r="G3153" t="s">
        <v>111</v>
      </c>
      <c r="H3153" t="s">
        <v>93</v>
      </c>
      <c r="I3153" s="15">
        <v>-1279.07</v>
      </c>
    </row>
    <row r="3154" spans="1:9" hidden="1" x14ac:dyDescent="0.4">
      <c r="A3154" s="12">
        <v>41091</v>
      </c>
      <c r="B3154" t="s">
        <v>141</v>
      </c>
      <c r="C3154" t="s">
        <v>103</v>
      </c>
      <c r="D3154" t="s">
        <v>102</v>
      </c>
      <c r="E3154" t="s">
        <v>101</v>
      </c>
      <c r="F3154" t="s">
        <v>113</v>
      </c>
      <c r="G3154" t="s">
        <v>135</v>
      </c>
      <c r="H3154" t="s">
        <v>93</v>
      </c>
      <c r="I3154" s="15">
        <v>-3562.14</v>
      </c>
    </row>
    <row r="3155" spans="1:9" hidden="1" x14ac:dyDescent="0.4">
      <c r="A3155" s="12">
        <v>41318</v>
      </c>
      <c r="B3155" t="s">
        <v>141</v>
      </c>
      <c r="C3155" t="s">
        <v>98</v>
      </c>
      <c r="D3155" t="s">
        <v>110</v>
      </c>
      <c r="E3155" t="s">
        <v>128</v>
      </c>
      <c r="F3155" t="s">
        <v>108</v>
      </c>
      <c r="G3155" t="s">
        <v>130</v>
      </c>
      <c r="H3155" t="s">
        <v>93</v>
      </c>
      <c r="I3155" s="15">
        <v>-19595.009999999998</v>
      </c>
    </row>
    <row r="3156" spans="1:9" hidden="1" x14ac:dyDescent="0.4">
      <c r="A3156" s="12">
        <v>41088</v>
      </c>
      <c r="B3156" t="s">
        <v>141</v>
      </c>
      <c r="C3156" t="s">
        <v>98</v>
      </c>
      <c r="D3156" t="s">
        <v>110</v>
      </c>
      <c r="E3156" t="s">
        <v>121</v>
      </c>
      <c r="F3156" t="s">
        <v>108</v>
      </c>
      <c r="G3156" t="s">
        <v>120</v>
      </c>
      <c r="H3156" t="s">
        <v>93</v>
      </c>
      <c r="I3156" s="15">
        <v>-14282.98</v>
      </c>
    </row>
    <row r="3157" spans="1:9" hidden="1" x14ac:dyDescent="0.4">
      <c r="A3157" s="12">
        <v>41464</v>
      </c>
      <c r="B3157" t="s">
        <v>141</v>
      </c>
      <c r="C3157" t="s">
        <v>122</v>
      </c>
      <c r="D3157" t="s">
        <v>102</v>
      </c>
      <c r="E3157" t="s">
        <v>136</v>
      </c>
      <c r="F3157" t="s">
        <v>95</v>
      </c>
      <c r="G3157" t="s">
        <v>115</v>
      </c>
      <c r="H3157" t="s">
        <v>93</v>
      </c>
      <c r="I3157" s="15">
        <v>-2737.9</v>
      </c>
    </row>
    <row r="3158" spans="1:9" hidden="1" x14ac:dyDescent="0.4">
      <c r="A3158" s="12">
        <v>41553</v>
      </c>
      <c r="B3158" t="s">
        <v>141</v>
      </c>
      <c r="C3158" t="s">
        <v>103</v>
      </c>
      <c r="D3158" t="s">
        <v>102</v>
      </c>
      <c r="E3158" t="s">
        <v>101</v>
      </c>
      <c r="F3158" t="s">
        <v>112</v>
      </c>
      <c r="G3158" t="s">
        <v>94</v>
      </c>
      <c r="H3158" t="s">
        <v>93</v>
      </c>
      <c r="I3158" s="15">
        <v>-2824.76</v>
      </c>
    </row>
    <row r="3159" spans="1:9" hidden="1" x14ac:dyDescent="0.4">
      <c r="A3159" s="12">
        <v>41012</v>
      </c>
      <c r="B3159" t="s">
        <v>141</v>
      </c>
      <c r="C3159" t="s">
        <v>122</v>
      </c>
      <c r="D3159" t="s">
        <v>102</v>
      </c>
      <c r="E3159" t="s">
        <v>101</v>
      </c>
      <c r="F3159" t="s">
        <v>113</v>
      </c>
      <c r="G3159" t="s">
        <v>107</v>
      </c>
      <c r="H3159" t="s">
        <v>93</v>
      </c>
      <c r="I3159" s="15">
        <v>-1225.6400000000001</v>
      </c>
    </row>
    <row r="3160" spans="1:9" hidden="1" x14ac:dyDescent="0.4">
      <c r="A3160" s="12">
        <v>41433</v>
      </c>
      <c r="B3160" t="s">
        <v>141</v>
      </c>
      <c r="C3160" t="s">
        <v>124</v>
      </c>
      <c r="D3160" t="s">
        <v>97</v>
      </c>
      <c r="E3160" t="s">
        <v>96</v>
      </c>
      <c r="F3160" t="s">
        <v>113</v>
      </c>
      <c r="G3160" t="s">
        <v>130</v>
      </c>
      <c r="H3160" t="s">
        <v>93</v>
      </c>
      <c r="I3160" s="15">
        <v>-716.55</v>
      </c>
    </row>
    <row r="3161" spans="1:9" hidden="1" x14ac:dyDescent="0.4">
      <c r="A3161" s="12">
        <v>41423</v>
      </c>
      <c r="B3161" t="s">
        <v>141</v>
      </c>
      <c r="C3161" t="s">
        <v>122</v>
      </c>
      <c r="D3161" t="s">
        <v>119</v>
      </c>
      <c r="E3161" t="s">
        <v>131</v>
      </c>
      <c r="F3161" t="s">
        <v>95</v>
      </c>
      <c r="G3161" t="s">
        <v>111</v>
      </c>
      <c r="H3161" t="s">
        <v>93</v>
      </c>
      <c r="I3161" s="15">
        <v>-2508.79</v>
      </c>
    </row>
    <row r="3162" spans="1:9" hidden="1" x14ac:dyDescent="0.4">
      <c r="A3162" s="12">
        <v>41419</v>
      </c>
      <c r="B3162" t="s">
        <v>141</v>
      </c>
      <c r="C3162" t="s">
        <v>124</v>
      </c>
      <c r="D3162" t="s">
        <v>119</v>
      </c>
      <c r="E3162" t="s">
        <v>125</v>
      </c>
      <c r="F3162" t="s">
        <v>113</v>
      </c>
      <c r="G3162" t="s">
        <v>130</v>
      </c>
      <c r="H3162" t="s">
        <v>93</v>
      </c>
      <c r="I3162" s="15">
        <v>-2007.83</v>
      </c>
    </row>
    <row r="3163" spans="1:9" x14ac:dyDescent="0.4">
      <c r="A3163" s="12">
        <v>41080</v>
      </c>
      <c r="B3163" t="s">
        <v>141</v>
      </c>
      <c r="C3163" t="s">
        <v>117</v>
      </c>
      <c r="D3163" t="s">
        <v>110</v>
      </c>
      <c r="E3163" t="s">
        <v>132</v>
      </c>
      <c r="F3163" t="s">
        <v>112</v>
      </c>
      <c r="G3163" t="s">
        <v>107</v>
      </c>
      <c r="H3163">
        <v>32</v>
      </c>
      <c r="I3163" s="15">
        <v>20321.28</v>
      </c>
    </row>
    <row r="3164" spans="1:9" x14ac:dyDescent="0.4">
      <c r="A3164" s="12">
        <v>40970</v>
      </c>
      <c r="B3164" t="s">
        <v>141</v>
      </c>
      <c r="C3164" t="s">
        <v>117</v>
      </c>
      <c r="D3164" t="s">
        <v>110</v>
      </c>
      <c r="E3164" t="s">
        <v>109</v>
      </c>
      <c r="F3164" t="s">
        <v>104</v>
      </c>
      <c r="G3164" t="s">
        <v>94</v>
      </c>
      <c r="H3164">
        <v>28</v>
      </c>
      <c r="I3164" s="15">
        <v>21957.3</v>
      </c>
    </row>
    <row r="3165" spans="1:9" hidden="1" x14ac:dyDescent="0.4">
      <c r="A3165" s="12">
        <v>41574</v>
      </c>
      <c r="B3165" t="s">
        <v>141</v>
      </c>
      <c r="C3165" t="s">
        <v>117</v>
      </c>
      <c r="D3165" t="s">
        <v>119</v>
      </c>
      <c r="E3165" t="s">
        <v>131</v>
      </c>
      <c r="F3165" t="s">
        <v>113</v>
      </c>
      <c r="G3165" t="s">
        <v>94</v>
      </c>
      <c r="H3165">
        <v>9</v>
      </c>
      <c r="I3165" s="15">
        <v>7668.42</v>
      </c>
    </row>
    <row r="3166" spans="1:9" hidden="1" x14ac:dyDescent="0.4">
      <c r="A3166" s="12">
        <v>41145</v>
      </c>
      <c r="B3166" t="s">
        <v>141</v>
      </c>
      <c r="C3166" t="s">
        <v>98</v>
      </c>
      <c r="D3166" t="s">
        <v>106</v>
      </c>
      <c r="E3166" t="s">
        <v>134</v>
      </c>
      <c r="F3166" t="s">
        <v>113</v>
      </c>
      <c r="G3166" t="s">
        <v>135</v>
      </c>
      <c r="H3166" t="s">
        <v>93</v>
      </c>
      <c r="I3166" s="15">
        <v>-2211.16</v>
      </c>
    </row>
    <row r="3167" spans="1:9" hidden="1" x14ac:dyDescent="0.4">
      <c r="A3167" s="12">
        <v>41590</v>
      </c>
      <c r="B3167" t="s">
        <v>141</v>
      </c>
      <c r="C3167" t="s">
        <v>98</v>
      </c>
      <c r="D3167" t="s">
        <v>110</v>
      </c>
      <c r="E3167" t="s">
        <v>128</v>
      </c>
      <c r="F3167" t="s">
        <v>104</v>
      </c>
      <c r="G3167" t="s">
        <v>130</v>
      </c>
      <c r="H3167" t="s">
        <v>93</v>
      </c>
      <c r="I3167" s="15">
        <v>-13968.72</v>
      </c>
    </row>
    <row r="3168" spans="1:9" hidden="1" x14ac:dyDescent="0.4">
      <c r="A3168" s="12">
        <v>41216</v>
      </c>
      <c r="B3168" t="s">
        <v>141</v>
      </c>
      <c r="C3168" t="s">
        <v>103</v>
      </c>
      <c r="D3168" t="s">
        <v>119</v>
      </c>
      <c r="E3168" t="s">
        <v>118</v>
      </c>
      <c r="F3168" t="s">
        <v>108</v>
      </c>
      <c r="G3168" t="s">
        <v>135</v>
      </c>
      <c r="H3168" t="s">
        <v>93</v>
      </c>
      <c r="I3168" s="15">
        <v>-1790.55</v>
      </c>
    </row>
    <row r="3169" spans="1:9" hidden="1" x14ac:dyDescent="0.4">
      <c r="A3169" s="12">
        <v>41185</v>
      </c>
      <c r="B3169" t="s">
        <v>141</v>
      </c>
      <c r="C3169" t="s">
        <v>122</v>
      </c>
      <c r="D3169" t="s">
        <v>106</v>
      </c>
      <c r="E3169" t="s">
        <v>105</v>
      </c>
      <c r="F3169" t="s">
        <v>95</v>
      </c>
      <c r="G3169" t="s">
        <v>135</v>
      </c>
      <c r="H3169" t="s">
        <v>93</v>
      </c>
      <c r="I3169" s="15">
        <v>-526.41</v>
      </c>
    </row>
    <row r="3170" spans="1:9" hidden="1" x14ac:dyDescent="0.4">
      <c r="A3170" s="12">
        <v>41549</v>
      </c>
      <c r="B3170" t="s">
        <v>141</v>
      </c>
      <c r="C3170" t="s">
        <v>126</v>
      </c>
      <c r="D3170" t="s">
        <v>97</v>
      </c>
      <c r="E3170" t="s">
        <v>129</v>
      </c>
      <c r="F3170" t="s">
        <v>108</v>
      </c>
      <c r="G3170" t="s">
        <v>94</v>
      </c>
      <c r="H3170" t="s">
        <v>93</v>
      </c>
      <c r="I3170" s="15">
        <v>-2069.08</v>
      </c>
    </row>
    <row r="3171" spans="1:9" hidden="1" x14ac:dyDescent="0.4">
      <c r="A3171" s="12">
        <v>41416</v>
      </c>
      <c r="B3171" t="s">
        <v>141</v>
      </c>
      <c r="C3171" t="s">
        <v>122</v>
      </c>
      <c r="D3171" t="s">
        <v>106</v>
      </c>
      <c r="E3171" t="s">
        <v>105</v>
      </c>
      <c r="F3171" t="s">
        <v>108</v>
      </c>
      <c r="G3171" t="s">
        <v>137</v>
      </c>
      <c r="H3171" t="s">
        <v>93</v>
      </c>
      <c r="I3171" s="15">
        <v>-708.23</v>
      </c>
    </row>
    <row r="3172" spans="1:9" hidden="1" x14ac:dyDescent="0.4">
      <c r="A3172" s="12">
        <v>41519</v>
      </c>
      <c r="B3172" t="s">
        <v>141</v>
      </c>
      <c r="C3172" t="s">
        <v>98</v>
      </c>
      <c r="D3172" t="s">
        <v>102</v>
      </c>
      <c r="E3172" t="s">
        <v>136</v>
      </c>
      <c r="F3172" t="s">
        <v>113</v>
      </c>
      <c r="G3172" t="s">
        <v>137</v>
      </c>
      <c r="H3172" t="s">
        <v>93</v>
      </c>
      <c r="I3172" s="15">
        <v>-5003.4399999999996</v>
      </c>
    </row>
    <row r="3173" spans="1:9" hidden="1" x14ac:dyDescent="0.4">
      <c r="A3173" s="12">
        <v>41450</v>
      </c>
      <c r="B3173" t="s">
        <v>141</v>
      </c>
      <c r="C3173" t="s">
        <v>126</v>
      </c>
      <c r="D3173" t="s">
        <v>102</v>
      </c>
      <c r="E3173" t="s">
        <v>116</v>
      </c>
      <c r="F3173" t="s">
        <v>112</v>
      </c>
      <c r="G3173" t="s">
        <v>115</v>
      </c>
      <c r="H3173" t="s">
        <v>93</v>
      </c>
      <c r="I3173" s="15">
        <v>-3992.03</v>
      </c>
    </row>
    <row r="3174" spans="1:9" hidden="1" x14ac:dyDescent="0.4">
      <c r="A3174" s="12">
        <v>41312</v>
      </c>
      <c r="B3174" t="s">
        <v>141</v>
      </c>
      <c r="C3174" t="s">
        <v>122</v>
      </c>
      <c r="D3174" t="s">
        <v>110</v>
      </c>
      <c r="E3174" t="s">
        <v>132</v>
      </c>
      <c r="F3174" t="s">
        <v>104</v>
      </c>
      <c r="G3174" t="s">
        <v>135</v>
      </c>
      <c r="H3174" t="s">
        <v>93</v>
      </c>
      <c r="I3174" s="15">
        <v>-755.45</v>
      </c>
    </row>
    <row r="3175" spans="1:9" hidden="1" x14ac:dyDescent="0.4">
      <c r="A3175" s="12">
        <v>41058</v>
      </c>
      <c r="B3175" t="s">
        <v>141</v>
      </c>
      <c r="C3175" t="s">
        <v>117</v>
      </c>
      <c r="D3175" t="s">
        <v>102</v>
      </c>
      <c r="E3175" t="s">
        <v>101</v>
      </c>
      <c r="F3175" t="s">
        <v>100</v>
      </c>
      <c r="G3175" t="s">
        <v>107</v>
      </c>
      <c r="H3175">
        <v>20</v>
      </c>
      <c r="I3175" s="15">
        <v>13793.76</v>
      </c>
    </row>
    <row r="3176" spans="1:9" hidden="1" x14ac:dyDescent="0.4">
      <c r="A3176" s="12">
        <v>41330</v>
      </c>
      <c r="B3176" t="s">
        <v>141</v>
      </c>
      <c r="C3176" t="s">
        <v>122</v>
      </c>
      <c r="D3176" t="s">
        <v>110</v>
      </c>
      <c r="E3176" t="s">
        <v>132</v>
      </c>
      <c r="F3176" t="s">
        <v>113</v>
      </c>
      <c r="G3176" t="s">
        <v>120</v>
      </c>
      <c r="H3176" t="s">
        <v>93</v>
      </c>
      <c r="I3176" s="15">
        <v>-1512.83</v>
      </c>
    </row>
    <row r="3177" spans="1:9" hidden="1" x14ac:dyDescent="0.4">
      <c r="A3177" s="12">
        <v>41141</v>
      </c>
      <c r="B3177" t="s">
        <v>141</v>
      </c>
      <c r="C3177" t="s">
        <v>126</v>
      </c>
      <c r="D3177" t="s">
        <v>119</v>
      </c>
      <c r="E3177" t="s">
        <v>125</v>
      </c>
      <c r="F3177" t="s">
        <v>100</v>
      </c>
      <c r="G3177" t="s">
        <v>99</v>
      </c>
      <c r="H3177" t="s">
        <v>93</v>
      </c>
      <c r="I3177" s="15">
        <v>-10524.66</v>
      </c>
    </row>
    <row r="3178" spans="1:9" hidden="1" x14ac:dyDescent="0.4">
      <c r="A3178" s="12">
        <v>41536</v>
      </c>
      <c r="B3178" t="s">
        <v>141</v>
      </c>
      <c r="C3178" t="s">
        <v>117</v>
      </c>
      <c r="D3178" t="s">
        <v>119</v>
      </c>
      <c r="E3178" t="s">
        <v>131</v>
      </c>
      <c r="F3178" t="s">
        <v>95</v>
      </c>
      <c r="G3178" t="s">
        <v>107</v>
      </c>
      <c r="H3178">
        <v>11</v>
      </c>
      <c r="I3178" s="15">
        <v>7490.41</v>
      </c>
    </row>
    <row r="3179" spans="1:9" hidden="1" x14ac:dyDescent="0.4">
      <c r="A3179" s="12">
        <v>41568</v>
      </c>
      <c r="B3179" t="s">
        <v>141</v>
      </c>
      <c r="C3179" t="s">
        <v>117</v>
      </c>
      <c r="D3179" t="s">
        <v>102</v>
      </c>
      <c r="E3179" t="s">
        <v>139</v>
      </c>
      <c r="F3179" t="s">
        <v>112</v>
      </c>
      <c r="G3179" t="s">
        <v>135</v>
      </c>
      <c r="H3179">
        <v>29</v>
      </c>
      <c r="I3179" s="15">
        <v>17684.12</v>
      </c>
    </row>
    <row r="3180" spans="1:9" hidden="1" x14ac:dyDescent="0.4">
      <c r="A3180" s="12">
        <v>41384</v>
      </c>
      <c r="B3180" t="s">
        <v>141</v>
      </c>
      <c r="C3180" t="s">
        <v>124</v>
      </c>
      <c r="D3180" t="s">
        <v>97</v>
      </c>
      <c r="E3180" t="s">
        <v>133</v>
      </c>
      <c r="F3180" t="s">
        <v>112</v>
      </c>
      <c r="G3180" t="s">
        <v>130</v>
      </c>
      <c r="H3180" t="s">
        <v>93</v>
      </c>
      <c r="I3180" s="15">
        <v>-1142.6600000000001</v>
      </c>
    </row>
    <row r="3181" spans="1:9" hidden="1" x14ac:dyDescent="0.4">
      <c r="A3181" s="12">
        <v>41431</v>
      </c>
      <c r="B3181" t="s">
        <v>141</v>
      </c>
      <c r="C3181" t="s">
        <v>122</v>
      </c>
      <c r="D3181" t="s">
        <v>102</v>
      </c>
      <c r="E3181" t="s">
        <v>136</v>
      </c>
      <c r="F3181" t="s">
        <v>95</v>
      </c>
      <c r="G3181" t="s">
        <v>135</v>
      </c>
      <c r="H3181" t="s">
        <v>93</v>
      </c>
      <c r="I3181" s="15">
        <v>-4423.4399999999996</v>
      </c>
    </row>
    <row r="3182" spans="1:9" hidden="1" x14ac:dyDescent="0.4">
      <c r="A3182" s="12">
        <v>41049</v>
      </c>
      <c r="B3182" t="s">
        <v>141</v>
      </c>
      <c r="C3182" t="s">
        <v>122</v>
      </c>
      <c r="D3182" t="s">
        <v>106</v>
      </c>
      <c r="E3182" t="s">
        <v>134</v>
      </c>
      <c r="F3182" t="s">
        <v>95</v>
      </c>
      <c r="G3182" t="s">
        <v>130</v>
      </c>
      <c r="H3182" t="s">
        <v>93</v>
      </c>
      <c r="I3182" s="15">
        <v>-1480.25</v>
      </c>
    </row>
    <row r="3183" spans="1:9" hidden="1" x14ac:dyDescent="0.4">
      <c r="A3183" s="12">
        <v>41504</v>
      </c>
      <c r="B3183" t="s">
        <v>141</v>
      </c>
      <c r="C3183" t="s">
        <v>103</v>
      </c>
      <c r="D3183" t="s">
        <v>106</v>
      </c>
      <c r="E3183" t="s">
        <v>105</v>
      </c>
      <c r="F3183" t="s">
        <v>95</v>
      </c>
      <c r="G3183" t="s">
        <v>111</v>
      </c>
      <c r="H3183" t="s">
        <v>93</v>
      </c>
      <c r="I3183" s="15">
        <v>-3699.77</v>
      </c>
    </row>
    <row r="3184" spans="1:9" hidden="1" x14ac:dyDescent="0.4">
      <c r="A3184" s="12">
        <v>41560</v>
      </c>
      <c r="B3184" t="s">
        <v>141</v>
      </c>
      <c r="C3184" t="s">
        <v>122</v>
      </c>
      <c r="D3184" t="s">
        <v>110</v>
      </c>
      <c r="E3184" t="s">
        <v>132</v>
      </c>
      <c r="F3184" t="s">
        <v>112</v>
      </c>
      <c r="G3184" t="s">
        <v>111</v>
      </c>
      <c r="H3184" t="s">
        <v>93</v>
      </c>
      <c r="I3184" s="15">
        <v>-1429.79</v>
      </c>
    </row>
    <row r="3185" spans="1:9" hidden="1" x14ac:dyDescent="0.4">
      <c r="A3185" s="12">
        <v>41385</v>
      </c>
      <c r="B3185" t="s">
        <v>141</v>
      </c>
      <c r="C3185" t="s">
        <v>103</v>
      </c>
      <c r="D3185" t="s">
        <v>106</v>
      </c>
      <c r="E3185" t="s">
        <v>105</v>
      </c>
      <c r="F3185" t="s">
        <v>104</v>
      </c>
      <c r="G3185" t="s">
        <v>137</v>
      </c>
      <c r="H3185" t="s">
        <v>93</v>
      </c>
      <c r="I3185" s="15">
        <v>-1082.6300000000001</v>
      </c>
    </row>
    <row r="3186" spans="1:9" hidden="1" x14ac:dyDescent="0.4">
      <c r="A3186" s="12">
        <v>41369</v>
      </c>
      <c r="B3186" t="s">
        <v>141</v>
      </c>
      <c r="C3186" t="s">
        <v>117</v>
      </c>
      <c r="D3186" t="s">
        <v>110</v>
      </c>
      <c r="E3186" t="s">
        <v>109</v>
      </c>
      <c r="F3186" t="s">
        <v>95</v>
      </c>
      <c r="G3186" t="s">
        <v>99</v>
      </c>
      <c r="H3186">
        <v>22</v>
      </c>
      <c r="I3186" s="15">
        <v>12737.15</v>
      </c>
    </row>
    <row r="3187" spans="1:9" hidden="1" x14ac:dyDescent="0.4">
      <c r="A3187" s="12">
        <v>41050</v>
      </c>
      <c r="B3187" t="s">
        <v>141</v>
      </c>
      <c r="C3187" t="s">
        <v>126</v>
      </c>
      <c r="D3187" t="s">
        <v>119</v>
      </c>
      <c r="E3187" t="s">
        <v>125</v>
      </c>
      <c r="F3187" t="s">
        <v>108</v>
      </c>
      <c r="G3187" t="s">
        <v>94</v>
      </c>
      <c r="H3187" t="s">
        <v>93</v>
      </c>
      <c r="I3187" s="15">
        <v>-13744.95</v>
      </c>
    </row>
    <row r="3188" spans="1:9" hidden="1" x14ac:dyDescent="0.4">
      <c r="A3188" s="12">
        <v>41620</v>
      </c>
      <c r="B3188" t="s">
        <v>141</v>
      </c>
      <c r="C3188" t="s">
        <v>126</v>
      </c>
      <c r="D3188" t="s">
        <v>110</v>
      </c>
      <c r="E3188" t="s">
        <v>121</v>
      </c>
      <c r="F3188" t="s">
        <v>112</v>
      </c>
      <c r="G3188" t="s">
        <v>99</v>
      </c>
      <c r="H3188" t="s">
        <v>93</v>
      </c>
      <c r="I3188" s="15">
        <v>-4553.88</v>
      </c>
    </row>
    <row r="3189" spans="1:9" hidden="1" x14ac:dyDescent="0.4">
      <c r="A3189" s="12">
        <v>41155</v>
      </c>
      <c r="B3189" t="s">
        <v>141</v>
      </c>
      <c r="C3189" t="s">
        <v>124</v>
      </c>
      <c r="D3189" t="s">
        <v>102</v>
      </c>
      <c r="E3189" t="s">
        <v>116</v>
      </c>
      <c r="F3189" t="s">
        <v>108</v>
      </c>
      <c r="G3189" t="s">
        <v>137</v>
      </c>
      <c r="H3189" t="s">
        <v>93</v>
      </c>
      <c r="I3189" s="15">
        <v>-420.05</v>
      </c>
    </row>
    <row r="3190" spans="1:9" hidden="1" x14ac:dyDescent="0.4">
      <c r="A3190" s="12">
        <v>41270</v>
      </c>
      <c r="B3190" t="s">
        <v>141</v>
      </c>
      <c r="C3190" t="s">
        <v>98</v>
      </c>
      <c r="D3190" t="s">
        <v>119</v>
      </c>
      <c r="E3190" t="s">
        <v>127</v>
      </c>
      <c r="F3190" t="s">
        <v>100</v>
      </c>
      <c r="G3190" t="s">
        <v>120</v>
      </c>
      <c r="H3190" t="s">
        <v>93</v>
      </c>
      <c r="I3190" s="15">
        <v>-5796.35</v>
      </c>
    </row>
    <row r="3191" spans="1:9" hidden="1" x14ac:dyDescent="0.4">
      <c r="A3191" s="12">
        <v>41598</v>
      </c>
      <c r="B3191" t="s">
        <v>141</v>
      </c>
      <c r="C3191" t="s">
        <v>124</v>
      </c>
      <c r="D3191" t="s">
        <v>106</v>
      </c>
      <c r="E3191" t="s">
        <v>134</v>
      </c>
      <c r="F3191" t="s">
        <v>112</v>
      </c>
      <c r="G3191" t="s">
        <v>135</v>
      </c>
      <c r="H3191" t="s">
        <v>93</v>
      </c>
      <c r="I3191" s="15">
        <v>-143.28</v>
      </c>
    </row>
    <row r="3192" spans="1:9" hidden="1" x14ac:dyDescent="0.4">
      <c r="A3192" s="12">
        <v>41052</v>
      </c>
      <c r="B3192" t="s">
        <v>141</v>
      </c>
      <c r="C3192" t="s">
        <v>122</v>
      </c>
      <c r="D3192" t="s">
        <v>97</v>
      </c>
      <c r="E3192" t="s">
        <v>140</v>
      </c>
      <c r="F3192" t="s">
        <v>95</v>
      </c>
      <c r="G3192" t="s">
        <v>120</v>
      </c>
      <c r="H3192" t="s">
        <v>93</v>
      </c>
      <c r="I3192" s="15">
        <v>-5556.68</v>
      </c>
    </row>
    <row r="3193" spans="1:9" hidden="1" x14ac:dyDescent="0.4">
      <c r="A3193" s="12">
        <v>41541</v>
      </c>
      <c r="B3193" t="s">
        <v>141</v>
      </c>
      <c r="C3193" t="s">
        <v>122</v>
      </c>
      <c r="D3193" t="s">
        <v>102</v>
      </c>
      <c r="E3193" t="s">
        <v>101</v>
      </c>
      <c r="F3193" t="s">
        <v>95</v>
      </c>
      <c r="G3193" t="s">
        <v>99</v>
      </c>
      <c r="H3193" t="s">
        <v>93</v>
      </c>
      <c r="I3193" s="15">
        <v>-2487.2600000000002</v>
      </c>
    </row>
    <row r="3194" spans="1:9" hidden="1" x14ac:dyDescent="0.4">
      <c r="A3194" s="12">
        <v>41055</v>
      </c>
      <c r="B3194" t="s">
        <v>141</v>
      </c>
      <c r="C3194" t="s">
        <v>103</v>
      </c>
      <c r="D3194" t="s">
        <v>97</v>
      </c>
      <c r="E3194" t="s">
        <v>133</v>
      </c>
      <c r="F3194" t="s">
        <v>112</v>
      </c>
      <c r="G3194" t="s">
        <v>130</v>
      </c>
      <c r="H3194" t="s">
        <v>93</v>
      </c>
      <c r="I3194" s="15">
        <v>-13476.5</v>
      </c>
    </row>
    <row r="3195" spans="1:9" hidden="1" x14ac:dyDescent="0.4">
      <c r="A3195" s="12">
        <v>41455</v>
      </c>
      <c r="B3195" t="s">
        <v>141</v>
      </c>
      <c r="C3195" t="s">
        <v>126</v>
      </c>
      <c r="D3195" t="s">
        <v>102</v>
      </c>
      <c r="E3195" t="s">
        <v>139</v>
      </c>
      <c r="F3195" t="s">
        <v>112</v>
      </c>
      <c r="G3195" t="s">
        <v>135</v>
      </c>
      <c r="H3195" t="s">
        <v>93</v>
      </c>
      <c r="I3195" s="15">
        <v>-4146.62</v>
      </c>
    </row>
    <row r="3196" spans="1:9" hidden="1" x14ac:dyDescent="0.4">
      <c r="A3196" s="12">
        <v>41595</v>
      </c>
      <c r="B3196" t="s">
        <v>141</v>
      </c>
      <c r="C3196" t="s">
        <v>103</v>
      </c>
      <c r="D3196" t="s">
        <v>102</v>
      </c>
      <c r="E3196" t="s">
        <v>136</v>
      </c>
      <c r="F3196" t="s">
        <v>95</v>
      </c>
      <c r="G3196" t="s">
        <v>115</v>
      </c>
      <c r="H3196" t="s">
        <v>93</v>
      </c>
      <c r="I3196" s="15">
        <v>-4228.53</v>
      </c>
    </row>
    <row r="3197" spans="1:9" hidden="1" x14ac:dyDescent="0.4">
      <c r="A3197" s="12">
        <v>41638</v>
      </c>
      <c r="B3197" t="s">
        <v>141</v>
      </c>
      <c r="C3197" t="s">
        <v>98</v>
      </c>
      <c r="D3197" t="s">
        <v>110</v>
      </c>
      <c r="E3197" t="s">
        <v>109</v>
      </c>
      <c r="F3197" t="s">
        <v>100</v>
      </c>
      <c r="G3197" t="s">
        <v>137</v>
      </c>
      <c r="H3197" t="s">
        <v>93</v>
      </c>
      <c r="I3197" s="15">
        <v>-12181.45</v>
      </c>
    </row>
    <row r="3198" spans="1:9" hidden="1" x14ac:dyDescent="0.4">
      <c r="A3198" s="12">
        <v>41470</v>
      </c>
      <c r="B3198" t="s">
        <v>141</v>
      </c>
      <c r="C3198" t="s">
        <v>117</v>
      </c>
      <c r="D3198" t="s">
        <v>102</v>
      </c>
      <c r="E3198" t="s">
        <v>116</v>
      </c>
      <c r="F3198" t="s">
        <v>95</v>
      </c>
      <c r="G3198" t="s">
        <v>111</v>
      </c>
      <c r="H3198">
        <v>57</v>
      </c>
      <c r="I3198" s="15">
        <v>71726.59</v>
      </c>
    </row>
    <row r="3199" spans="1:9" hidden="1" x14ac:dyDescent="0.4">
      <c r="A3199" s="12">
        <v>41550</v>
      </c>
      <c r="B3199" t="s">
        <v>141</v>
      </c>
      <c r="C3199" t="s">
        <v>117</v>
      </c>
      <c r="D3199" t="s">
        <v>97</v>
      </c>
      <c r="E3199" t="s">
        <v>133</v>
      </c>
      <c r="F3199" t="s">
        <v>104</v>
      </c>
      <c r="G3199" t="s">
        <v>94</v>
      </c>
      <c r="H3199">
        <v>38</v>
      </c>
      <c r="I3199" s="15">
        <v>29916.52</v>
      </c>
    </row>
    <row r="3200" spans="1:9" hidden="1" x14ac:dyDescent="0.4">
      <c r="A3200" s="12">
        <v>41160</v>
      </c>
      <c r="B3200" t="s">
        <v>141</v>
      </c>
      <c r="C3200" t="s">
        <v>98</v>
      </c>
      <c r="D3200" t="s">
        <v>97</v>
      </c>
      <c r="E3200" t="s">
        <v>129</v>
      </c>
      <c r="F3200" t="s">
        <v>108</v>
      </c>
      <c r="G3200" t="s">
        <v>115</v>
      </c>
      <c r="H3200" t="s">
        <v>93</v>
      </c>
      <c r="I3200" s="15">
        <v>-3835.77</v>
      </c>
    </row>
    <row r="3201" spans="1:9" hidden="1" x14ac:dyDescent="0.4">
      <c r="A3201" s="12">
        <v>41082</v>
      </c>
      <c r="B3201" t="s">
        <v>141</v>
      </c>
      <c r="C3201" t="s">
        <v>124</v>
      </c>
      <c r="D3201" t="s">
        <v>106</v>
      </c>
      <c r="E3201" t="s">
        <v>138</v>
      </c>
      <c r="F3201" t="s">
        <v>112</v>
      </c>
      <c r="G3201" t="s">
        <v>107</v>
      </c>
      <c r="H3201" t="s">
        <v>93</v>
      </c>
      <c r="I3201" s="15">
        <v>-371.78</v>
      </c>
    </row>
    <row r="3202" spans="1:9" hidden="1" x14ac:dyDescent="0.4">
      <c r="A3202" s="12">
        <v>41570</v>
      </c>
      <c r="B3202" t="s">
        <v>141</v>
      </c>
      <c r="C3202" t="s">
        <v>117</v>
      </c>
      <c r="D3202" t="s">
        <v>106</v>
      </c>
      <c r="E3202" t="s">
        <v>105</v>
      </c>
      <c r="F3202" t="s">
        <v>104</v>
      </c>
      <c r="G3202" t="s">
        <v>135</v>
      </c>
      <c r="H3202">
        <v>10</v>
      </c>
      <c r="I3202" s="15">
        <v>5800.64</v>
      </c>
    </row>
    <row r="3203" spans="1:9" hidden="1" x14ac:dyDescent="0.4">
      <c r="A3203" s="12">
        <v>41252</v>
      </c>
      <c r="B3203" t="s">
        <v>141</v>
      </c>
      <c r="C3203" t="s">
        <v>126</v>
      </c>
      <c r="D3203" t="s">
        <v>110</v>
      </c>
      <c r="E3203" t="s">
        <v>128</v>
      </c>
      <c r="F3203" t="s">
        <v>112</v>
      </c>
      <c r="G3203" t="s">
        <v>111</v>
      </c>
      <c r="H3203" t="s">
        <v>93</v>
      </c>
      <c r="I3203" s="15">
        <v>-6419.78</v>
      </c>
    </row>
    <row r="3204" spans="1:9" x14ac:dyDescent="0.4">
      <c r="A3204" s="12">
        <v>40918</v>
      </c>
      <c r="B3204" t="s">
        <v>141</v>
      </c>
      <c r="C3204" t="s">
        <v>117</v>
      </c>
      <c r="D3204" t="s">
        <v>110</v>
      </c>
      <c r="E3204" t="s">
        <v>121</v>
      </c>
      <c r="F3204" t="s">
        <v>113</v>
      </c>
      <c r="G3204" t="s">
        <v>135</v>
      </c>
      <c r="H3204">
        <v>42</v>
      </c>
      <c r="I3204" s="15">
        <v>28074.66</v>
      </c>
    </row>
    <row r="3205" spans="1:9" hidden="1" x14ac:dyDescent="0.4">
      <c r="A3205" s="12">
        <v>41288</v>
      </c>
      <c r="B3205" t="s">
        <v>141</v>
      </c>
      <c r="C3205" t="s">
        <v>122</v>
      </c>
      <c r="D3205" t="s">
        <v>119</v>
      </c>
      <c r="E3205" t="s">
        <v>125</v>
      </c>
      <c r="F3205" t="s">
        <v>113</v>
      </c>
      <c r="G3205" t="s">
        <v>137</v>
      </c>
      <c r="H3205" t="s">
        <v>93</v>
      </c>
      <c r="I3205" s="15">
        <v>-5766.55</v>
      </c>
    </row>
    <row r="3206" spans="1:9" hidden="1" x14ac:dyDescent="0.4">
      <c r="A3206" s="12">
        <v>41603</v>
      </c>
      <c r="B3206" t="s">
        <v>141</v>
      </c>
      <c r="C3206" t="s">
        <v>124</v>
      </c>
      <c r="D3206" t="s">
        <v>97</v>
      </c>
      <c r="E3206" t="s">
        <v>129</v>
      </c>
      <c r="F3206" t="s">
        <v>108</v>
      </c>
      <c r="G3206" t="s">
        <v>94</v>
      </c>
      <c r="H3206" t="s">
        <v>93</v>
      </c>
      <c r="I3206" s="15">
        <v>-262.61</v>
      </c>
    </row>
    <row r="3207" spans="1:9" hidden="1" x14ac:dyDescent="0.4">
      <c r="A3207" s="12">
        <v>41330</v>
      </c>
      <c r="B3207" t="s">
        <v>141</v>
      </c>
      <c r="C3207" t="s">
        <v>117</v>
      </c>
      <c r="D3207" t="s">
        <v>102</v>
      </c>
      <c r="E3207" t="s">
        <v>116</v>
      </c>
      <c r="F3207" t="s">
        <v>113</v>
      </c>
      <c r="G3207" t="s">
        <v>130</v>
      </c>
      <c r="H3207">
        <v>63</v>
      </c>
      <c r="I3207" s="15">
        <v>57421.2</v>
      </c>
    </row>
    <row r="3208" spans="1:9" hidden="1" x14ac:dyDescent="0.4">
      <c r="A3208" s="12">
        <v>40965</v>
      </c>
      <c r="B3208" t="s">
        <v>141</v>
      </c>
      <c r="C3208" t="s">
        <v>124</v>
      </c>
      <c r="D3208" t="s">
        <v>102</v>
      </c>
      <c r="E3208" t="s">
        <v>136</v>
      </c>
      <c r="F3208" t="s">
        <v>112</v>
      </c>
      <c r="G3208" t="s">
        <v>111</v>
      </c>
      <c r="H3208" t="s">
        <v>93</v>
      </c>
      <c r="I3208" s="15">
        <v>-1263.4100000000001</v>
      </c>
    </row>
    <row r="3209" spans="1:9" hidden="1" x14ac:dyDescent="0.4">
      <c r="A3209" s="12">
        <v>41140</v>
      </c>
      <c r="B3209" t="s">
        <v>141</v>
      </c>
      <c r="C3209" t="s">
        <v>103</v>
      </c>
      <c r="D3209" t="s">
        <v>110</v>
      </c>
      <c r="E3209" t="s">
        <v>109</v>
      </c>
      <c r="F3209" t="s">
        <v>100</v>
      </c>
      <c r="G3209" t="s">
        <v>94</v>
      </c>
      <c r="H3209" t="s">
        <v>93</v>
      </c>
      <c r="I3209" s="15">
        <v>-7952.63</v>
      </c>
    </row>
    <row r="3210" spans="1:9" hidden="1" x14ac:dyDescent="0.4">
      <c r="A3210" s="12">
        <v>41426</v>
      </c>
      <c r="B3210" t="s">
        <v>141</v>
      </c>
      <c r="C3210" t="s">
        <v>122</v>
      </c>
      <c r="D3210" t="s">
        <v>106</v>
      </c>
      <c r="E3210" t="s">
        <v>114</v>
      </c>
      <c r="F3210" t="s">
        <v>100</v>
      </c>
      <c r="G3210" t="s">
        <v>115</v>
      </c>
      <c r="H3210" t="s">
        <v>93</v>
      </c>
      <c r="I3210" s="15">
        <v>-1409.68</v>
      </c>
    </row>
    <row r="3211" spans="1:9" hidden="1" x14ac:dyDescent="0.4">
      <c r="A3211" s="12">
        <v>41458</v>
      </c>
      <c r="B3211" t="s">
        <v>141</v>
      </c>
      <c r="C3211" t="s">
        <v>98</v>
      </c>
      <c r="D3211" t="s">
        <v>119</v>
      </c>
      <c r="E3211" t="s">
        <v>123</v>
      </c>
      <c r="F3211" t="s">
        <v>104</v>
      </c>
      <c r="G3211" t="s">
        <v>99</v>
      </c>
      <c r="H3211" t="s">
        <v>93</v>
      </c>
      <c r="I3211" s="15">
        <v>-1773.83</v>
      </c>
    </row>
    <row r="3212" spans="1:9" hidden="1" x14ac:dyDescent="0.4">
      <c r="A3212" s="12">
        <v>41625</v>
      </c>
      <c r="B3212" t="s">
        <v>141</v>
      </c>
      <c r="C3212" t="s">
        <v>103</v>
      </c>
      <c r="D3212" t="s">
        <v>119</v>
      </c>
      <c r="E3212" t="s">
        <v>131</v>
      </c>
      <c r="F3212" t="s">
        <v>112</v>
      </c>
      <c r="G3212" t="s">
        <v>137</v>
      </c>
      <c r="H3212" t="s">
        <v>93</v>
      </c>
      <c r="I3212" s="15">
        <v>-1653.48</v>
      </c>
    </row>
    <row r="3213" spans="1:9" hidden="1" x14ac:dyDescent="0.4">
      <c r="A3213" s="12">
        <v>41250</v>
      </c>
      <c r="B3213" t="s">
        <v>141</v>
      </c>
      <c r="C3213" t="s">
        <v>98</v>
      </c>
      <c r="D3213" t="s">
        <v>97</v>
      </c>
      <c r="E3213" t="s">
        <v>129</v>
      </c>
      <c r="F3213" t="s">
        <v>112</v>
      </c>
      <c r="G3213" t="s">
        <v>115</v>
      </c>
      <c r="H3213" t="s">
        <v>93</v>
      </c>
      <c r="I3213" s="15">
        <v>-7443.67</v>
      </c>
    </row>
    <row r="3214" spans="1:9" hidden="1" x14ac:dyDescent="0.4">
      <c r="A3214" s="12">
        <v>41025</v>
      </c>
      <c r="B3214" t="s">
        <v>141</v>
      </c>
      <c r="C3214" t="s">
        <v>126</v>
      </c>
      <c r="D3214" t="s">
        <v>110</v>
      </c>
      <c r="E3214" t="s">
        <v>109</v>
      </c>
      <c r="F3214" t="s">
        <v>112</v>
      </c>
      <c r="G3214" t="s">
        <v>137</v>
      </c>
      <c r="H3214" t="s">
        <v>93</v>
      </c>
      <c r="I3214" s="15">
        <v>-5455.85</v>
      </c>
    </row>
    <row r="3215" spans="1:9" hidden="1" x14ac:dyDescent="0.4">
      <c r="A3215" s="12">
        <v>41249</v>
      </c>
      <c r="B3215" t="s">
        <v>141</v>
      </c>
      <c r="C3215" t="s">
        <v>126</v>
      </c>
      <c r="D3215" t="s">
        <v>119</v>
      </c>
      <c r="E3215" t="s">
        <v>127</v>
      </c>
      <c r="F3215" t="s">
        <v>113</v>
      </c>
      <c r="G3215" t="s">
        <v>137</v>
      </c>
      <c r="H3215" t="s">
        <v>93</v>
      </c>
      <c r="I3215" s="15">
        <v>-5510.64</v>
      </c>
    </row>
    <row r="3216" spans="1:9" hidden="1" x14ac:dyDescent="0.4">
      <c r="A3216" s="12">
        <v>41189</v>
      </c>
      <c r="B3216" t="s">
        <v>141</v>
      </c>
      <c r="C3216" t="s">
        <v>126</v>
      </c>
      <c r="D3216" t="s">
        <v>97</v>
      </c>
      <c r="E3216" t="s">
        <v>129</v>
      </c>
      <c r="F3216" t="s">
        <v>100</v>
      </c>
      <c r="G3216" t="s">
        <v>99</v>
      </c>
      <c r="H3216" t="s">
        <v>93</v>
      </c>
      <c r="I3216" s="15">
        <v>-2091.64</v>
      </c>
    </row>
    <row r="3217" spans="1:9" hidden="1" x14ac:dyDescent="0.4">
      <c r="A3217" s="12">
        <v>41105</v>
      </c>
      <c r="B3217" t="s">
        <v>141</v>
      </c>
      <c r="C3217" t="s">
        <v>122</v>
      </c>
      <c r="D3217" t="s">
        <v>119</v>
      </c>
      <c r="E3217" t="s">
        <v>125</v>
      </c>
      <c r="F3217" t="s">
        <v>100</v>
      </c>
      <c r="G3217" t="s">
        <v>120</v>
      </c>
      <c r="H3217" t="s">
        <v>93</v>
      </c>
      <c r="I3217" s="15">
        <v>-6104.11</v>
      </c>
    </row>
    <row r="3218" spans="1:9" hidden="1" x14ac:dyDescent="0.4">
      <c r="A3218" s="12">
        <v>41237</v>
      </c>
      <c r="B3218" t="s">
        <v>141</v>
      </c>
      <c r="C3218" t="s">
        <v>122</v>
      </c>
      <c r="D3218" t="s">
        <v>119</v>
      </c>
      <c r="E3218" t="s">
        <v>118</v>
      </c>
      <c r="F3218" t="s">
        <v>100</v>
      </c>
      <c r="G3218" t="s">
        <v>111</v>
      </c>
      <c r="H3218" t="s">
        <v>93</v>
      </c>
      <c r="I3218" s="15">
        <v>-1607.46</v>
      </c>
    </row>
    <row r="3219" spans="1:9" hidden="1" x14ac:dyDescent="0.4">
      <c r="A3219" s="12">
        <v>41290</v>
      </c>
      <c r="B3219" t="s">
        <v>141</v>
      </c>
      <c r="C3219" t="s">
        <v>103</v>
      </c>
      <c r="D3219" t="s">
        <v>110</v>
      </c>
      <c r="E3219" t="s">
        <v>128</v>
      </c>
      <c r="F3219" t="s">
        <v>104</v>
      </c>
      <c r="G3219" t="s">
        <v>135</v>
      </c>
      <c r="H3219" t="s">
        <v>93</v>
      </c>
      <c r="I3219" s="15">
        <v>-7480.34</v>
      </c>
    </row>
    <row r="3220" spans="1:9" hidden="1" x14ac:dyDescent="0.4">
      <c r="A3220" s="12">
        <v>41302</v>
      </c>
      <c r="B3220" t="s">
        <v>141</v>
      </c>
      <c r="C3220" t="s">
        <v>103</v>
      </c>
      <c r="D3220" t="s">
        <v>110</v>
      </c>
      <c r="E3220" t="s">
        <v>109</v>
      </c>
      <c r="F3220" t="s">
        <v>112</v>
      </c>
      <c r="G3220" t="s">
        <v>115</v>
      </c>
      <c r="H3220" t="s">
        <v>93</v>
      </c>
      <c r="I3220" s="15">
        <v>-3841.97</v>
      </c>
    </row>
    <row r="3221" spans="1:9" hidden="1" x14ac:dyDescent="0.4">
      <c r="A3221" s="12">
        <v>41246</v>
      </c>
      <c r="B3221" t="s">
        <v>141</v>
      </c>
      <c r="C3221" t="s">
        <v>103</v>
      </c>
      <c r="D3221" t="s">
        <v>110</v>
      </c>
      <c r="E3221" t="s">
        <v>121</v>
      </c>
      <c r="F3221" t="s">
        <v>108</v>
      </c>
      <c r="G3221" t="s">
        <v>111</v>
      </c>
      <c r="H3221" t="s">
        <v>93</v>
      </c>
      <c r="I3221" s="15">
        <v>-36135.269999999997</v>
      </c>
    </row>
    <row r="3222" spans="1:9" hidden="1" x14ac:dyDescent="0.4">
      <c r="A3222" s="12">
        <v>40909</v>
      </c>
      <c r="B3222" t="s">
        <v>141</v>
      </c>
      <c r="C3222" t="s">
        <v>117</v>
      </c>
      <c r="D3222" t="s">
        <v>97</v>
      </c>
      <c r="E3222" t="s">
        <v>140</v>
      </c>
      <c r="F3222" t="s">
        <v>108</v>
      </c>
      <c r="G3222" t="s">
        <v>120</v>
      </c>
      <c r="H3222">
        <v>68</v>
      </c>
      <c r="I3222" s="15">
        <v>51535.76</v>
      </c>
    </row>
    <row r="3223" spans="1:9" hidden="1" x14ac:dyDescent="0.4">
      <c r="A3223" s="12">
        <v>41050</v>
      </c>
      <c r="B3223" t="s">
        <v>141</v>
      </c>
      <c r="C3223" t="s">
        <v>117</v>
      </c>
      <c r="D3223" t="s">
        <v>119</v>
      </c>
      <c r="E3223" t="s">
        <v>127</v>
      </c>
      <c r="F3223" t="s">
        <v>95</v>
      </c>
      <c r="G3223" t="s">
        <v>120</v>
      </c>
      <c r="H3223">
        <v>35</v>
      </c>
      <c r="I3223" s="15">
        <v>24292.25</v>
      </c>
    </row>
    <row r="3224" spans="1:9" hidden="1" x14ac:dyDescent="0.4">
      <c r="A3224" s="12">
        <v>41234</v>
      </c>
      <c r="B3224" t="s">
        <v>141</v>
      </c>
      <c r="C3224" t="s">
        <v>124</v>
      </c>
      <c r="D3224" t="s">
        <v>110</v>
      </c>
      <c r="E3224" t="s">
        <v>109</v>
      </c>
      <c r="F3224" t="s">
        <v>104</v>
      </c>
      <c r="G3224" t="s">
        <v>111</v>
      </c>
      <c r="H3224" t="s">
        <v>93</v>
      </c>
      <c r="I3224" s="15">
        <v>-918.79</v>
      </c>
    </row>
    <row r="3225" spans="1:9" hidden="1" x14ac:dyDescent="0.4">
      <c r="A3225" s="12">
        <v>41291</v>
      </c>
      <c r="B3225" t="s">
        <v>141</v>
      </c>
      <c r="C3225" t="s">
        <v>98</v>
      </c>
      <c r="D3225" t="s">
        <v>119</v>
      </c>
      <c r="E3225" t="s">
        <v>123</v>
      </c>
      <c r="F3225" t="s">
        <v>104</v>
      </c>
      <c r="G3225" t="s">
        <v>115</v>
      </c>
      <c r="H3225" t="s">
        <v>93</v>
      </c>
      <c r="I3225" s="15">
        <v>-7366.63</v>
      </c>
    </row>
    <row r="3226" spans="1:9" hidden="1" x14ac:dyDescent="0.4">
      <c r="A3226" s="12">
        <v>41021</v>
      </c>
      <c r="B3226" t="s">
        <v>141</v>
      </c>
      <c r="C3226" t="s">
        <v>122</v>
      </c>
      <c r="D3226" t="s">
        <v>106</v>
      </c>
      <c r="E3226" t="s">
        <v>105</v>
      </c>
      <c r="F3226" t="s">
        <v>100</v>
      </c>
      <c r="G3226" t="s">
        <v>130</v>
      </c>
      <c r="H3226" t="s">
        <v>93</v>
      </c>
      <c r="I3226" s="15">
        <v>-668.28</v>
      </c>
    </row>
    <row r="3227" spans="1:9" x14ac:dyDescent="0.4">
      <c r="A3227" s="12">
        <v>41082</v>
      </c>
      <c r="B3227" t="s">
        <v>141</v>
      </c>
      <c r="C3227" t="s">
        <v>117</v>
      </c>
      <c r="D3227" t="s">
        <v>110</v>
      </c>
      <c r="E3227" t="s">
        <v>121</v>
      </c>
      <c r="F3227" t="s">
        <v>112</v>
      </c>
      <c r="G3227" t="s">
        <v>137</v>
      </c>
      <c r="H3227">
        <v>51</v>
      </c>
      <c r="I3227" s="15">
        <v>30809.97</v>
      </c>
    </row>
    <row r="3228" spans="1:9" hidden="1" x14ac:dyDescent="0.4">
      <c r="A3228" s="12">
        <v>41503</v>
      </c>
      <c r="B3228" t="s">
        <v>141</v>
      </c>
      <c r="C3228" t="s">
        <v>98</v>
      </c>
      <c r="D3228" t="s">
        <v>106</v>
      </c>
      <c r="E3228" t="s">
        <v>105</v>
      </c>
      <c r="F3228" t="s">
        <v>104</v>
      </c>
      <c r="G3228" t="s">
        <v>130</v>
      </c>
      <c r="H3228" t="s">
        <v>93</v>
      </c>
      <c r="I3228" s="15">
        <v>-1976.18</v>
      </c>
    </row>
    <row r="3229" spans="1:9" hidden="1" x14ac:dyDescent="0.4">
      <c r="A3229" s="12">
        <v>41294</v>
      </c>
      <c r="B3229" t="s">
        <v>141</v>
      </c>
      <c r="C3229" t="s">
        <v>126</v>
      </c>
      <c r="D3229" t="s">
        <v>102</v>
      </c>
      <c r="E3229" t="s">
        <v>139</v>
      </c>
      <c r="F3229" t="s">
        <v>112</v>
      </c>
      <c r="G3229" t="s">
        <v>111</v>
      </c>
      <c r="H3229" t="s">
        <v>93</v>
      </c>
      <c r="I3229" s="15">
        <v>-6413.38</v>
      </c>
    </row>
    <row r="3230" spans="1:9" hidden="1" x14ac:dyDescent="0.4">
      <c r="A3230" s="12">
        <v>41049</v>
      </c>
      <c r="B3230" t="s">
        <v>141</v>
      </c>
      <c r="C3230" t="s">
        <v>103</v>
      </c>
      <c r="D3230" t="s">
        <v>110</v>
      </c>
      <c r="E3230" t="s">
        <v>132</v>
      </c>
      <c r="F3230" t="s">
        <v>104</v>
      </c>
      <c r="G3230" t="s">
        <v>135</v>
      </c>
      <c r="H3230" t="s">
        <v>93</v>
      </c>
      <c r="I3230" s="15">
        <v>-2863.86</v>
      </c>
    </row>
    <row r="3231" spans="1:9" hidden="1" x14ac:dyDescent="0.4">
      <c r="A3231" s="12">
        <v>41215</v>
      </c>
      <c r="B3231" t="s">
        <v>141</v>
      </c>
      <c r="C3231" t="s">
        <v>126</v>
      </c>
      <c r="D3231" t="s">
        <v>97</v>
      </c>
      <c r="E3231" t="s">
        <v>96</v>
      </c>
      <c r="F3231" t="s">
        <v>95</v>
      </c>
      <c r="G3231" t="s">
        <v>120</v>
      </c>
      <c r="H3231" t="s">
        <v>93</v>
      </c>
      <c r="I3231" s="15">
        <v>-2342.7399999999998</v>
      </c>
    </row>
    <row r="3232" spans="1:9" hidden="1" x14ac:dyDescent="0.4">
      <c r="A3232" s="12">
        <v>41256</v>
      </c>
      <c r="B3232" t="s">
        <v>141</v>
      </c>
      <c r="C3232" t="s">
        <v>103</v>
      </c>
      <c r="D3232" t="s">
        <v>110</v>
      </c>
      <c r="E3232" t="s">
        <v>128</v>
      </c>
      <c r="F3232" t="s">
        <v>108</v>
      </c>
      <c r="G3232" t="s">
        <v>94</v>
      </c>
      <c r="H3232" t="s">
        <v>93</v>
      </c>
      <c r="I3232" s="15">
        <v>-5434.18</v>
      </c>
    </row>
    <row r="3233" spans="1:9" hidden="1" x14ac:dyDescent="0.4">
      <c r="A3233" s="12">
        <v>40922</v>
      </c>
      <c r="B3233" t="s">
        <v>141</v>
      </c>
      <c r="C3233" t="s">
        <v>122</v>
      </c>
      <c r="D3233" t="s">
        <v>102</v>
      </c>
      <c r="E3233" t="s">
        <v>116</v>
      </c>
      <c r="F3233" t="s">
        <v>104</v>
      </c>
      <c r="G3233" t="s">
        <v>111</v>
      </c>
      <c r="H3233" t="s">
        <v>93</v>
      </c>
      <c r="I3233" s="15">
        <v>-3087.18</v>
      </c>
    </row>
    <row r="3234" spans="1:9" hidden="1" x14ac:dyDescent="0.4">
      <c r="A3234" s="12">
        <v>41427</v>
      </c>
      <c r="B3234" t="s">
        <v>141</v>
      </c>
      <c r="C3234" t="s">
        <v>117</v>
      </c>
      <c r="D3234" t="s">
        <v>119</v>
      </c>
      <c r="E3234" t="s">
        <v>118</v>
      </c>
      <c r="F3234" t="s">
        <v>113</v>
      </c>
      <c r="G3234" t="s">
        <v>99</v>
      </c>
      <c r="H3234">
        <v>14</v>
      </c>
      <c r="I3234" s="15">
        <v>8606.18</v>
      </c>
    </row>
    <row r="3235" spans="1:9" hidden="1" x14ac:dyDescent="0.4">
      <c r="A3235" s="12">
        <v>41222</v>
      </c>
      <c r="B3235" t="s">
        <v>141</v>
      </c>
      <c r="C3235" t="s">
        <v>124</v>
      </c>
      <c r="D3235" t="s">
        <v>119</v>
      </c>
      <c r="E3235" t="s">
        <v>118</v>
      </c>
      <c r="F3235" t="s">
        <v>113</v>
      </c>
      <c r="G3235" t="s">
        <v>94</v>
      </c>
      <c r="H3235" t="s">
        <v>93</v>
      </c>
      <c r="I3235" s="15">
        <v>-360.63</v>
      </c>
    </row>
    <row r="3236" spans="1:9" hidden="1" x14ac:dyDescent="0.4">
      <c r="A3236" s="12">
        <v>40926</v>
      </c>
      <c r="B3236" t="s">
        <v>141</v>
      </c>
      <c r="C3236" t="s">
        <v>122</v>
      </c>
      <c r="D3236" t="s">
        <v>106</v>
      </c>
      <c r="E3236" t="s">
        <v>134</v>
      </c>
      <c r="F3236" t="s">
        <v>108</v>
      </c>
      <c r="G3236" t="s">
        <v>137</v>
      </c>
      <c r="H3236" t="s">
        <v>93</v>
      </c>
      <c r="I3236" s="15">
        <v>-714.05</v>
      </c>
    </row>
    <row r="3237" spans="1:9" hidden="1" x14ac:dyDescent="0.4">
      <c r="A3237" s="12">
        <v>41495</v>
      </c>
      <c r="B3237" t="s">
        <v>141</v>
      </c>
      <c r="C3237" t="s">
        <v>124</v>
      </c>
      <c r="D3237" t="s">
        <v>119</v>
      </c>
      <c r="E3237" t="s">
        <v>123</v>
      </c>
      <c r="F3237" t="s">
        <v>95</v>
      </c>
      <c r="G3237" t="s">
        <v>130</v>
      </c>
      <c r="H3237" t="s">
        <v>93</v>
      </c>
      <c r="I3237" s="15">
        <v>-341.72</v>
      </c>
    </row>
    <row r="3238" spans="1:9" hidden="1" x14ac:dyDescent="0.4">
      <c r="A3238" s="12">
        <v>40912</v>
      </c>
      <c r="B3238" t="s">
        <v>141</v>
      </c>
      <c r="C3238" t="s">
        <v>126</v>
      </c>
      <c r="D3238" t="s">
        <v>110</v>
      </c>
      <c r="E3238" t="s">
        <v>109</v>
      </c>
      <c r="F3238" t="s">
        <v>112</v>
      </c>
      <c r="G3238" t="s">
        <v>130</v>
      </c>
      <c r="H3238" t="s">
        <v>93</v>
      </c>
      <c r="I3238" s="15">
        <v>-4656.2</v>
      </c>
    </row>
    <row r="3239" spans="1:9" hidden="1" x14ac:dyDescent="0.4">
      <c r="A3239" s="12">
        <v>41267</v>
      </c>
      <c r="B3239" t="s">
        <v>141</v>
      </c>
      <c r="C3239" t="s">
        <v>117</v>
      </c>
      <c r="D3239" t="s">
        <v>119</v>
      </c>
      <c r="E3239" t="s">
        <v>118</v>
      </c>
      <c r="F3239" t="s">
        <v>108</v>
      </c>
      <c r="G3239" t="s">
        <v>135</v>
      </c>
      <c r="H3239">
        <v>30</v>
      </c>
      <c r="I3239" s="15">
        <v>19322.46</v>
      </c>
    </row>
    <row r="3240" spans="1:9" hidden="1" x14ac:dyDescent="0.4">
      <c r="A3240" s="12">
        <v>41407</v>
      </c>
      <c r="B3240" t="s">
        <v>141</v>
      </c>
      <c r="C3240" t="s">
        <v>98</v>
      </c>
      <c r="D3240" t="s">
        <v>110</v>
      </c>
      <c r="E3240" t="s">
        <v>121</v>
      </c>
      <c r="F3240" t="s">
        <v>104</v>
      </c>
      <c r="G3240" t="s">
        <v>137</v>
      </c>
      <c r="H3240" t="s">
        <v>93</v>
      </c>
      <c r="I3240" s="15">
        <v>-14870.45</v>
      </c>
    </row>
    <row r="3241" spans="1:9" hidden="1" x14ac:dyDescent="0.4">
      <c r="A3241" s="12">
        <v>41202</v>
      </c>
      <c r="B3241" t="s">
        <v>141</v>
      </c>
      <c r="C3241" t="s">
        <v>98</v>
      </c>
      <c r="D3241" t="s">
        <v>106</v>
      </c>
      <c r="E3241" t="s">
        <v>105</v>
      </c>
      <c r="F3241" t="s">
        <v>113</v>
      </c>
      <c r="G3241" t="s">
        <v>94</v>
      </c>
      <c r="H3241" t="s">
        <v>93</v>
      </c>
      <c r="I3241" s="15">
        <v>-3975.17</v>
      </c>
    </row>
    <row r="3242" spans="1:9" hidden="1" x14ac:dyDescent="0.4">
      <c r="A3242" s="12">
        <v>41374</v>
      </c>
      <c r="B3242" t="s">
        <v>141</v>
      </c>
      <c r="C3242" t="s">
        <v>124</v>
      </c>
      <c r="D3242" t="s">
        <v>102</v>
      </c>
      <c r="E3242" t="s">
        <v>139</v>
      </c>
      <c r="F3242" t="s">
        <v>95</v>
      </c>
      <c r="G3242" t="s">
        <v>115</v>
      </c>
      <c r="H3242" t="s">
        <v>93</v>
      </c>
      <c r="I3242" s="15">
        <v>-598.94000000000005</v>
      </c>
    </row>
    <row r="3243" spans="1:9" hidden="1" x14ac:dyDescent="0.4">
      <c r="A3243" s="12">
        <v>41478</v>
      </c>
      <c r="B3243" t="s">
        <v>141</v>
      </c>
      <c r="C3243" t="s">
        <v>117</v>
      </c>
      <c r="D3243" t="s">
        <v>110</v>
      </c>
      <c r="E3243" t="s">
        <v>128</v>
      </c>
      <c r="F3243" t="s">
        <v>113</v>
      </c>
      <c r="G3243" t="s">
        <v>120</v>
      </c>
      <c r="H3243">
        <v>22</v>
      </c>
      <c r="I3243" s="15">
        <v>16637.759999999998</v>
      </c>
    </row>
    <row r="3244" spans="1:9" hidden="1" x14ac:dyDescent="0.4">
      <c r="A3244" s="12">
        <v>41256</v>
      </c>
      <c r="B3244" t="s">
        <v>141</v>
      </c>
      <c r="C3244" t="s">
        <v>98</v>
      </c>
      <c r="D3244" t="s">
        <v>110</v>
      </c>
      <c r="E3244" t="s">
        <v>132</v>
      </c>
      <c r="F3244" t="s">
        <v>104</v>
      </c>
      <c r="G3244" t="s">
        <v>135</v>
      </c>
      <c r="H3244" t="s">
        <v>93</v>
      </c>
      <c r="I3244" s="15">
        <v>-2796.32</v>
      </c>
    </row>
    <row r="3245" spans="1:9" hidden="1" x14ac:dyDescent="0.4">
      <c r="A3245" s="12">
        <v>41605</v>
      </c>
      <c r="B3245" t="s">
        <v>141</v>
      </c>
      <c r="C3245" t="s">
        <v>124</v>
      </c>
      <c r="D3245" t="s">
        <v>97</v>
      </c>
      <c r="E3245" t="s">
        <v>140</v>
      </c>
      <c r="F3245" t="s">
        <v>113</v>
      </c>
      <c r="G3245" t="s">
        <v>107</v>
      </c>
      <c r="H3245" t="s">
        <v>93</v>
      </c>
      <c r="I3245" s="15">
        <v>-1242.43</v>
      </c>
    </row>
    <row r="3246" spans="1:9" hidden="1" x14ac:dyDescent="0.4">
      <c r="A3246" s="12">
        <v>41058</v>
      </c>
      <c r="B3246" t="s">
        <v>141</v>
      </c>
      <c r="C3246" t="s">
        <v>103</v>
      </c>
      <c r="D3246" t="s">
        <v>102</v>
      </c>
      <c r="E3246" t="s">
        <v>101</v>
      </c>
      <c r="F3246" t="s">
        <v>95</v>
      </c>
      <c r="G3246" t="s">
        <v>135</v>
      </c>
      <c r="H3246" t="s">
        <v>93</v>
      </c>
      <c r="I3246" s="15">
        <v>-2712.71</v>
      </c>
    </row>
    <row r="3247" spans="1:9" hidden="1" x14ac:dyDescent="0.4">
      <c r="A3247" s="12">
        <v>41583</v>
      </c>
      <c r="B3247" t="s">
        <v>141</v>
      </c>
      <c r="C3247" t="s">
        <v>122</v>
      </c>
      <c r="D3247" t="s">
        <v>106</v>
      </c>
      <c r="E3247" t="s">
        <v>105</v>
      </c>
      <c r="F3247" t="s">
        <v>112</v>
      </c>
      <c r="G3247" t="s">
        <v>107</v>
      </c>
      <c r="H3247" t="s">
        <v>93</v>
      </c>
      <c r="I3247" s="15">
        <v>-637.20000000000005</v>
      </c>
    </row>
    <row r="3248" spans="1:9" hidden="1" x14ac:dyDescent="0.4">
      <c r="A3248" s="12">
        <v>41337</v>
      </c>
      <c r="B3248" t="s">
        <v>141</v>
      </c>
      <c r="C3248" t="s">
        <v>122</v>
      </c>
      <c r="D3248" t="s">
        <v>110</v>
      </c>
      <c r="E3248" t="s">
        <v>121</v>
      </c>
      <c r="F3248" t="s">
        <v>112</v>
      </c>
      <c r="G3248" t="s">
        <v>99</v>
      </c>
      <c r="H3248" t="s">
        <v>93</v>
      </c>
      <c r="I3248" s="15">
        <v>-7706.57</v>
      </c>
    </row>
    <row r="3249" spans="1:9" hidden="1" x14ac:dyDescent="0.4">
      <c r="A3249" s="12">
        <v>41251</v>
      </c>
      <c r="B3249" t="s">
        <v>141</v>
      </c>
      <c r="C3249" t="s">
        <v>103</v>
      </c>
      <c r="D3249" t="s">
        <v>106</v>
      </c>
      <c r="E3249" t="s">
        <v>105</v>
      </c>
      <c r="F3249" t="s">
        <v>112</v>
      </c>
      <c r="G3249" t="s">
        <v>111</v>
      </c>
      <c r="H3249" t="s">
        <v>93</v>
      </c>
      <c r="I3249" s="15">
        <v>-3329.46</v>
      </c>
    </row>
    <row r="3250" spans="1:9" hidden="1" x14ac:dyDescent="0.4">
      <c r="A3250" s="12">
        <v>41041</v>
      </c>
      <c r="B3250" t="s">
        <v>141</v>
      </c>
      <c r="C3250" t="s">
        <v>122</v>
      </c>
      <c r="D3250" t="s">
        <v>97</v>
      </c>
      <c r="E3250" t="s">
        <v>140</v>
      </c>
      <c r="F3250" t="s">
        <v>112</v>
      </c>
      <c r="G3250" t="s">
        <v>130</v>
      </c>
      <c r="H3250" t="s">
        <v>93</v>
      </c>
      <c r="I3250" s="15">
        <v>-3478.4</v>
      </c>
    </row>
    <row r="3251" spans="1:9" hidden="1" x14ac:dyDescent="0.4">
      <c r="A3251" s="12">
        <v>41614</v>
      </c>
      <c r="B3251" t="s">
        <v>141</v>
      </c>
      <c r="C3251" t="s">
        <v>124</v>
      </c>
      <c r="D3251" t="s">
        <v>97</v>
      </c>
      <c r="E3251" t="s">
        <v>129</v>
      </c>
      <c r="F3251" t="s">
        <v>108</v>
      </c>
      <c r="G3251" t="s">
        <v>115</v>
      </c>
      <c r="H3251" t="s">
        <v>93</v>
      </c>
      <c r="I3251" s="15">
        <v>-226.68</v>
      </c>
    </row>
    <row r="3252" spans="1:9" hidden="1" x14ac:dyDescent="0.4">
      <c r="A3252" s="12">
        <v>41339</v>
      </c>
      <c r="B3252" t="s">
        <v>141</v>
      </c>
      <c r="C3252" t="s">
        <v>124</v>
      </c>
      <c r="D3252" t="s">
        <v>106</v>
      </c>
      <c r="E3252" t="s">
        <v>138</v>
      </c>
      <c r="F3252" t="s">
        <v>104</v>
      </c>
      <c r="G3252" t="s">
        <v>120</v>
      </c>
      <c r="H3252" t="s">
        <v>93</v>
      </c>
      <c r="I3252" s="15">
        <v>-452.93</v>
      </c>
    </row>
    <row r="3253" spans="1:9" hidden="1" x14ac:dyDescent="0.4">
      <c r="A3253" s="12">
        <v>40980</v>
      </c>
      <c r="B3253" t="s">
        <v>141</v>
      </c>
      <c r="C3253" t="s">
        <v>98</v>
      </c>
      <c r="D3253" t="s">
        <v>102</v>
      </c>
      <c r="E3253" t="s">
        <v>139</v>
      </c>
      <c r="F3253" t="s">
        <v>113</v>
      </c>
      <c r="G3253" t="s">
        <v>99</v>
      </c>
      <c r="H3253" t="s">
        <v>93</v>
      </c>
      <c r="I3253" s="15">
        <v>-7117.48</v>
      </c>
    </row>
    <row r="3254" spans="1:9" hidden="1" x14ac:dyDescent="0.4">
      <c r="A3254" s="12">
        <v>40954</v>
      </c>
      <c r="B3254" t="s">
        <v>141</v>
      </c>
      <c r="C3254" t="s">
        <v>124</v>
      </c>
      <c r="D3254" t="s">
        <v>110</v>
      </c>
      <c r="E3254" t="s">
        <v>128</v>
      </c>
      <c r="F3254" t="s">
        <v>104</v>
      </c>
      <c r="G3254" t="s">
        <v>107</v>
      </c>
      <c r="H3254" t="s">
        <v>93</v>
      </c>
      <c r="I3254" s="15">
        <v>-935.92</v>
      </c>
    </row>
    <row r="3255" spans="1:9" hidden="1" x14ac:dyDescent="0.4">
      <c r="A3255" s="12">
        <v>41435</v>
      </c>
      <c r="B3255" t="s">
        <v>141</v>
      </c>
      <c r="C3255" t="s">
        <v>122</v>
      </c>
      <c r="D3255" t="s">
        <v>106</v>
      </c>
      <c r="E3255" t="s">
        <v>105</v>
      </c>
      <c r="F3255" t="s">
        <v>108</v>
      </c>
      <c r="G3255" t="s">
        <v>137</v>
      </c>
      <c r="H3255" t="s">
        <v>93</v>
      </c>
      <c r="I3255" s="15">
        <v>-837</v>
      </c>
    </row>
    <row r="3256" spans="1:9" hidden="1" x14ac:dyDescent="0.4">
      <c r="A3256" s="12">
        <v>41287</v>
      </c>
      <c r="B3256" t="s">
        <v>141</v>
      </c>
      <c r="C3256" t="s">
        <v>103</v>
      </c>
      <c r="D3256" t="s">
        <v>102</v>
      </c>
      <c r="E3256" t="s">
        <v>101</v>
      </c>
      <c r="F3256" t="s">
        <v>113</v>
      </c>
      <c r="G3256" t="s">
        <v>120</v>
      </c>
      <c r="H3256" t="s">
        <v>93</v>
      </c>
      <c r="I3256" s="15">
        <v>-2495.2199999999998</v>
      </c>
    </row>
    <row r="3257" spans="1:9" hidden="1" x14ac:dyDescent="0.4">
      <c r="A3257" s="12">
        <v>41546</v>
      </c>
      <c r="B3257" t="s">
        <v>141</v>
      </c>
      <c r="C3257" t="s">
        <v>98</v>
      </c>
      <c r="D3257" t="s">
        <v>102</v>
      </c>
      <c r="E3257" t="s">
        <v>139</v>
      </c>
      <c r="F3257" t="s">
        <v>95</v>
      </c>
      <c r="G3257" t="s">
        <v>99</v>
      </c>
      <c r="H3257" t="s">
        <v>93</v>
      </c>
      <c r="I3257" s="15">
        <v>-8768.0300000000007</v>
      </c>
    </row>
    <row r="3258" spans="1:9" hidden="1" x14ac:dyDescent="0.4">
      <c r="A3258" s="12">
        <v>40969</v>
      </c>
      <c r="B3258" t="s">
        <v>141</v>
      </c>
      <c r="C3258" t="s">
        <v>126</v>
      </c>
      <c r="D3258" t="s">
        <v>97</v>
      </c>
      <c r="E3258" t="s">
        <v>133</v>
      </c>
      <c r="F3258" t="s">
        <v>100</v>
      </c>
      <c r="G3258" t="s">
        <v>120</v>
      </c>
      <c r="H3258" t="s">
        <v>93</v>
      </c>
      <c r="I3258" s="15">
        <v>-5179.46</v>
      </c>
    </row>
    <row r="3259" spans="1:9" hidden="1" x14ac:dyDescent="0.4">
      <c r="A3259" s="12">
        <v>41359</v>
      </c>
      <c r="B3259" t="s">
        <v>141</v>
      </c>
      <c r="C3259" t="s">
        <v>117</v>
      </c>
      <c r="D3259" t="s">
        <v>110</v>
      </c>
      <c r="E3259" t="s">
        <v>128</v>
      </c>
      <c r="F3259" t="s">
        <v>112</v>
      </c>
      <c r="G3259" t="s">
        <v>120</v>
      </c>
      <c r="H3259">
        <v>38</v>
      </c>
      <c r="I3259" s="15">
        <v>27080</v>
      </c>
    </row>
    <row r="3260" spans="1:9" hidden="1" x14ac:dyDescent="0.4">
      <c r="A3260" s="12">
        <v>41299</v>
      </c>
      <c r="B3260" t="s">
        <v>141</v>
      </c>
      <c r="C3260" t="s">
        <v>126</v>
      </c>
      <c r="D3260" t="s">
        <v>106</v>
      </c>
      <c r="E3260" t="s">
        <v>134</v>
      </c>
      <c r="F3260" t="s">
        <v>113</v>
      </c>
      <c r="G3260" t="s">
        <v>107</v>
      </c>
      <c r="H3260" t="s">
        <v>93</v>
      </c>
      <c r="I3260" s="15">
        <v>-1377.32</v>
      </c>
    </row>
    <row r="3261" spans="1:9" hidden="1" x14ac:dyDescent="0.4">
      <c r="A3261" s="12">
        <v>41571</v>
      </c>
      <c r="B3261" t="s">
        <v>141</v>
      </c>
      <c r="C3261" t="s">
        <v>126</v>
      </c>
      <c r="D3261" t="s">
        <v>119</v>
      </c>
      <c r="E3261" t="s">
        <v>118</v>
      </c>
      <c r="F3261" t="s">
        <v>95</v>
      </c>
      <c r="G3261" t="s">
        <v>130</v>
      </c>
      <c r="H3261" t="s">
        <v>93</v>
      </c>
      <c r="I3261" s="15">
        <v>-2465.13</v>
      </c>
    </row>
    <row r="3262" spans="1:9" hidden="1" x14ac:dyDescent="0.4">
      <c r="A3262" s="12">
        <v>41094</v>
      </c>
      <c r="B3262" t="s">
        <v>141</v>
      </c>
      <c r="C3262" t="s">
        <v>117</v>
      </c>
      <c r="D3262" t="s">
        <v>97</v>
      </c>
      <c r="E3262" t="s">
        <v>129</v>
      </c>
      <c r="F3262" t="s">
        <v>108</v>
      </c>
      <c r="G3262" t="s">
        <v>135</v>
      </c>
      <c r="H3262">
        <v>27</v>
      </c>
      <c r="I3262" s="15">
        <v>16595.98</v>
      </c>
    </row>
    <row r="3263" spans="1:9" hidden="1" x14ac:dyDescent="0.4">
      <c r="A3263" s="12">
        <v>41576</v>
      </c>
      <c r="B3263" t="s">
        <v>141</v>
      </c>
      <c r="C3263" t="s">
        <v>122</v>
      </c>
      <c r="D3263" t="s">
        <v>119</v>
      </c>
      <c r="E3263" t="s">
        <v>123</v>
      </c>
      <c r="F3263" t="s">
        <v>95</v>
      </c>
      <c r="G3263" t="s">
        <v>115</v>
      </c>
      <c r="H3263" t="s">
        <v>93</v>
      </c>
      <c r="I3263" s="15">
        <v>-1081.3499999999999</v>
      </c>
    </row>
    <row r="3264" spans="1:9" hidden="1" x14ac:dyDescent="0.4">
      <c r="A3264" s="12">
        <v>41350</v>
      </c>
      <c r="B3264" t="s">
        <v>141</v>
      </c>
      <c r="C3264" t="s">
        <v>122</v>
      </c>
      <c r="D3264" t="s">
        <v>102</v>
      </c>
      <c r="E3264" t="s">
        <v>139</v>
      </c>
      <c r="F3264" t="s">
        <v>113</v>
      </c>
      <c r="G3264" t="s">
        <v>99</v>
      </c>
      <c r="H3264" t="s">
        <v>93</v>
      </c>
      <c r="I3264" s="15">
        <v>-2111.37</v>
      </c>
    </row>
    <row r="3265" spans="1:9" hidden="1" x14ac:dyDescent="0.4">
      <c r="A3265" s="12">
        <v>41546</v>
      </c>
      <c r="B3265" t="s">
        <v>141</v>
      </c>
      <c r="C3265" t="s">
        <v>103</v>
      </c>
      <c r="D3265" t="s">
        <v>119</v>
      </c>
      <c r="E3265" t="s">
        <v>131</v>
      </c>
      <c r="F3265" t="s">
        <v>100</v>
      </c>
      <c r="G3265" t="s">
        <v>115</v>
      </c>
      <c r="H3265" t="s">
        <v>93</v>
      </c>
      <c r="I3265" s="15">
        <v>-2227.4499999999998</v>
      </c>
    </row>
    <row r="3266" spans="1:9" hidden="1" x14ac:dyDescent="0.4">
      <c r="A3266" s="12">
        <v>41586</v>
      </c>
      <c r="B3266" t="s">
        <v>141</v>
      </c>
      <c r="C3266" t="s">
        <v>122</v>
      </c>
      <c r="D3266" t="s">
        <v>119</v>
      </c>
      <c r="E3266" t="s">
        <v>123</v>
      </c>
      <c r="F3266" t="s">
        <v>113</v>
      </c>
      <c r="G3266" t="s">
        <v>120</v>
      </c>
      <c r="H3266" t="s">
        <v>93</v>
      </c>
      <c r="I3266" s="15">
        <v>-2373.41</v>
      </c>
    </row>
    <row r="3267" spans="1:9" hidden="1" x14ac:dyDescent="0.4">
      <c r="A3267" s="12">
        <v>41496</v>
      </c>
      <c r="B3267" t="s">
        <v>141</v>
      </c>
      <c r="C3267" t="s">
        <v>122</v>
      </c>
      <c r="D3267" t="s">
        <v>97</v>
      </c>
      <c r="E3267" t="s">
        <v>133</v>
      </c>
      <c r="F3267" t="s">
        <v>100</v>
      </c>
      <c r="G3267" t="s">
        <v>130</v>
      </c>
      <c r="H3267" t="s">
        <v>93</v>
      </c>
      <c r="I3267" s="15">
        <v>-4403.53</v>
      </c>
    </row>
    <row r="3268" spans="1:9" hidden="1" x14ac:dyDescent="0.4">
      <c r="A3268" s="12">
        <v>41420</v>
      </c>
      <c r="B3268" t="s">
        <v>141</v>
      </c>
      <c r="C3268" t="s">
        <v>98</v>
      </c>
      <c r="D3268" t="s">
        <v>102</v>
      </c>
      <c r="E3268" t="s">
        <v>136</v>
      </c>
      <c r="F3268" t="s">
        <v>113</v>
      </c>
      <c r="G3268" t="s">
        <v>115</v>
      </c>
      <c r="H3268" t="s">
        <v>93</v>
      </c>
      <c r="I3268" s="15">
        <v>-7350.95</v>
      </c>
    </row>
    <row r="3269" spans="1:9" hidden="1" x14ac:dyDescent="0.4">
      <c r="A3269" s="12">
        <v>41400</v>
      </c>
      <c r="B3269" t="s">
        <v>141</v>
      </c>
      <c r="C3269" t="s">
        <v>117</v>
      </c>
      <c r="D3269" t="s">
        <v>97</v>
      </c>
      <c r="E3269" t="s">
        <v>133</v>
      </c>
      <c r="F3269" t="s">
        <v>112</v>
      </c>
      <c r="G3269" t="s">
        <v>130</v>
      </c>
      <c r="H3269">
        <v>26</v>
      </c>
      <c r="I3269" s="15">
        <v>22506.99</v>
      </c>
    </row>
    <row r="3270" spans="1:9" hidden="1" x14ac:dyDescent="0.4">
      <c r="A3270" s="12">
        <v>41605</v>
      </c>
      <c r="B3270" t="s">
        <v>141</v>
      </c>
      <c r="C3270" t="s">
        <v>117</v>
      </c>
      <c r="D3270" t="s">
        <v>106</v>
      </c>
      <c r="E3270" t="s">
        <v>134</v>
      </c>
      <c r="F3270" t="s">
        <v>112</v>
      </c>
      <c r="G3270" t="s">
        <v>107</v>
      </c>
      <c r="H3270">
        <v>13</v>
      </c>
      <c r="I3270" s="15">
        <v>8436.11</v>
      </c>
    </row>
    <row r="3271" spans="1:9" hidden="1" x14ac:dyDescent="0.4">
      <c r="A3271" s="12">
        <v>41152</v>
      </c>
      <c r="B3271" t="s">
        <v>141</v>
      </c>
      <c r="C3271" t="s">
        <v>98</v>
      </c>
      <c r="D3271" t="s">
        <v>106</v>
      </c>
      <c r="E3271" t="s">
        <v>138</v>
      </c>
      <c r="F3271" t="s">
        <v>112</v>
      </c>
      <c r="G3271" t="s">
        <v>130</v>
      </c>
      <c r="H3271" t="s">
        <v>93</v>
      </c>
      <c r="I3271" s="15">
        <v>-11681.71</v>
      </c>
    </row>
    <row r="3272" spans="1:9" hidden="1" x14ac:dyDescent="0.4">
      <c r="A3272" s="12">
        <v>41544</v>
      </c>
      <c r="B3272" t="s">
        <v>141</v>
      </c>
      <c r="C3272" t="s">
        <v>124</v>
      </c>
      <c r="D3272" t="s">
        <v>119</v>
      </c>
      <c r="E3272" t="s">
        <v>131</v>
      </c>
      <c r="F3272" t="s">
        <v>112</v>
      </c>
      <c r="G3272" t="s">
        <v>94</v>
      </c>
      <c r="H3272" t="s">
        <v>93</v>
      </c>
      <c r="I3272" s="15">
        <v>-289.04000000000002</v>
      </c>
    </row>
    <row r="3273" spans="1:9" x14ac:dyDescent="0.4">
      <c r="A3273" s="12">
        <v>41232</v>
      </c>
      <c r="B3273" t="s">
        <v>141</v>
      </c>
      <c r="C3273" t="s">
        <v>117</v>
      </c>
      <c r="D3273" t="s">
        <v>110</v>
      </c>
      <c r="E3273" t="s">
        <v>109</v>
      </c>
      <c r="F3273" t="s">
        <v>95</v>
      </c>
      <c r="G3273" t="s">
        <v>94</v>
      </c>
      <c r="H3273">
        <v>34</v>
      </c>
      <c r="I3273" s="15">
        <v>27495.64</v>
      </c>
    </row>
    <row r="3274" spans="1:9" hidden="1" x14ac:dyDescent="0.4">
      <c r="A3274" s="12">
        <v>41399</v>
      </c>
      <c r="B3274" t="s">
        <v>141</v>
      </c>
      <c r="C3274" t="s">
        <v>117</v>
      </c>
      <c r="D3274" t="s">
        <v>119</v>
      </c>
      <c r="E3274" t="s">
        <v>125</v>
      </c>
      <c r="F3274" t="s">
        <v>113</v>
      </c>
      <c r="G3274" t="s">
        <v>107</v>
      </c>
      <c r="H3274">
        <v>158</v>
      </c>
      <c r="I3274" s="15">
        <v>114476.4</v>
      </c>
    </row>
    <row r="3275" spans="1:9" hidden="1" x14ac:dyDescent="0.4">
      <c r="A3275" s="12">
        <v>41625</v>
      </c>
      <c r="B3275" t="s">
        <v>141</v>
      </c>
      <c r="C3275" t="s">
        <v>126</v>
      </c>
      <c r="D3275" t="s">
        <v>97</v>
      </c>
      <c r="E3275" t="s">
        <v>140</v>
      </c>
      <c r="F3275" t="s">
        <v>108</v>
      </c>
      <c r="G3275" t="s">
        <v>107</v>
      </c>
      <c r="H3275" t="s">
        <v>93</v>
      </c>
      <c r="I3275" s="15">
        <v>-4798.16</v>
      </c>
    </row>
    <row r="3276" spans="1:9" hidden="1" x14ac:dyDescent="0.4">
      <c r="A3276" s="12">
        <v>40990</v>
      </c>
      <c r="B3276" t="s">
        <v>141</v>
      </c>
      <c r="C3276" t="s">
        <v>103</v>
      </c>
      <c r="D3276" t="s">
        <v>119</v>
      </c>
      <c r="E3276" t="s">
        <v>118</v>
      </c>
      <c r="F3276" t="s">
        <v>113</v>
      </c>
      <c r="G3276" t="s">
        <v>115</v>
      </c>
      <c r="H3276" t="s">
        <v>93</v>
      </c>
      <c r="I3276" s="15">
        <v>-2266.5100000000002</v>
      </c>
    </row>
    <row r="3277" spans="1:9" hidden="1" x14ac:dyDescent="0.4">
      <c r="A3277" s="12">
        <v>40952</v>
      </c>
      <c r="B3277" t="s">
        <v>141</v>
      </c>
      <c r="C3277" t="s">
        <v>122</v>
      </c>
      <c r="D3277" t="s">
        <v>97</v>
      </c>
      <c r="E3277" t="s">
        <v>129</v>
      </c>
      <c r="F3277" t="s">
        <v>113</v>
      </c>
      <c r="G3277" t="s">
        <v>135</v>
      </c>
      <c r="H3277" t="s">
        <v>93</v>
      </c>
      <c r="I3277" s="15">
        <v>-1183.57</v>
      </c>
    </row>
    <row r="3278" spans="1:9" hidden="1" x14ac:dyDescent="0.4">
      <c r="A3278" s="12">
        <v>41575</v>
      </c>
      <c r="B3278" t="s">
        <v>141</v>
      </c>
      <c r="C3278" t="s">
        <v>98</v>
      </c>
      <c r="D3278" t="s">
        <v>119</v>
      </c>
      <c r="E3278" t="s">
        <v>118</v>
      </c>
      <c r="F3278" t="s">
        <v>113</v>
      </c>
      <c r="G3278" t="s">
        <v>115</v>
      </c>
      <c r="H3278" t="s">
        <v>93</v>
      </c>
      <c r="I3278" s="15">
        <v>-2845.37</v>
      </c>
    </row>
    <row r="3279" spans="1:9" hidden="1" x14ac:dyDescent="0.4">
      <c r="A3279" s="12">
        <v>41068</v>
      </c>
      <c r="B3279" t="s">
        <v>141</v>
      </c>
      <c r="C3279" t="s">
        <v>124</v>
      </c>
      <c r="D3279" t="s">
        <v>102</v>
      </c>
      <c r="E3279" t="s">
        <v>136</v>
      </c>
      <c r="F3279" t="s">
        <v>113</v>
      </c>
      <c r="G3279" t="s">
        <v>137</v>
      </c>
      <c r="H3279" t="s">
        <v>93</v>
      </c>
      <c r="I3279" s="15">
        <v>-878.89</v>
      </c>
    </row>
    <row r="3280" spans="1:9" hidden="1" x14ac:dyDescent="0.4">
      <c r="A3280" s="12">
        <v>41383</v>
      </c>
      <c r="B3280" t="s">
        <v>141</v>
      </c>
      <c r="C3280" t="s">
        <v>117</v>
      </c>
      <c r="D3280" t="s">
        <v>97</v>
      </c>
      <c r="E3280" t="s">
        <v>129</v>
      </c>
      <c r="F3280" t="s">
        <v>104</v>
      </c>
      <c r="G3280" t="s">
        <v>111</v>
      </c>
      <c r="H3280">
        <v>16</v>
      </c>
      <c r="I3280" s="15">
        <v>18906.32</v>
      </c>
    </row>
    <row r="3281" spans="1:9" hidden="1" x14ac:dyDescent="0.4">
      <c r="A3281" s="12">
        <v>41256</v>
      </c>
      <c r="B3281" t="s">
        <v>141</v>
      </c>
      <c r="C3281" t="s">
        <v>98</v>
      </c>
      <c r="D3281" t="s">
        <v>102</v>
      </c>
      <c r="E3281" t="s">
        <v>101</v>
      </c>
      <c r="F3281" t="s">
        <v>95</v>
      </c>
      <c r="G3281" t="s">
        <v>99</v>
      </c>
      <c r="H3281" t="s">
        <v>93</v>
      </c>
      <c r="I3281" s="15">
        <v>-3551.12</v>
      </c>
    </row>
    <row r="3282" spans="1:9" hidden="1" x14ac:dyDescent="0.4">
      <c r="A3282" s="12">
        <v>41250</v>
      </c>
      <c r="B3282" t="s">
        <v>141</v>
      </c>
      <c r="C3282" t="s">
        <v>117</v>
      </c>
      <c r="D3282" t="s">
        <v>97</v>
      </c>
      <c r="E3282" t="s">
        <v>96</v>
      </c>
      <c r="F3282" t="s">
        <v>108</v>
      </c>
      <c r="G3282" t="s">
        <v>130</v>
      </c>
      <c r="H3282">
        <v>36</v>
      </c>
      <c r="I3282" s="15">
        <v>32117.52</v>
      </c>
    </row>
    <row r="3283" spans="1:9" hidden="1" x14ac:dyDescent="0.4">
      <c r="A3283" s="12">
        <v>41140</v>
      </c>
      <c r="B3283" t="s">
        <v>141</v>
      </c>
      <c r="C3283" t="s">
        <v>117</v>
      </c>
      <c r="D3283" t="s">
        <v>102</v>
      </c>
      <c r="E3283" t="s">
        <v>101</v>
      </c>
      <c r="F3283" t="s">
        <v>112</v>
      </c>
      <c r="G3283" t="s">
        <v>120</v>
      </c>
      <c r="H3283">
        <v>15</v>
      </c>
      <c r="I3283" s="15">
        <v>10572.24</v>
      </c>
    </row>
    <row r="3284" spans="1:9" hidden="1" x14ac:dyDescent="0.4">
      <c r="A3284" s="12">
        <v>41156</v>
      </c>
      <c r="B3284" t="s">
        <v>141</v>
      </c>
      <c r="C3284" t="s">
        <v>124</v>
      </c>
      <c r="D3284" t="s">
        <v>97</v>
      </c>
      <c r="E3284" t="s">
        <v>133</v>
      </c>
      <c r="F3284" t="s">
        <v>108</v>
      </c>
      <c r="G3284" t="s">
        <v>135</v>
      </c>
      <c r="H3284" t="s">
        <v>93</v>
      </c>
      <c r="I3284" s="15">
        <v>-652.54999999999995</v>
      </c>
    </row>
    <row r="3285" spans="1:9" hidden="1" x14ac:dyDescent="0.4">
      <c r="A3285" s="12">
        <v>41451</v>
      </c>
      <c r="B3285" t="s">
        <v>141</v>
      </c>
      <c r="C3285" t="s">
        <v>98</v>
      </c>
      <c r="D3285" t="s">
        <v>97</v>
      </c>
      <c r="E3285" t="s">
        <v>140</v>
      </c>
      <c r="F3285" t="s">
        <v>108</v>
      </c>
      <c r="G3285" t="s">
        <v>115</v>
      </c>
      <c r="H3285" t="s">
        <v>93</v>
      </c>
      <c r="I3285" s="15">
        <v>-8608.4599999999991</v>
      </c>
    </row>
    <row r="3286" spans="1:9" hidden="1" x14ac:dyDescent="0.4">
      <c r="A3286" s="12">
        <v>41555</v>
      </c>
      <c r="B3286" t="s">
        <v>141</v>
      </c>
      <c r="C3286" t="s">
        <v>126</v>
      </c>
      <c r="D3286" t="s">
        <v>110</v>
      </c>
      <c r="E3286" t="s">
        <v>132</v>
      </c>
      <c r="F3286" t="s">
        <v>95</v>
      </c>
      <c r="G3286" t="s">
        <v>107</v>
      </c>
      <c r="H3286" t="s">
        <v>93</v>
      </c>
      <c r="I3286" s="15">
        <v>-1283.04</v>
      </c>
    </row>
    <row r="3287" spans="1:9" hidden="1" x14ac:dyDescent="0.4">
      <c r="A3287" s="12">
        <v>41324</v>
      </c>
      <c r="B3287" t="s">
        <v>141</v>
      </c>
      <c r="C3287" t="s">
        <v>122</v>
      </c>
      <c r="D3287" t="s">
        <v>119</v>
      </c>
      <c r="E3287" t="s">
        <v>131</v>
      </c>
      <c r="F3287" t="s">
        <v>113</v>
      </c>
      <c r="G3287" t="s">
        <v>107</v>
      </c>
      <c r="H3287" t="s">
        <v>93</v>
      </c>
      <c r="I3287" s="15">
        <v>-1258.99</v>
      </c>
    </row>
    <row r="3288" spans="1:9" x14ac:dyDescent="0.4">
      <c r="A3288" s="12">
        <v>41093</v>
      </c>
      <c r="B3288" t="s">
        <v>141</v>
      </c>
      <c r="C3288" t="s">
        <v>117</v>
      </c>
      <c r="D3288" t="s">
        <v>110</v>
      </c>
      <c r="E3288" t="s">
        <v>128</v>
      </c>
      <c r="F3288" t="s">
        <v>100</v>
      </c>
      <c r="G3288" t="s">
        <v>107</v>
      </c>
      <c r="H3288">
        <v>26</v>
      </c>
      <c r="I3288" s="15">
        <v>18130.73</v>
      </c>
    </row>
    <row r="3289" spans="1:9" hidden="1" x14ac:dyDescent="0.4">
      <c r="A3289" s="12">
        <v>40949</v>
      </c>
      <c r="B3289" t="s">
        <v>141</v>
      </c>
      <c r="C3289" t="s">
        <v>103</v>
      </c>
      <c r="D3289" t="s">
        <v>119</v>
      </c>
      <c r="E3289" t="s">
        <v>125</v>
      </c>
      <c r="F3289" t="s">
        <v>100</v>
      </c>
      <c r="G3289" t="s">
        <v>99</v>
      </c>
      <c r="H3289" t="s">
        <v>93</v>
      </c>
      <c r="I3289" s="15">
        <v>-12247.77</v>
      </c>
    </row>
    <row r="3290" spans="1:9" hidden="1" x14ac:dyDescent="0.4">
      <c r="A3290" s="12">
        <v>41410</v>
      </c>
      <c r="B3290" t="s">
        <v>141</v>
      </c>
      <c r="C3290" t="s">
        <v>117</v>
      </c>
      <c r="D3290" t="s">
        <v>102</v>
      </c>
      <c r="E3290" t="s">
        <v>136</v>
      </c>
      <c r="F3290" t="s">
        <v>108</v>
      </c>
      <c r="G3290" t="s">
        <v>107</v>
      </c>
      <c r="H3290">
        <v>34</v>
      </c>
      <c r="I3290" s="15">
        <v>23325.53</v>
      </c>
    </row>
    <row r="3291" spans="1:9" hidden="1" x14ac:dyDescent="0.4">
      <c r="A3291" s="12">
        <v>41020</v>
      </c>
      <c r="B3291" t="s">
        <v>141</v>
      </c>
      <c r="C3291" t="s">
        <v>122</v>
      </c>
      <c r="D3291" t="s">
        <v>119</v>
      </c>
      <c r="E3291" t="s">
        <v>125</v>
      </c>
      <c r="F3291" t="s">
        <v>100</v>
      </c>
      <c r="G3291" t="s">
        <v>135</v>
      </c>
      <c r="H3291" t="s">
        <v>93</v>
      </c>
      <c r="I3291" s="15">
        <v>-4502.3100000000004</v>
      </c>
    </row>
    <row r="3292" spans="1:9" hidden="1" x14ac:dyDescent="0.4">
      <c r="A3292" s="12">
        <v>41587</v>
      </c>
      <c r="B3292" t="s">
        <v>141</v>
      </c>
      <c r="C3292" t="s">
        <v>117</v>
      </c>
      <c r="D3292" t="s">
        <v>119</v>
      </c>
      <c r="E3292" t="s">
        <v>118</v>
      </c>
      <c r="F3292" t="s">
        <v>95</v>
      </c>
      <c r="G3292" t="s">
        <v>107</v>
      </c>
      <c r="H3292">
        <v>10</v>
      </c>
      <c r="I3292" s="15">
        <v>6862.26</v>
      </c>
    </row>
    <row r="3293" spans="1:9" hidden="1" x14ac:dyDescent="0.4">
      <c r="A3293" s="12">
        <v>40962</v>
      </c>
      <c r="B3293" t="s">
        <v>141</v>
      </c>
      <c r="C3293" t="s">
        <v>117</v>
      </c>
      <c r="D3293" t="s">
        <v>102</v>
      </c>
      <c r="E3293" t="s">
        <v>116</v>
      </c>
      <c r="F3293" t="s">
        <v>108</v>
      </c>
      <c r="G3293" t="s">
        <v>137</v>
      </c>
      <c r="H3293">
        <v>49</v>
      </c>
      <c r="I3293" s="15">
        <v>29829.96</v>
      </c>
    </row>
    <row r="3294" spans="1:9" hidden="1" x14ac:dyDescent="0.4">
      <c r="A3294" s="12">
        <v>41397</v>
      </c>
      <c r="B3294" t="s">
        <v>141</v>
      </c>
      <c r="C3294" t="s">
        <v>122</v>
      </c>
      <c r="D3294" t="s">
        <v>110</v>
      </c>
      <c r="E3294" t="s">
        <v>128</v>
      </c>
      <c r="F3294" t="s">
        <v>113</v>
      </c>
      <c r="G3294" t="s">
        <v>115</v>
      </c>
      <c r="H3294" t="s">
        <v>93</v>
      </c>
      <c r="I3294" s="15">
        <v>-1672.27</v>
      </c>
    </row>
    <row r="3295" spans="1:9" hidden="1" x14ac:dyDescent="0.4">
      <c r="A3295" s="12">
        <v>41098</v>
      </c>
      <c r="B3295" t="s">
        <v>141</v>
      </c>
      <c r="C3295" t="s">
        <v>122</v>
      </c>
      <c r="D3295" t="s">
        <v>106</v>
      </c>
      <c r="E3295" t="s">
        <v>105</v>
      </c>
      <c r="F3295" t="s">
        <v>112</v>
      </c>
      <c r="G3295" t="s">
        <v>99</v>
      </c>
      <c r="H3295" t="s">
        <v>93</v>
      </c>
      <c r="I3295" s="15">
        <v>-664.12</v>
      </c>
    </row>
    <row r="3296" spans="1:9" hidden="1" x14ac:dyDescent="0.4">
      <c r="A3296" s="12">
        <v>41480</v>
      </c>
      <c r="B3296" t="s">
        <v>141</v>
      </c>
      <c r="C3296" t="s">
        <v>124</v>
      </c>
      <c r="D3296" t="s">
        <v>102</v>
      </c>
      <c r="E3296" t="s">
        <v>116</v>
      </c>
      <c r="F3296" t="s">
        <v>112</v>
      </c>
      <c r="G3296" t="s">
        <v>107</v>
      </c>
      <c r="H3296" t="s">
        <v>93</v>
      </c>
      <c r="I3296" s="15">
        <v>-1365.65</v>
      </c>
    </row>
    <row r="3297" spans="1:9" hidden="1" x14ac:dyDescent="0.4">
      <c r="A3297" s="12">
        <v>41411</v>
      </c>
      <c r="B3297" t="s">
        <v>141</v>
      </c>
      <c r="C3297" t="s">
        <v>117</v>
      </c>
      <c r="D3297" t="s">
        <v>119</v>
      </c>
      <c r="E3297" t="s">
        <v>131</v>
      </c>
      <c r="F3297" t="s">
        <v>112</v>
      </c>
      <c r="G3297" t="s">
        <v>111</v>
      </c>
      <c r="H3297">
        <v>8</v>
      </c>
      <c r="I3297" s="15">
        <v>10034.129999999999</v>
      </c>
    </row>
    <row r="3298" spans="1:9" hidden="1" x14ac:dyDescent="0.4">
      <c r="A3298" s="12">
        <v>41011</v>
      </c>
      <c r="B3298" t="s">
        <v>141</v>
      </c>
      <c r="C3298" t="s">
        <v>103</v>
      </c>
      <c r="D3298" t="s">
        <v>106</v>
      </c>
      <c r="E3298" t="s">
        <v>114</v>
      </c>
      <c r="F3298" t="s">
        <v>104</v>
      </c>
      <c r="G3298" t="s">
        <v>137</v>
      </c>
      <c r="H3298" t="s">
        <v>93</v>
      </c>
      <c r="I3298" s="15">
        <v>-2691.4</v>
      </c>
    </row>
    <row r="3299" spans="1:9" hidden="1" x14ac:dyDescent="0.4">
      <c r="A3299" s="12">
        <v>41436</v>
      </c>
      <c r="B3299" t="s">
        <v>141</v>
      </c>
      <c r="C3299" t="s">
        <v>124</v>
      </c>
      <c r="D3299" t="s">
        <v>106</v>
      </c>
      <c r="E3299" t="s">
        <v>114</v>
      </c>
      <c r="F3299" t="s">
        <v>95</v>
      </c>
      <c r="G3299" t="s">
        <v>99</v>
      </c>
      <c r="H3299" t="s">
        <v>93</v>
      </c>
      <c r="I3299" s="15">
        <v>-578.91999999999996</v>
      </c>
    </row>
    <row r="3300" spans="1:9" hidden="1" x14ac:dyDescent="0.4">
      <c r="A3300" s="12">
        <v>41637</v>
      </c>
      <c r="B3300" t="s">
        <v>141</v>
      </c>
      <c r="C3300" t="s">
        <v>98</v>
      </c>
      <c r="D3300" t="s">
        <v>110</v>
      </c>
      <c r="E3300" t="s">
        <v>132</v>
      </c>
      <c r="F3300" t="s">
        <v>113</v>
      </c>
      <c r="G3300" t="s">
        <v>120</v>
      </c>
      <c r="H3300" t="s">
        <v>93</v>
      </c>
      <c r="I3300" s="15">
        <v>-4041.92</v>
      </c>
    </row>
    <row r="3301" spans="1:9" hidden="1" x14ac:dyDescent="0.4">
      <c r="A3301" s="12">
        <v>41008</v>
      </c>
      <c r="B3301" t="s">
        <v>141</v>
      </c>
      <c r="C3301" t="s">
        <v>117</v>
      </c>
      <c r="D3301" t="s">
        <v>102</v>
      </c>
      <c r="E3301" t="s">
        <v>139</v>
      </c>
      <c r="F3301" t="s">
        <v>112</v>
      </c>
      <c r="G3301" t="s">
        <v>135</v>
      </c>
      <c r="H3301">
        <v>34</v>
      </c>
      <c r="I3301" s="15">
        <v>20733.099999999999</v>
      </c>
    </row>
    <row r="3302" spans="1:9" hidden="1" x14ac:dyDescent="0.4">
      <c r="A3302" s="12">
        <v>41391</v>
      </c>
      <c r="B3302" t="s">
        <v>141</v>
      </c>
      <c r="C3302" t="s">
        <v>122</v>
      </c>
      <c r="D3302" t="s">
        <v>110</v>
      </c>
      <c r="E3302" t="s">
        <v>128</v>
      </c>
      <c r="F3302" t="s">
        <v>113</v>
      </c>
      <c r="G3302" t="s">
        <v>111</v>
      </c>
      <c r="H3302" t="s">
        <v>93</v>
      </c>
      <c r="I3302" s="15">
        <v>-2738.23</v>
      </c>
    </row>
    <row r="3303" spans="1:9" hidden="1" x14ac:dyDescent="0.4">
      <c r="A3303" s="12">
        <v>41350</v>
      </c>
      <c r="B3303" t="s">
        <v>141</v>
      </c>
      <c r="C3303" t="s">
        <v>117</v>
      </c>
      <c r="D3303" t="s">
        <v>106</v>
      </c>
      <c r="E3303" t="s">
        <v>114</v>
      </c>
      <c r="F3303" t="s">
        <v>104</v>
      </c>
      <c r="G3303" t="s">
        <v>94</v>
      </c>
      <c r="H3303">
        <v>40</v>
      </c>
      <c r="I3303" s="15">
        <v>30750.11</v>
      </c>
    </row>
    <row r="3304" spans="1:9" hidden="1" x14ac:dyDescent="0.4">
      <c r="A3304" s="12">
        <v>41551</v>
      </c>
      <c r="B3304" t="s">
        <v>141</v>
      </c>
      <c r="C3304" t="s">
        <v>126</v>
      </c>
      <c r="D3304" t="s">
        <v>110</v>
      </c>
      <c r="E3304" t="s">
        <v>128</v>
      </c>
      <c r="F3304" t="s">
        <v>112</v>
      </c>
      <c r="G3304" t="s">
        <v>137</v>
      </c>
      <c r="H3304" t="s">
        <v>93</v>
      </c>
      <c r="I3304" s="15">
        <v>-5620.22</v>
      </c>
    </row>
    <row r="3305" spans="1:9" hidden="1" x14ac:dyDescent="0.4">
      <c r="A3305" s="12">
        <v>41520</v>
      </c>
      <c r="B3305" t="s">
        <v>141</v>
      </c>
      <c r="C3305" t="s">
        <v>122</v>
      </c>
      <c r="D3305" t="s">
        <v>106</v>
      </c>
      <c r="E3305" t="s">
        <v>114</v>
      </c>
      <c r="F3305" t="s">
        <v>113</v>
      </c>
      <c r="G3305" t="s">
        <v>107</v>
      </c>
      <c r="H3305" t="s">
        <v>93</v>
      </c>
      <c r="I3305" s="15">
        <v>-3691.73</v>
      </c>
    </row>
    <row r="3306" spans="1:9" hidden="1" x14ac:dyDescent="0.4">
      <c r="A3306" s="12">
        <v>41363</v>
      </c>
      <c r="B3306" t="s">
        <v>141</v>
      </c>
      <c r="C3306" t="s">
        <v>98</v>
      </c>
      <c r="D3306" t="s">
        <v>102</v>
      </c>
      <c r="E3306" t="s">
        <v>139</v>
      </c>
      <c r="F3306" t="s">
        <v>100</v>
      </c>
      <c r="G3306" t="s">
        <v>130</v>
      </c>
      <c r="H3306" t="s">
        <v>93</v>
      </c>
      <c r="I3306" s="15">
        <v>-8421.94</v>
      </c>
    </row>
    <row r="3307" spans="1:9" hidden="1" x14ac:dyDescent="0.4">
      <c r="A3307" s="12">
        <v>41268</v>
      </c>
      <c r="B3307" t="s">
        <v>141</v>
      </c>
      <c r="C3307" t="s">
        <v>98</v>
      </c>
      <c r="D3307" t="s">
        <v>110</v>
      </c>
      <c r="E3307" t="s">
        <v>121</v>
      </c>
      <c r="F3307" t="s">
        <v>108</v>
      </c>
      <c r="G3307" t="s">
        <v>107</v>
      </c>
      <c r="H3307" t="s">
        <v>93</v>
      </c>
      <c r="I3307" s="15">
        <v>-14036.72</v>
      </c>
    </row>
    <row r="3308" spans="1:9" hidden="1" x14ac:dyDescent="0.4">
      <c r="A3308" s="12">
        <v>41612</v>
      </c>
      <c r="B3308" t="s">
        <v>141</v>
      </c>
      <c r="C3308" t="s">
        <v>126</v>
      </c>
      <c r="D3308" t="s">
        <v>102</v>
      </c>
      <c r="E3308" t="s">
        <v>101</v>
      </c>
      <c r="F3308" t="s">
        <v>113</v>
      </c>
      <c r="G3308" t="s">
        <v>120</v>
      </c>
      <c r="H3308" t="s">
        <v>93</v>
      </c>
      <c r="I3308" s="15">
        <v>-2692.68</v>
      </c>
    </row>
    <row r="3309" spans="1:9" hidden="1" x14ac:dyDescent="0.4">
      <c r="A3309" s="12">
        <v>41259</v>
      </c>
      <c r="B3309" t="s">
        <v>141</v>
      </c>
      <c r="C3309" t="s">
        <v>103</v>
      </c>
      <c r="D3309" t="s">
        <v>110</v>
      </c>
      <c r="E3309" t="s">
        <v>109</v>
      </c>
      <c r="F3309" t="s">
        <v>108</v>
      </c>
      <c r="G3309" t="s">
        <v>99</v>
      </c>
      <c r="H3309" t="s">
        <v>93</v>
      </c>
      <c r="I3309" s="15">
        <v>-4597.68</v>
      </c>
    </row>
    <row r="3310" spans="1:9" hidden="1" x14ac:dyDescent="0.4">
      <c r="A3310" s="12">
        <v>41455</v>
      </c>
      <c r="B3310" t="s">
        <v>141</v>
      </c>
      <c r="C3310" t="s">
        <v>126</v>
      </c>
      <c r="D3310" t="s">
        <v>97</v>
      </c>
      <c r="E3310" t="s">
        <v>96</v>
      </c>
      <c r="F3310" t="s">
        <v>112</v>
      </c>
      <c r="G3310" t="s">
        <v>115</v>
      </c>
      <c r="H3310" t="s">
        <v>93</v>
      </c>
      <c r="I3310" s="15">
        <v>-3191.12</v>
      </c>
    </row>
    <row r="3311" spans="1:9" hidden="1" x14ac:dyDescent="0.4">
      <c r="A3311" s="12">
        <v>41346</v>
      </c>
      <c r="B3311" t="s">
        <v>141</v>
      </c>
      <c r="C3311" t="s">
        <v>117</v>
      </c>
      <c r="D3311" t="s">
        <v>110</v>
      </c>
      <c r="E3311" t="s">
        <v>121</v>
      </c>
      <c r="F3311" t="s">
        <v>113</v>
      </c>
      <c r="G3311" t="s">
        <v>111</v>
      </c>
      <c r="H3311">
        <v>51</v>
      </c>
      <c r="I3311" s="15">
        <v>68949.88</v>
      </c>
    </row>
    <row r="3312" spans="1:9" hidden="1" x14ac:dyDescent="0.4">
      <c r="A3312" s="12">
        <v>41439</v>
      </c>
      <c r="B3312" t="s">
        <v>141</v>
      </c>
      <c r="C3312" t="s">
        <v>126</v>
      </c>
      <c r="D3312" t="s">
        <v>110</v>
      </c>
      <c r="E3312" t="s">
        <v>109</v>
      </c>
      <c r="F3312" t="s">
        <v>104</v>
      </c>
      <c r="G3312" t="s">
        <v>120</v>
      </c>
      <c r="H3312" t="s">
        <v>93</v>
      </c>
      <c r="I3312" s="15">
        <v>-3535.68</v>
      </c>
    </row>
    <row r="3313" spans="1:9" hidden="1" x14ac:dyDescent="0.4">
      <c r="A3313" s="12">
        <v>41465</v>
      </c>
      <c r="B3313" t="s">
        <v>141</v>
      </c>
      <c r="C3313" t="s">
        <v>117</v>
      </c>
      <c r="D3313" t="s">
        <v>102</v>
      </c>
      <c r="E3313" t="s">
        <v>136</v>
      </c>
      <c r="F3313" t="s">
        <v>113</v>
      </c>
      <c r="G3313" t="s">
        <v>130</v>
      </c>
      <c r="H3313">
        <v>65</v>
      </c>
      <c r="I3313" s="15">
        <v>58910.41</v>
      </c>
    </row>
    <row r="3314" spans="1:9" hidden="1" x14ac:dyDescent="0.4">
      <c r="A3314" s="12">
        <v>41545</v>
      </c>
      <c r="B3314" t="s">
        <v>141</v>
      </c>
      <c r="C3314" t="s">
        <v>98</v>
      </c>
      <c r="D3314" t="s">
        <v>119</v>
      </c>
      <c r="E3314" t="s">
        <v>125</v>
      </c>
      <c r="F3314" t="s">
        <v>108</v>
      </c>
      <c r="G3314" t="s">
        <v>115</v>
      </c>
      <c r="H3314" t="s">
        <v>93</v>
      </c>
      <c r="I3314" s="15">
        <v>-14643.88</v>
      </c>
    </row>
    <row r="3315" spans="1:9" hidden="1" x14ac:dyDescent="0.4">
      <c r="A3315" s="12">
        <v>40931</v>
      </c>
      <c r="B3315" t="s">
        <v>141</v>
      </c>
      <c r="C3315" t="s">
        <v>103</v>
      </c>
      <c r="D3315" t="s">
        <v>97</v>
      </c>
      <c r="E3315" t="s">
        <v>133</v>
      </c>
      <c r="F3315" t="s">
        <v>112</v>
      </c>
      <c r="G3315" t="s">
        <v>115</v>
      </c>
      <c r="H3315" t="s">
        <v>93</v>
      </c>
      <c r="I3315" s="15">
        <v>-7714.19</v>
      </c>
    </row>
    <row r="3316" spans="1:9" hidden="1" x14ac:dyDescent="0.4">
      <c r="A3316" s="12">
        <v>41270</v>
      </c>
      <c r="B3316" t="s">
        <v>141</v>
      </c>
      <c r="C3316" t="s">
        <v>124</v>
      </c>
      <c r="D3316" t="s">
        <v>110</v>
      </c>
      <c r="E3316" t="s">
        <v>121</v>
      </c>
      <c r="F3316" t="s">
        <v>104</v>
      </c>
      <c r="G3316" t="s">
        <v>120</v>
      </c>
      <c r="H3316" t="s">
        <v>93</v>
      </c>
      <c r="I3316" s="15">
        <v>-1231.82</v>
      </c>
    </row>
    <row r="3317" spans="1:9" hidden="1" x14ac:dyDescent="0.4">
      <c r="A3317" s="12">
        <v>40925</v>
      </c>
      <c r="B3317" t="s">
        <v>141</v>
      </c>
      <c r="C3317" t="s">
        <v>117</v>
      </c>
      <c r="D3317" t="s">
        <v>102</v>
      </c>
      <c r="E3317" t="s">
        <v>101</v>
      </c>
      <c r="F3317" t="s">
        <v>113</v>
      </c>
      <c r="G3317" t="s">
        <v>135</v>
      </c>
      <c r="H3317">
        <v>13</v>
      </c>
      <c r="I3317" s="15">
        <v>8328.75</v>
      </c>
    </row>
    <row r="3318" spans="1:9" hidden="1" x14ac:dyDescent="0.4">
      <c r="A3318" s="12">
        <v>41413</v>
      </c>
      <c r="B3318" t="s">
        <v>141</v>
      </c>
      <c r="C3318" t="s">
        <v>122</v>
      </c>
      <c r="D3318" t="s">
        <v>102</v>
      </c>
      <c r="E3318" t="s">
        <v>139</v>
      </c>
      <c r="F3318" t="s">
        <v>113</v>
      </c>
      <c r="G3318" t="s">
        <v>137</v>
      </c>
      <c r="H3318" t="s">
        <v>93</v>
      </c>
      <c r="I3318" s="15">
        <v>-3277.1</v>
      </c>
    </row>
    <row r="3319" spans="1:9" x14ac:dyDescent="0.4">
      <c r="A3319" s="12">
        <v>41253</v>
      </c>
      <c r="B3319" t="s">
        <v>141</v>
      </c>
      <c r="C3319" t="s">
        <v>117</v>
      </c>
      <c r="D3319" t="s">
        <v>110</v>
      </c>
      <c r="E3319" t="s">
        <v>132</v>
      </c>
      <c r="F3319" t="s">
        <v>112</v>
      </c>
      <c r="G3319" t="s">
        <v>130</v>
      </c>
      <c r="H3319">
        <v>13</v>
      </c>
      <c r="I3319" s="15">
        <v>10591.53</v>
      </c>
    </row>
    <row r="3320" spans="1:9" hidden="1" x14ac:dyDescent="0.4">
      <c r="A3320" s="12">
        <v>41454</v>
      </c>
      <c r="B3320" t="s">
        <v>141</v>
      </c>
      <c r="C3320" t="s">
        <v>98</v>
      </c>
      <c r="D3320" t="s">
        <v>110</v>
      </c>
      <c r="E3320" t="s">
        <v>109</v>
      </c>
      <c r="F3320" t="s">
        <v>112</v>
      </c>
      <c r="G3320" t="s">
        <v>120</v>
      </c>
      <c r="H3320" t="s">
        <v>93</v>
      </c>
      <c r="I3320" s="15">
        <v>-9825.35</v>
      </c>
    </row>
    <row r="3321" spans="1:9" hidden="1" x14ac:dyDescent="0.4">
      <c r="A3321" s="12">
        <v>40955</v>
      </c>
      <c r="B3321" t="s">
        <v>141</v>
      </c>
      <c r="C3321" t="s">
        <v>126</v>
      </c>
      <c r="D3321" t="s">
        <v>119</v>
      </c>
      <c r="E3321" t="s">
        <v>131</v>
      </c>
      <c r="F3321" t="s">
        <v>100</v>
      </c>
      <c r="G3321" t="s">
        <v>120</v>
      </c>
      <c r="H3321" t="s">
        <v>93</v>
      </c>
      <c r="I3321" s="15">
        <v>-2130.63</v>
      </c>
    </row>
    <row r="3322" spans="1:9" hidden="1" x14ac:dyDescent="0.4">
      <c r="A3322" s="12">
        <v>41423</v>
      </c>
      <c r="B3322" t="s">
        <v>141</v>
      </c>
      <c r="C3322" t="s">
        <v>126</v>
      </c>
      <c r="D3322" t="s">
        <v>102</v>
      </c>
      <c r="E3322" t="s">
        <v>139</v>
      </c>
      <c r="F3322" t="s">
        <v>104</v>
      </c>
      <c r="G3322" t="s">
        <v>120</v>
      </c>
      <c r="H3322" t="s">
        <v>93</v>
      </c>
      <c r="I3322" s="15">
        <v>-4044.87</v>
      </c>
    </row>
    <row r="3323" spans="1:9" hidden="1" x14ac:dyDescent="0.4">
      <c r="A3323" s="12">
        <v>41595</v>
      </c>
      <c r="B3323" t="s">
        <v>141</v>
      </c>
      <c r="C3323" t="s">
        <v>124</v>
      </c>
      <c r="D3323" t="s">
        <v>102</v>
      </c>
      <c r="E3323" t="s">
        <v>139</v>
      </c>
      <c r="F3323" t="s">
        <v>113</v>
      </c>
      <c r="G3323" t="s">
        <v>99</v>
      </c>
      <c r="H3323" t="s">
        <v>93</v>
      </c>
      <c r="I3323" s="15">
        <v>-521.84</v>
      </c>
    </row>
    <row r="3324" spans="1:9" hidden="1" x14ac:dyDescent="0.4">
      <c r="A3324" s="12">
        <v>41612</v>
      </c>
      <c r="B3324" t="s">
        <v>141</v>
      </c>
      <c r="C3324" t="s">
        <v>124</v>
      </c>
      <c r="D3324" t="s">
        <v>110</v>
      </c>
      <c r="E3324" t="s">
        <v>128</v>
      </c>
      <c r="F3324" t="s">
        <v>113</v>
      </c>
      <c r="G3324" t="s">
        <v>120</v>
      </c>
      <c r="H3324" t="s">
        <v>93</v>
      </c>
      <c r="I3324" s="15">
        <v>-1452.02</v>
      </c>
    </row>
    <row r="3325" spans="1:9" hidden="1" x14ac:dyDescent="0.4">
      <c r="A3325" s="12">
        <v>41512</v>
      </c>
      <c r="B3325" t="s">
        <v>141</v>
      </c>
      <c r="C3325" t="s">
        <v>98</v>
      </c>
      <c r="D3325" t="s">
        <v>110</v>
      </c>
      <c r="E3325" t="s">
        <v>109</v>
      </c>
      <c r="F3325" t="s">
        <v>100</v>
      </c>
      <c r="G3325" t="s">
        <v>99</v>
      </c>
      <c r="H3325" t="s">
        <v>93</v>
      </c>
      <c r="I3325" s="15">
        <v>-3573.77</v>
      </c>
    </row>
    <row r="3326" spans="1:9" hidden="1" x14ac:dyDescent="0.4">
      <c r="A3326" s="12">
        <v>41450</v>
      </c>
      <c r="B3326" t="s">
        <v>141</v>
      </c>
      <c r="C3326" t="s">
        <v>124</v>
      </c>
      <c r="D3326" t="s">
        <v>106</v>
      </c>
      <c r="E3326" t="s">
        <v>114</v>
      </c>
      <c r="F3326" t="s">
        <v>95</v>
      </c>
      <c r="G3326" t="s">
        <v>94</v>
      </c>
      <c r="H3326" t="s">
        <v>93</v>
      </c>
      <c r="I3326" s="15">
        <v>-523.23</v>
      </c>
    </row>
    <row r="3327" spans="1:9" hidden="1" x14ac:dyDescent="0.4">
      <c r="A3327" s="12">
        <v>41559</v>
      </c>
      <c r="B3327" t="s">
        <v>141</v>
      </c>
      <c r="C3327" t="s">
        <v>124</v>
      </c>
      <c r="D3327" t="s">
        <v>110</v>
      </c>
      <c r="E3327" t="s">
        <v>109</v>
      </c>
      <c r="F3327" t="s">
        <v>108</v>
      </c>
      <c r="G3327" t="s">
        <v>130</v>
      </c>
      <c r="H3327" t="s">
        <v>93</v>
      </c>
      <c r="I3327" s="15">
        <v>-533.19000000000005</v>
      </c>
    </row>
    <row r="3328" spans="1:9" hidden="1" x14ac:dyDescent="0.4">
      <c r="A3328" s="12">
        <v>41572</v>
      </c>
      <c r="B3328" t="s">
        <v>141</v>
      </c>
      <c r="C3328" t="s">
        <v>98</v>
      </c>
      <c r="D3328" t="s">
        <v>110</v>
      </c>
      <c r="E3328" t="s">
        <v>128</v>
      </c>
      <c r="F3328" t="s">
        <v>104</v>
      </c>
      <c r="G3328" t="s">
        <v>111</v>
      </c>
      <c r="H3328" t="s">
        <v>93</v>
      </c>
      <c r="I3328" s="15">
        <v>-22369.85</v>
      </c>
    </row>
    <row r="3329" spans="1:9" hidden="1" x14ac:dyDescent="0.4">
      <c r="A3329" s="12">
        <v>41504</v>
      </c>
      <c r="B3329" t="s">
        <v>141</v>
      </c>
      <c r="C3329" t="s">
        <v>126</v>
      </c>
      <c r="D3329" t="s">
        <v>106</v>
      </c>
      <c r="E3329" t="s">
        <v>134</v>
      </c>
      <c r="F3329" t="s">
        <v>112</v>
      </c>
      <c r="G3329" t="s">
        <v>99</v>
      </c>
      <c r="H3329" t="s">
        <v>93</v>
      </c>
      <c r="I3329" s="15">
        <v>-1106.74</v>
      </c>
    </row>
    <row r="3330" spans="1:9" hidden="1" x14ac:dyDescent="0.4">
      <c r="A3330" s="12">
        <v>41392</v>
      </c>
      <c r="B3330" t="s">
        <v>141</v>
      </c>
      <c r="C3330" t="s">
        <v>117</v>
      </c>
      <c r="D3330" t="s">
        <v>119</v>
      </c>
      <c r="E3330" t="s">
        <v>127</v>
      </c>
      <c r="F3330" t="s">
        <v>100</v>
      </c>
      <c r="G3330" t="s">
        <v>111</v>
      </c>
      <c r="H3330">
        <v>39</v>
      </c>
      <c r="I3330" s="15">
        <v>48788.55</v>
      </c>
    </row>
    <row r="3331" spans="1:9" hidden="1" x14ac:dyDescent="0.4">
      <c r="A3331" s="12">
        <v>41197</v>
      </c>
      <c r="B3331" t="s">
        <v>141</v>
      </c>
      <c r="C3331" t="s">
        <v>126</v>
      </c>
      <c r="D3331" t="s">
        <v>106</v>
      </c>
      <c r="E3331" t="s">
        <v>114</v>
      </c>
      <c r="F3331" t="s">
        <v>108</v>
      </c>
      <c r="G3331" t="s">
        <v>137</v>
      </c>
      <c r="H3331" t="s">
        <v>93</v>
      </c>
      <c r="I3331" s="15">
        <v>-3475.07</v>
      </c>
    </row>
    <row r="3332" spans="1:9" hidden="1" x14ac:dyDescent="0.4">
      <c r="A3332" s="12">
        <v>41040</v>
      </c>
      <c r="B3332" t="s">
        <v>141</v>
      </c>
      <c r="C3332" t="s">
        <v>124</v>
      </c>
      <c r="D3332" t="s">
        <v>97</v>
      </c>
      <c r="E3332" t="s">
        <v>140</v>
      </c>
      <c r="F3332" t="s">
        <v>112</v>
      </c>
      <c r="G3332" t="s">
        <v>99</v>
      </c>
      <c r="H3332" t="s">
        <v>93</v>
      </c>
      <c r="I3332" s="15">
        <v>-1103.44</v>
      </c>
    </row>
    <row r="3333" spans="1:9" hidden="1" x14ac:dyDescent="0.4">
      <c r="A3333" s="12">
        <v>40993</v>
      </c>
      <c r="B3333" t="s">
        <v>141</v>
      </c>
      <c r="C3333" t="s">
        <v>117</v>
      </c>
      <c r="D3333" t="s">
        <v>106</v>
      </c>
      <c r="E3333" t="s">
        <v>134</v>
      </c>
      <c r="F3333" t="s">
        <v>95</v>
      </c>
      <c r="G3333" t="s">
        <v>115</v>
      </c>
      <c r="H3333">
        <v>12</v>
      </c>
      <c r="I3333" s="15">
        <v>8088.07</v>
      </c>
    </row>
    <row r="3334" spans="1:9" hidden="1" x14ac:dyDescent="0.4">
      <c r="A3334" s="12">
        <v>41541</v>
      </c>
      <c r="B3334" t="s">
        <v>141</v>
      </c>
      <c r="C3334" t="s">
        <v>122</v>
      </c>
      <c r="D3334" t="s">
        <v>110</v>
      </c>
      <c r="E3334" t="s">
        <v>109</v>
      </c>
      <c r="F3334" t="s">
        <v>113</v>
      </c>
      <c r="G3334" t="s">
        <v>107</v>
      </c>
      <c r="H3334" t="s">
        <v>93</v>
      </c>
      <c r="I3334" s="15">
        <v>-1647.57</v>
      </c>
    </row>
    <row r="3335" spans="1:9" hidden="1" x14ac:dyDescent="0.4">
      <c r="A3335" s="12">
        <v>41425</v>
      </c>
      <c r="B3335" t="s">
        <v>141</v>
      </c>
      <c r="C3335" t="s">
        <v>98</v>
      </c>
      <c r="D3335" t="s">
        <v>106</v>
      </c>
      <c r="E3335" t="s">
        <v>138</v>
      </c>
      <c r="F3335" t="s">
        <v>112</v>
      </c>
      <c r="G3335" t="s">
        <v>94</v>
      </c>
      <c r="H3335" t="s">
        <v>93</v>
      </c>
      <c r="I3335" s="15">
        <v>-5964.95</v>
      </c>
    </row>
    <row r="3336" spans="1:9" hidden="1" x14ac:dyDescent="0.4">
      <c r="A3336" s="12">
        <v>41304</v>
      </c>
      <c r="B3336" t="s">
        <v>141</v>
      </c>
      <c r="C3336" t="s">
        <v>126</v>
      </c>
      <c r="D3336" t="s">
        <v>119</v>
      </c>
      <c r="E3336" t="s">
        <v>125</v>
      </c>
      <c r="F3336" t="s">
        <v>95</v>
      </c>
      <c r="G3336" t="s">
        <v>111</v>
      </c>
      <c r="H3336" t="s">
        <v>93</v>
      </c>
      <c r="I3336" s="15">
        <v>-17196.95</v>
      </c>
    </row>
    <row r="3337" spans="1:9" hidden="1" x14ac:dyDescent="0.4">
      <c r="A3337" s="12">
        <v>41031</v>
      </c>
      <c r="B3337" t="s">
        <v>141</v>
      </c>
      <c r="C3337" t="s">
        <v>126</v>
      </c>
      <c r="D3337" t="s">
        <v>102</v>
      </c>
      <c r="E3337" t="s">
        <v>101</v>
      </c>
      <c r="F3337" t="s">
        <v>95</v>
      </c>
      <c r="G3337" t="s">
        <v>115</v>
      </c>
      <c r="H3337" t="s">
        <v>93</v>
      </c>
      <c r="I3337" s="15">
        <v>-5452.51</v>
      </c>
    </row>
    <row r="3338" spans="1:9" hidden="1" x14ac:dyDescent="0.4">
      <c r="A3338" s="12">
        <v>41615</v>
      </c>
      <c r="B3338" t="s">
        <v>141</v>
      </c>
      <c r="C3338" t="s">
        <v>126</v>
      </c>
      <c r="D3338" t="s">
        <v>102</v>
      </c>
      <c r="E3338" t="s">
        <v>136</v>
      </c>
      <c r="F3338" t="s">
        <v>104</v>
      </c>
      <c r="G3338" t="s">
        <v>94</v>
      </c>
      <c r="H3338" t="s">
        <v>93</v>
      </c>
      <c r="I3338" s="15">
        <v>-3572.83</v>
      </c>
    </row>
    <row r="3339" spans="1:9" hidden="1" x14ac:dyDescent="0.4">
      <c r="A3339" s="12">
        <v>41630</v>
      </c>
      <c r="B3339" t="s">
        <v>141</v>
      </c>
      <c r="C3339" t="s">
        <v>124</v>
      </c>
      <c r="D3339" t="s">
        <v>97</v>
      </c>
      <c r="E3339" t="s">
        <v>96</v>
      </c>
      <c r="F3339" t="s">
        <v>112</v>
      </c>
      <c r="G3339" t="s">
        <v>94</v>
      </c>
      <c r="H3339" t="s">
        <v>93</v>
      </c>
      <c r="I3339" s="15">
        <v>-337.54</v>
      </c>
    </row>
    <row r="3340" spans="1:9" hidden="1" x14ac:dyDescent="0.4">
      <c r="A3340" s="12">
        <v>41392</v>
      </c>
      <c r="B3340" t="s">
        <v>141</v>
      </c>
      <c r="C3340" t="s">
        <v>98</v>
      </c>
      <c r="D3340" t="s">
        <v>102</v>
      </c>
      <c r="E3340" t="s">
        <v>139</v>
      </c>
      <c r="F3340" t="s">
        <v>112</v>
      </c>
      <c r="G3340" t="s">
        <v>120</v>
      </c>
      <c r="H3340" t="s">
        <v>93</v>
      </c>
      <c r="I3340" s="15">
        <v>-8447.65</v>
      </c>
    </row>
    <row r="3341" spans="1:9" hidden="1" x14ac:dyDescent="0.4">
      <c r="A3341" s="12">
        <v>41487</v>
      </c>
      <c r="B3341" t="s">
        <v>141</v>
      </c>
      <c r="C3341" t="s">
        <v>124</v>
      </c>
      <c r="D3341" t="s">
        <v>119</v>
      </c>
      <c r="E3341" t="s">
        <v>123</v>
      </c>
      <c r="F3341" t="s">
        <v>104</v>
      </c>
      <c r="G3341" t="s">
        <v>135</v>
      </c>
      <c r="H3341" t="s">
        <v>93</v>
      </c>
      <c r="I3341" s="15">
        <v>-566.63</v>
      </c>
    </row>
    <row r="3342" spans="1:9" hidden="1" x14ac:dyDescent="0.4">
      <c r="A3342" s="12">
        <v>41010</v>
      </c>
      <c r="B3342" t="s">
        <v>141</v>
      </c>
      <c r="C3342" t="s">
        <v>126</v>
      </c>
      <c r="D3342" t="s">
        <v>106</v>
      </c>
      <c r="E3342" t="s">
        <v>138</v>
      </c>
      <c r="F3342" t="s">
        <v>100</v>
      </c>
      <c r="G3342" t="s">
        <v>111</v>
      </c>
      <c r="H3342" t="s">
        <v>93</v>
      </c>
      <c r="I3342" s="15">
        <v>-5102.2700000000004</v>
      </c>
    </row>
    <row r="3343" spans="1:9" hidden="1" x14ac:dyDescent="0.4">
      <c r="A3343" s="12">
        <v>41442</v>
      </c>
      <c r="B3343" t="s">
        <v>141</v>
      </c>
      <c r="C3343" t="s">
        <v>122</v>
      </c>
      <c r="D3343" t="s">
        <v>106</v>
      </c>
      <c r="E3343" t="s">
        <v>138</v>
      </c>
      <c r="F3343" t="s">
        <v>113</v>
      </c>
      <c r="G3343" t="s">
        <v>107</v>
      </c>
      <c r="H3343" t="s">
        <v>93</v>
      </c>
      <c r="I3343" s="15">
        <v>-3350.11</v>
      </c>
    </row>
    <row r="3344" spans="1:9" hidden="1" x14ac:dyDescent="0.4">
      <c r="A3344" s="12">
        <v>41135</v>
      </c>
      <c r="B3344" t="s">
        <v>141</v>
      </c>
      <c r="C3344" t="s">
        <v>122</v>
      </c>
      <c r="D3344" t="s">
        <v>106</v>
      </c>
      <c r="E3344" t="s">
        <v>138</v>
      </c>
      <c r="F3344" t="s">
        <v>104</v>
      </c>
      <c r="G3344" t="s">
        <v>130</v>
      </c>
      <c r="H3344" t="s">
        <v>93</v>
      </c>
      <c r="I3344" s="15">
        <v>-1983.72</v>
      </c>
    </row>
    <row r="3345" spans="1:9" hidden="1" x14ac:dyDescent="0.4">
      <c r="A3345" s="12">
        <v>41054</v>
      </c>
      <c r="B3345" t="s">
        <v>141</v>
      </c>
      <c r="C3345" t="s">
        <v>126</v>
      </c>
      <c r="D3345" t="s">
        <v>119</v>
      </c>
      <c r="E3345" t="s">
        <v>131</v>
      </c>
      <c r="F3345" t="s">
        <v>100</v>
      </c>
      <c r="G3345" t="s">
        <v>107</v>
      </c>
      <c r="H3345" t="s">
        <v>93</v>
      </c>
      <c r="I3345" s="15">
        <v>-1275.23</v>
      </c>
    </row>
    <row r="3346" spans="1:9" hidden="1" x14ac:dyDescent="0.4">
      <c r="A3346" s="12">
        <v>41254</v>
      </c>
      <c r="B3346" t="s">
        <v>141</v>
      </c>
      <c r="C3346" t="s">
        <v>122</v>
      </c>
      <c r="D3346" t="s">
        <v>102</v>
      </c>
      <c r="E3346" t="s">
        <v>101</v>
      </c>
      <c r="F3346" t="s">
        <v>95</v>
      </c>
      <c r="G3346" t="s">
        <v>94</v>
      </c>
      <c r="H3346" t="s">
        <v>93</v>
      </c>
      <c r="I3346" s="15">
        <v>-1215.97</v>
      </c>
    </row>
    <row r="3347" spans="1:9" hidden="1" x14ac:dyDescent="0.4">
      <c r="A3347" s="12">
        <v>41231</v>
      </c>
      <c r="B3347" t="s">
        <v>141</v>
      </c>
      <c r="C3347" t="s">
        <v>126</v>
      </c>
      <c r="D3347" t="s">
        <v>106</v>
      </c>
      <c r="E3347" t="s">
        <v>138</v>
      </c>
      <c r="F3347" t="s">
        <v>95</v>
      </c>
      <c r="G3347" t="s">
        <v>99</v>
      </c>
      <c r="H3347" t="s">
        <v>93</v>
      </c>
      <c r="I3347" s="15">
        <v>-4944.42</v>
      </c>
    </row>
    <row r="3348" spans="1:9" hidden="1" x14ac:dyDescent="0.4">
      <c r="A3348" s="12">
        <v>40957</v>
      </c>
      <c r="B3348" t="s">
        <v>141</v>
      </c>
      <c r="C3348" t="s">
        <v>124</v>
      </c>
      <c r="D3348" t="s">
        <v>119</v>
      </c>
      <c r="E3348" t="s">
        <v>123</v>
      </c>
      <c r="F3348" t="s">
        <v>112</v>
      </c>
      <c r="G3348" t="s">
        <v>94</v>
      </c>
      <c r="H3348" t="s">
        <v>93</v>
      </c>
      <c r="I3348" s="15">
        <v>-362.36</v>
      </c>
    </row>
    <row r="3349" spans="1:9" hidden="1" x14ac:dyDescent="0.4">
      <c r="A3349" s="12">
        <v>41201</v>
      </c>
      <c r="B3349" t="s">
        <v>141</v>
      </c>
      <c r="C3349" t="s">
        <v>126</v>
      </c>
      <c r="D3349" t="s">
        <v>110</v>
      </c>
      <c r="E3349" t="s">
        <v>132</v>
      </c>
      <c r="F3349" t="s">
        <v>112</v>
      </c>
      <c r="G3349" t="s">
        <v>137</v>
      </c>
      <c r="H3349" t="s">
        <v>93</v>
      </c>
      <c r="I3349" s="15">
        <v>-1568.95</v>
      </c>
    </row>
    <row r="3350" spans="1:9" hidden="1" x14ac:dyDescent="0.4">
      <c r="A3350" s="12">
        <v>40983</v>
      </c>
      <c r="B3350" t="s">
        <v>141</v>
      </c>
      <c r="C3350" t="s">
        <v>122</v>
      </c>
      <c r="D3350" t="s">
        <v>102</v>
      </c>
      <c r="E3350" t="s">
        <v>136</v>
      </c>
      <c r="F3350" t="s">
        <v>112</v>
      </c>
      <c r="G3350" t="s">
        <v>94</v>
      </c>
      <c r="H3350" t="s">
        <v>93</v>
      </c>
      <c r="I3350" s="15">
        <v>-5145.82</v>
      </c>
    </row>
    <row r="3351" spans="1:9" hidden="1" x14ac:dyDescent="0.4">
      <c r="A3351" s="12">
        <v>41075</v>
      </c>
      <c r="B3351" t="s">
        <v>141</v>
      </c>
      <c r="C3351" t="s">
        <v>103</v>
      </c>
      <c r="D3351" t="s">
        <v>97</v>
      </c>
      <c r="E3351" t="s">
        <v>140</v>
      </c>
      <c r="F3351" t="s">
        <v>95</v>
      </c>
      <c r="G3351" t="s">
        <v>94</v>
      </c>
      <c r="H3351" t="s">
        <v>93</v>
      </c>
      <c r="I3351" s="15">
        <v>-6870.65</v>
      </c>
    </row>
    <row r="3352" spans="1:9" x14ac:dyDescent="0.4">
      <c r="A3352" s="12">
        <v>41051</v>
      </c>
      <c r="B3352" t="s">
        <v>141</v>
      </c>
      <c r="C3352" t="s">
        <v>117</v>
      </c>
      <c r="D3352" t="s">
        <v>110</v>
      </c>
      <c r="E3352" t="s">
        <v>121</v>
      </c>
      <c r="F3352" t="s">
        <v>104</v>
      </c>
      <c r="G3352" t="s">
        <v>94</v>
      </c>
      <c r="H3352">
        <v>120</v>
      </c>
      <c r="I3352" s="15">
        <v>95862.53</v>
      </c>
    </row>
    <row r="3353" spans="1:9" hidden="1" x14ac:dyDescent="0.4">
      <c r="A3353" s="12">
        <v>41622</v>
      </c>
      <c r="B3353" t="s">
        <v>141</v>
      </c>
      <c r="C3353" t="s">
        <v>126</v>
      </c>
      <c r="D3353" t="s">
        <v>110</v>
      </c>
      <c r="E3353" t="s">
        <v>109</v>
      </c>
      <c r="F3353" t="s">
        <v>95</v>
      </c>
      <c r="G3353" t="s">
        <v>115</v>
      </c>
      <c r="H3353" t="s">
        <v>93</v>
      </c>
      <c r="I3353" s="15">
        <v>-5444.81</v>
      </c>
    </row>
    <row r="3354" spans="1:9" hidden="1" x14ac:dyDescent="0.4">
      <c r="A3354" s="12">
        <v>41499</v>
      </c>
      <c r="B3354" t="s">
        <v>141</v>
      </c>
      <c r="C3354" t="s">
        <v>126</v>
      </c>
      <c r="D3354" t="s">
        <v>106</v>
      </c>
      <c r="E3354" t="s">
        <v>134</v>
      </c>
      <c r="F3354" t="s">
        <v>100</v>
      </c>
      <c r="G3354" t="s">
        <v>115</v>
      </c>
      <c r="H3354" t="s">
        <v>93</v>
      </c>
      <c r="I3354" s="15">
        <v>-3365.94</v>
      </c>
    </row>
    <row r="3355" spans="1:9" hidden="1" x14ac:dyDescent="0.4">
      <c r="A3355" s="12">
        <v>41027</v>
      </c>
      <c r="B3355" t="s">
        <v>141</v>
      </c>
      <c r="C3355" t="s">
        <v>124</v>
      </c>
      <c r="D3355" t="s">
        <v>106</v>
      </c>
      <c r="E3355" t="s">
        <v>134</v>
      </c>
      <c r="F3355" t="s">
        <v>100</v>
      </c>
      <c r="G3355" t="s">
        <v>130</v>
      </c>
      <c r="H3355" t="s">
        <v>93</v>
      </c>
      <c r="I3355" s="15">
        <v>-577.52</v>
      </c>
    </row>
    <row r="3356" spans="1:9" hidden="1" x14ac:dyDescent="0.4">
      <c r="A3356" s="12">
        <v>41206</v>
      </c>
      <c r="B3356" t="s">
        <v>141</v>
      </c>
      <c r="C3356" t="s">
        <v>126</v>
      </c>
      <c r="D3356" t="s">
        <v>102</v>
      </c>
      <c r="E3356" t="s">
        <v>116</v>
      </c>
      <c r="F3356" t="s">
        <v>113</v>
      </c>
      <c r="G3356" t="s">
        <v>135</v>
      </c>
      <c r="H3356" t="s">
        <v>93</v>
      </c>
      <c r="I3356" s="15">
        <v>-3267.95</v>
      </c>
    </row>
    <row r="3357" spans="1:9" hidden="1" x14ac:dyDescent="0.4">
      <c r="A3357" s="12">
        <v>41289</v>
      </c>
      <c r="B3357" t="s">
        <v>141</v>
      </c>
      <c r="C3357" t="s">
        <v>126</v>
      </c>
      <c r="D3357" t="s">
        <v>119</v>
      </c>
      <c r="E3357" t="s">
        <v>127</v>
      </c>
      <c r="F3357" t="s">
        <v>104</v>
      </c>
      <c r="G3357" t="s">
        <v>130</v>
      </c>
      <c r="H3357" t="s">
        <v>93</v>
      </c>
      <c r="I3357" s="15">
        <v>-4823.55</v>
      </c>
    </row>
    <row r="3358" spans="1:9" hidden="1" x14ac:dyDescent="0.4">
      <c r="A3358" s="12">
        <v>40985</v>
      </c>
      <c r="B3358" t="s">
        <v>141</v>
      </c>
      <c r="C3358" t="s">
        <v>122</v>
      </c>
      <c r="D3358" t="s">
        <v>97</v>
      </c>
      <c r="E3358" t="s">
        <v>140</v>
      </c>
      <c r="F3358" t="s">
        <v>95</v>
      </c>
      <c r="G3358" t="s">
        <v>135</v>
      </c>
      <c r="H3358" t="s">
        <v>93</v>
      </c>
      <c r="I3358" s="15">
        <v>-4409.6099999999997</v>
      </c>
    </row>
    <row r="3359" spans="1:9" hidden="1" x14ac:dyDescent="0.4">
      <c r="A3359" s="12">
        <v>41473</v>
      </c>
      <c r="B3359" t="s">
        <v>141</v>
      </c>
      <c r="C3359" t="s">
        <v>122</v>
      </c>
      <c r="D3359" t="s">
        <v>106</v>
      </c>
      <c r="E3359" t="s">
        <v>138</v>
      </c>
      <c r="F3359" t="s">
        <v>112</v>
      </c>
      <c r="G3359" t="s">
        <v>115</v>
      </c>
      <c r="H3359" t="s">
        <v>93</v>
      </c>
      <c r="I3359" s="15">
        <v>-1770.38</v>
      </c>
    </row>
    <row r="3360" spans="1:9" hidden="1" x14ac:dyDescent="0.4">
      <c r="A3360" s="12">
        <v>41047</v>
      </c>
      <c r="B3360" t="s">
        <v>141</v>
      </c>
      <c r="C3360" t="s">
        <v>117</v>
      </c>
      <c r="D3360" t="s">
        <v>106</v>
      </c>
      <c r="E3360" t="s">
        <v>114</v>
      </c>
      <c r="F3360" t="s">
        <v>113</v>
      </c>
      <c r="G3360" t="s">
        <v>94</v>
      </c>
      <c r="H3360">
        <v>19</v>
      </c>
      <c r="I3360" s="15">
        <v>15823.49</v>
      </c>
    </row>
    <row r="3361" spans="1:9" hidden="1" x14ac:dyDescent="0.4">
      <c r="A3361" s="12">
        <v>41016</v>
      </c>
      <c r="B3361" t="s">
        <v>141</v>
      </c>
      <c r="C3361" t="s">
        <v>124</v>
      </c>
      <c r="D3361" t="s">
        <v>110</v>
      </c>
      <c r="E3361" t="s">
        <v>132</v>
      </c>
      <c r="F3361" t="s">
        <v>100</v>
      </c>
      <c r="G3361" t="s">
        <v>94</v>
      </c>
      <c r="H3361" t="s">
        <v>93</v>
      </c>
      <c r="I3361" s="15">
        <v>-238.5</v>
      </c>
    </row>
    <row r="3362" spans="1:9" hidden="1" x14ac:dyDescent="0.4">
      <c r="A3362" s="12">
        <v>41435</v>
      </c>
      <c r="B3362" t="s">
        <v>141</v>
      </c>
      <c r="C3362" t="s">
        <v>117</v>
      </c>
      <c r="D3362" t="s">
        <v>110</v>
      </c>
      <c r="E3362" t="s">
        <v>128</v>
      </c>
      <c r="F3362" t="s">
        <v>113</v>
      </c>
      <c r="G3362" t="s">
        <v>115</v>
      </c>
      <c r="H3362">
        <v>32</v>
      </c>
      <c r="I3362" s="15">
        <v>23165.61</v>
      </c>
    </row>
    <row r="3363" spans="1:9" hidden="1" x14ac:dyDescent="0.4">
      <c r="A3363" s="12">
        <v>41252</v>
      </c>
      <c r="B3363" t="s">
        <v>141</v>
      </c>
      <c r="C3363" t="s">
        <v>126</v>
      </c>
      <c r="D3363" t="s">
        <v>102</v>
      </c>
      <c r="E3363" t="s">
        <v>116</v>
      </c>
      <c r="F3363" t="s">
        <v>104</v>
      </c>
      <c r="G3363" t="s">
        <v>120</v>
      </c>
      <c r="H3363" t="s">
        <v>93</v>
      </c>
      <c r="I3363" s="15">
        <v>-5071.33</v>
      </c>
    </row>
    <row r="3364" spans="1:9" hidden="1" x14ac:dyDescent="0.4">
      <c r="A3364" s="12">
        <v>40952</v>
      </c>
      <c r="B3364" t="s">
        <v>141</v>
      </c>
      <c r="C3364" t="s">
        <v>122</v>
      </c>
      <c r="D3364" t="s">
        <v>97</v>
      </c>
      <c r="E3364" t="s">
        <v>133</v>
      </c>
      <c r="F3364" t="s">
        <v>113</v>
      </c>
      <c r="G3364" t="s">
        <v>107</v>
      </c>
      <c r="H3364" t="s">
        <v>93</v>
      </c>
      <c r="I3364" s="15">
        <v>-3780.69</v>
      </c>
    </row>
    <row r="3365" spans="1:9" hidden="1" x14ac:dyDescent="0.4">
      <c r="A3365" s="12">
        <v>41134</v>
      </c>
      <c r="B3365" t="s">
        <v>141</v>
      </c>
      <c r="C3365" t="s">
        <v>126</v>
      </c>
      <c r="D3365" t="s">
        <v>110</v>
      </c>
      <c r="E3365" t="s">
        <v>121</v>
      </c>
      <c r="F3365" t="s">
        <v>104</v>
      </c>
      <c r="G3365" t="s">
        <v>94</v>
      </c>
      <c r="H3365" t="s">
        <v>93</v>
      </c>
      <c r="I3365" s="15">
        <v>-7669</v>
      </c>
    </row>
    <row r="3366" spans="1:9" hidden="1" x14ac:dyDescent="0.4">
      <c r="A3366" s="12">
        <v>41456</v>
      </c>
      <c r="B3366" t="s">
        <v>141</v>
      </c>
      <c r="C3366" t="s">
        <v>103</v>
      </c>
      <c r="D3366" t="s">
        <v>106</v>
      </c>
      <c r="E3366" t="s">
        <v>134</v>
      </c>
      <c r="F3366" t="s">
        <v>113</v>
      </c>
      <c r="G3366" t="s">
        <v>115</v>
      </c>
      <c r="H3366" t="s">
        <v>93</v>
      </c>
      <c r="I3366" s="15">
        <v>-2165.21</v>
      </c>
    </row>
    <row r="3367" spans="1:9" hidden="1" x14ac:dyDescent="0.4">
      <c r="A3367" s="12">
        <v>41471</v>
      </c>
      <c r="B3367" t="s">
        <v>141</v>
      </c>
      <c r="C3367" t="s">
        <v>124</v>
      </c>
      <c r="D3367" t="s">
        <v>102</v>
      </c>
      <c r="E3367" t="s">
        <v>136</v>
      </c>
      <c r="F3367" t="s">
        <v>108</v>
      </c>
      <c r="G3367" t="s">
        <v>111</v>
      </c>
      <c r="H3367" t="s">
        <v>93</v>
      </c>
      <c r="I3367" s="15">
        <v>-1302.08</v>
      </c>
    </row>
    <row r="3368" spans="1:9" hidden="1" x14ac:dyDescent="0.4">
      <c r="A3368" s="12">
        <v>41408</v>
      </c>
      <c r="B3368" t="s">
        <v>141</v>
      </c>
      <c r="C3368" t="s">
        <v>122</v>
      </c>
      <c r="D3368" t="s">
        <v>119</v>
      </c>
      <c r="E3368" t="s">
        <v>131</v>
      </c>
      <c r="F3368" t="s">
        <v>108</v>
      </c>
      <c r="G3368" t="s">
        <v>94</v>
      </c>
      <c r="H3368" t="s">
        <v>93</v>
      </c>
      <c r="I3368" s="15">
        <v>-1092.26</v>
      </c>
    </row>
    <row r="3369" spans="1:9" hidden="1" x14ac:dyDescent="0.4">
      <c r="A3369" s="12">
        <v>41548</v>
      </c>
      <c r="B3369" t="s">
        <v>141</v>
      </c>
      <c r="C3369" t="s">
        <v>124</v>
      </c>
      <c r="D3369" t="s">
        <v>119</v>
      </c>
      <c r="E3369" t="s">
        <v>118</v>
      </c>
      <c r="F3369" t="s">
        <v>112</v>
      </c>
      <c r="G3369" t="s">
        <v>120</v>
      </c>
      <c r="H3369" t="s">
        <v>93</v>
      </c>
      <c r="I3369" s="15">
        <v>-306.44</v>
      </c>
    </row>
    <row r="3370" spans="1:9" hidden="1" x14ac:dyDescent="0.4">
      <c r="A3370" s="12">
        <v>40976</v>
      </c>
      <c r="B3370" t="s">
        <v>141</v>
      </c>
      <c r="C3370" t="s">
        <v>103</v>
      </c>
      <c r="D3370" t="s">
        <v>102</v>
      </c>
      <c r="E3370" t="s">
        <v>136</v>
      </c>
      <c r="F3370" t="s">
        <v>100</v>
      </c>
      <c r="G3370" t="s">
        <v>94</v>
      </c>
      <c r="H3370" t="s">
        <v>93</v>
      </c>
      <c r="I3370" s="15">
        <v>-16680.080000000002</v>
      </c>
    </row>
    <row r="3371" spans="1:9" x14ac:dyDescent="0.4">
      <c r="A3371" s="12">
        <v>41222</v>
      </c>
      <c r="B3371" t="s">
        <v>141</v>
      </c>
      <c r="C3371" t="s">
        <v>117</v>
      </c>
      <c r="D3371" t="s">
        <v>110</v>
      </c>
      <c r="E3371" t="s">
        <v>132</v>
      </c>
      <c r="F3371" t="s">
        <v>112</v>
      </c>
      <c r="G3371" t="s">
        <v>94</v>
      </c>
      <c r="H3371">
        <v>24</v>
      </c>
      <c r="I3371" s="15">
        <v>18153.68</v>
      </c>
    </row>
    <row r="3372" spans="1:9" hidden="1" x14ac:dyDescent="0.4">
      <c r="A3372" s="12">
        <v>41386</v>
      </c>
      <c r="B3372" t="s">
        <v>141</v>
      </c>
      <c r="C3372" t="s">
        <v>98</v>
      </c>
      <c r="D3372" t="s">
        <v>97</v>
      </c>
      <c r="E3372" t="s">
        <v>129</v>
      </c>
      <c r="F3372" t="s">
        <v>100</v>
      </c>
      <c r="G3372" t="s">
        <v>111</v>
      </c>
      <c r="H3372" t="s">
        <v>93</v>
      </c>
      <c r="I3372" s="15">
        <v>-11946.54</v>
      </c>
    </row>
    <row r="3373" spans="1:9" hidden="1" x14ac:dyDescent="0.4">
      <c r="A3373" s="12">
        <v>41219</v>
      </c>
      <c r="B3373" t="s">
        <v>141</v>
      </c>
      <c r="C3373" t="s">
        <v>122</v>
      </c>
      <c r="D3373" t="s">
        <v>106</v>
      </c>
      <c r="E3373" t="s">
        <v>114</v>
      </c>
      <c r="F3373" t="s">
        <v>113</v>
      </c>
      <c r="G3373" t="s">
        <v>107</v>
      </c>
      <c r="H3373" t="s">
        <v>93</v>
      </c>
      <c r="I3373" s="15">
        <v>-1692.04</v>
      </c>
    </row>
    <row r="3374" spans="1:9" hidden="1" x14ac:dyDescent="0.4">
      <c r="A3374" s="12">
        <v>41101</v>
      </c>
      <c r="B3374" t="s">
        <v>141</v>
      </c>
      <c r="C3374" t="s">
        <v>103</v>
      </c>
      <c r="D3374" t="s">
        <v>119</v>
      </c>
      <c r="E3374" t="s">
        <v>125</v>
      </c>
      <c r="F3374" t="s">
        <v>113</v>
      </c>
      <c r="G3374" t="s">
        <v>135</v>
      </c>
      <c r="H3374" t="s">
        <v>93</v>
      </c>
      <c r="I3374" s="15">
        <v>-15195.16</v>
      </c>
    </row>
    <row r="3375" spans="1:9" hidden="1" x14ac:dyDescent="0.4">
      <c r="A3375" s="12">
        <v>41627</v>
      </c>
      <c r="B3375" t="s">
        <v>141</v>
      </c>
      <c r="C3375" t="s">
        <v>98</v>
      </c>
      <c r="D3375" t="s">
        <v>106</v>
      </c>
      <c r="E3375" t="s">
        <v>114</v>
      </c>
      <c r="F3375" t="s">
        <v>113</v>
      </c>
      <c r="G3375" t="s">
        <v>137</v>
      </c>
      <c r="H3375" t="s">
        <v>93</v>
      </c>
      <c r="I3375" s="15">
        <v>-4952.2299999999996</v>
      </c>
    </row>
    <row r="3376" spans="1:9" hidden="1" x14ac:dyDescent="0.4">
      <c r="A3376" s="12">
        <v>41052</v>
      </c>
      <c r="B3376" t="s">
        <v>141</v>
      </c>
      <c r="C3376" t="s">
        <v>122</v>
      </c>
      <c r="D3376" t="s">
        <v>106</v>
      </c>
      <c r="E3376" t="s">
        <v>114</v>
      </c>
      <c r="F3376" t="s">
        <v>112</v>
      </c>
      <c r="G3376" t="s">
        <v>130</v>
      </c>
      <c r="H3376" t="s">
        <v>93</v>
      </c>
      <c r="I3376" s="15">
        <v>-1859.63</v>
      </c>
    </row>
    <row r="3377" spans="1:9" hidden="1" x14ac:dyDescent="0.4">
      <c r="A3377" s="12">
        <v>41327</v>
      </c>
      <c r="B3377" t="s">
        <v>141</v>
      </c>
      <c r="C3377" t="s">
        <v>98</v>
      </c>
      <c r="D3377" t="s">
        <v>106</v>
      </c>
      <c r="E3377" t="s">
        <v>105</v>
      </c>
      <c r="F3377" t="s">
        <v>100</v>
      </c>
      <c r="G3377" t="s">
        <v>111</v>
      </c>
      <c r="H3377" t="s">
        <v>93</v>
      </c>
      <c r="I3377" s="15">
        <v>-3075.13</v>
      </c>
    </row>
    <row r="3378" spans="1:9" hidden="1" x14ac:dyDescent="0.4">
      <c r="A3378" s="12">
        <v>41118</v>
      </c>
      <c r="B3378" t="s">
        <v>141</v>
      </c>
      <c r="C3378" t="s">
        <v>122</v>
      </c>
      <c r="D3378" t="s">
        <v>110</v>
      </c>
      <c r="E3378" t="s">
        <v>128</v>
      </c>
      <c r="F3378" t="s">
        <v>108</v>
      </c>
      <c r="G3378" t="s">
        <v>99</v>
      </c>
      <c r="H3378" t="s">
        <v>93</v>
      </c>
      <c r="I3378" s="15">
        <v>-1411.1</v>
      </c>
    </row>
    <row r="3379" spans="1:9" hidden="1" x14ac:dyDescent="0.4">
      <c r="A3379" s="12">
        <v>41581</v>
      </c>
      <c r="B3379" t="s">
        <v>141</v>
      </c>
      <c r="C3379" t="s">
        <v>103</v>
      </c>
      <c r="D3379" t="s">
        <v>106</v>
      </c>
      <c r="E3379" t="s">
        <v>114</v>
      </c>
      <c r="F3379" t="s">
        <v>113</v>
      </c>
      <c r="G3379" t="s">
        <v>137</v>
      </c>
      <c r="H3379" t="s">
        <v>93</v>
      </c>
      <c r="I3379" s="15">
        <v>-3430.22</v>
      </c>
    </row>
    <row r="3380" spans="1:9" hidden="1" x14ac:dyDescent="0.4">
      <c r="A3380" s="12">
        <v>41626</v>
      </c>
      <c r="B3380" t="s">
        <v>141</v>
      </c>
      <c r="C3380" t="s">
        <v>124</v>
      </c>
      <c r="D3380" t="s">
        <v>97</v>
      </c>
      <c r="E3380" t="s">
        <v>140</v>
      </c>
      <c r="F3380" t="s">
        <v>112</v>
      </c>
      <c r="G3380" t="s">
        <v>107</v>
      </c>
      <c r="H3380" t="s">
        <v>93</v>
      </c>
      <c r="I3380" s="15">
        <v>-862.66</v>
      </c>
    </row>
    <row r="3381" spans="1:9" hidden="1" x14ac:dyDescent="0.4">
      <c r="A3381" s="12">
        <v>41010</v>
      </c>
      <c r="B3381" t="s">
        <v>141</v>
      </c>
      <c r="C3381" t="s">
        <v>98</v>
      </c>
      <c r="D3381" t="s">
        <v>102</v>
      </c>
      <c r="E3381" t="s">
        <v>116</v>
      </c>
      <c r="F3381" t="s">
        <v>100</v>
      </c>
      <c r="G3381" t="s">
        <v>99</v>
      </c>
      <c r="H3381" t="s">
        <v>93</v>
      </c>
      <c r="I3381" s="15">
        <v>-5653.63</v>
      </c>
    </row>
    <row r="3382" spans="1:9" hidden="1" x14ac:dyDescent="0.4">
      <c r="A3382" s="12">
        <v>41057</v>
      </c>
      <c r="B3382" t="s">
        <v>141</v>
      </c>
      <c r="C3382" t="s">
        <v>98</v>
      </c>
      <c r="D3382" t="s">
        <v>97</v>
      </c>
      <c r="E3382" t="s">
        <v>129</v>
      </c>
      <c r="F3382" t="s">
        <v>108</v>
      </c>
      <c r="G3382" t="s">
        <v>94</v>
      </c>
      <c r="H3382" t="s">
        <v>93</v>
      </c>
      <c r="I3382" s="15">
        <v>-7498.82</v>
      </c>
    </row>
    <row r="3383" spans="1:9" hidden="1" x14ac:dyDescent="0.4">
      <c r="A3383" s="12">
        <v>41235</v>
      </c>
      <c r="B3383" t="s">
        <v>141</v>
      </c>
      <c r="C3383" t="s">
        <v>122</v>
      </c>
      <c r="D3383" t="s">
        <v>119</v>
      </c>
      <c r="E3383" t="s">
        <v>131</v>
      </c>
      <c r="F3383" t="s">
        <v>113</v>
      </c>
      <c r="G3383" t="s">
        <v>137</v>
      </c>
      <c r="H3383" t="s">
        <v>93</v>
      </c>
      <c r="I3383" s="15">
        <v>-694.31</v>
      </c>
    </row>
    <row r="3384" spans="1:9" hidden="1" x14ac:dyDescent="0.4">
      <c r="A3384" s="12">
        <v>41019</v>
      </c>
      <c r="B3384" t="s">
        <v>141</v>
      </c>
      <c r="C3384" t="s">
        <v>98</v>
      </c>
      <c r="D3384" t="s">
        <v>106</v>
      </c>
      <c r="E3384" t="s">
        <v>105</v>
      </c>
      <c r="F3384" t="s">
        <v>95</v>
      </c>
      <c r="G3384" t="s">
        <v>111</v>
      </c>
      <c r="H3384" t="s">
        <v>93</v>
      </c>
      <c r="I3384" s="15">
        <v>-9289.36</v>
      </c>
    </row>
    <row r="3385" spans="1:9" hidden="1" x14ac:dyDescent="0.4">
      <c r="A3385" s="12">
        <v>41411</v>
      </c>
      <c r="B3385" t="s">
        <v>141</v>
      </c>
      <c r="C3385" t="s">
        <v>103</v>
      </c>
      <c r="D3385" t="s">
        <v>119</v>
      </c>
      <c r="E3385" t="s">
        <v>131</v>
      </c>
      <c r="F3385" t="s">
        <v>100</v>
      </c>
      <c r="G3385" t="s">
        <v>94</v>
      </c>
      <c r="H3385" t="s">
        <v>93</v>
      </c>
      <c r="I3385" s="15">
        <v>-2815.1</v>
      </c>
    </row>
    <row r="3386" spans="1:9" hidden="1" x14ac:dyDescent="0.4">
      <c r="A3386" s="12">
        <v>41168</v>
      </c>
      <c r="B3386" t="s">
        <v>141</v>
      </c>
      <c r="C3386" t="s">
        <v>126</v>
      </c>
      <c r="D3386" t="s">
        <v>110</v>
      </c>
      <c r="E3386" t="s">
        <v>109</v>
      </c>
      <c r="F3386" t="s">
        <v>100</v>
      </c>
      <c r="G3386" t="s">
        <v>111</v>
      </c>
      <c r="H3386" t="s">
        <v>93</v>
      </c>
      <c r="I3386" s="15">
        <v>-4731.76</v>
      </c>
    </row>
    <row r="3387" spans="1:9" hidden="1" x14ac:dyDescent="0.4">
      <c r="A3387" s="12">
        <v>41248</v>
      </c>
      <c r="B3387" t="s">
        <v>141</v>
      </c>
      <c r="C3387" t="s">
        <v>124</v>
      </c>
      <c r="D3387" t="s">
        <v>119</v>
      </c>
      <c r="E3387" t="s">
        <v>118</v>
      </c>
      <c r="F3387" t="s">
        <v>113</v>
      </c>
      <c r="G3387" t="s">
        <v>135</v>
      </c>
      <c r="H3387" t="s">
        <v>93</v>
      </c>
      <c r="I3387" s="15">
        <v>-198.96</v>
      </c>
    </row>
    <row r="3388" spans="1:9" hidden="1" x14ac:dyDescent="0.4">
      <c r="A3388" s="12">
        <v>41301</v>
      </c>
      <c r="B3388" t="s">
        <v>141</v>
      </c>
      <c r="C3388" t="s">
        <v>103</v>
      </c>
      <c r="D3388" t="s">
        <v>119</v>
      </c>
      <c r="E3388" t="s">
        <v>131</v>
      </c>
      <c r="F3388" t="s">
        <v>113</v>
      </c>
      <c r="G3388" t="s">
        <v>135</v>
      </c>
      <c r="H3388" t="s">
        <v>93</v>
      </c>
      <c r="I3388" s="15">
        <v>-1463.64</v>
      </c>
    </row>
    <row r="3389" spans="1:9" hidden="1" x14ac:dyDescent="0.4">
      <c r="A3389" s="12">
        <v>41525</v>
      </c>
      <c r="B3389" t="s">
        <v>141</v>
      </c>
      <c r="C3389" t="s">
        <v>124</v>
      </c>
      <c r="D3389" t="s">
        <v>119</v>
      </c>
      <c r="E3389" t="s">
        <v>123</v>
      </c>
      <c r="F3389" t="s">
        <v>113</v>
      </c>
      <c r="G3389" t="s">
        <v>107</v>
      </c>
      <c r="H3389" t="s">
        <v>93</v>
      </c>
      <c r="I3389" s="15">
        <v>-602.65</v>
      </c>
    </row>
    <row r="3390" spans="1:9" hidden="1" x14ac:dyDescent="0.4">
      <c r="A3390" s="12">
        <v>41087</v>
      </c>
      <c r="B3390" t="s">
        <v>141</v>
      </c>
      <c r="C3390" t="s">
        <v>124</v>
      </c>
      <c r="D3390" t="s">
        <v>102</v>
      </c>
      <c r="E3390" t="s">
        <v>116</v>
      </c>
      <c r="F3390" t="s">
        <v>112</v>
      </c>
      <c r="G3390" t="s">
        <v>94</v>
      </c>
      <c r="H3390" t="s">
        <v>93</v>
      </c>
      <c r="I3390" s="15">
        <v>-693.72</v>
      </c>
    </row>
    <row r="3391" spans="1:9" hidden="1" x14ac:dyDescent="0.4">
      <c r="A3391" s="12">
        <v>41103</v>
      </c>
      <c r="B3391" t="s">
        <v>141</v>
      </c>
      <c r="C3391" t="s">
        <v>122</v>
      </c>
      <c r="D3391" t="s">
        <v>97</v>
      </c>
      <c r="E3391" t="s">
        <v>129</v>
      </c>
      <c r="F3391" t="s">
        <v>108</v>
      </c>
      <c r="G3391" t="s">
        <v>115</v>
      </c>
      <c r="H3391" t="s">
        <v>93</v>
      </c>
      <c r="I3391" s="15">
        <v>-982.3</v>
      </c>
    </row>
    <row r="3392" spans="1:9" hidden="1" x14ac:dyDescent="0.4">
      <c r="A3392" s="12">
        <v>41258</v>
      </c>
      <c r="B3392" t="s">
        <v>141</v>
      </c>
      <c r="C3392" t="s">
        <v>122</v>
      </c>
      <c r="D3392" t="s">
        <v>97</v>
      </c>
      <c r="E3392" t="s">
        <v>129</v>
      </c>
      <c r="F3392" t="s">
        <v>100</v>
      </c>
      <c r="G3392" t="s">
        <v>111</v>
      </c>
      <c r="H3392" t="s">
        <v>93</v>
      </c>
      <c r="I3392" s="15">
        <v>-3486.47</v>
      </c>
    </row>
    <row r="3393" spans="1:9" hidden="1" x14ac:dyDescent="0.4">
      <c r="A3393" s="12">
        <v>41536</v>
      </c>
      <c r="B3393" t="s">
        <v>141</v>
      </c>
      <c r="C3393" t="s">
        <v>103</v>
      </c>
      <c r="D3393" t="s">
        <v>97</v>
      </c>
      <c r="E3393" t="s">
        <v>140</v>
      </c>
      <c r="F3393" t="s">
        <v>113</v>
      </c>
      <c r="G3393" t="s">
        <v>99</v>
      </c>
      <c r="H3393" t="s">
        <v>93</v>
      </c>
      <c r="I3393" s="15">
        <v>-5511.75</v>
      </c>
    </row>
    <row r="3394" spans="1:9" hidden="1" x14ac:dyDescent="0.4">
      <c r="A3394" s="12">
        <v>41465</v>
      </c>
      <c r="B3394" t="s">
        <v>141</v>
      </c>
      <c r="C3394" t="s">
        <v>126</v>
      </c>
      <c r="D3394" t="s">
        <v>119</v>
      </c>
      <c r="E3394" t="s">
        <v>123</v>
      </c>
      <c r="F3394" t="s">
        <v>100</v>
      </c>
      <c r="G3394" t="s">
        <v>130</v>
      </c>
      <c r="H3394" t="s">
        <v>93</v>
      </c>
      <c r="I3394" s="15">
        <v>-5104.9799999999996</v>
      </c>
    </row>
    <row r="3395" spans="1:9" hidden="1" x14ac:dyDescent="0.4">
      <c r="A3395" s="12">
        <v>41619</v>
      </c>
      <c r="B3395" t="s">
        <v>141</v>
      </c>
      <c r="C3395" t="s">
        <v>124</v>
      </c>
      <c r="D3395" t="s">
        <v>102</v>
      </c>
      <c r="E3395" t="s">
        <v>116</v>
      </c>
      <c r="F3395" t="s">
        <v>95</v>
      </c>
      <c r="G3395" t="s">
        <v>137</v>
      </c>
      <c r="H3395" t="s">
        <v>93</v>
      </c>
      <c r="I3395" s="15">
        <v>-519.15</v>
      </c>
    </row>
    <row r="3396" spans="1:9" hidden="1" x14ac:dyDescent="0.4">
      <c r="A3396" s="12">
        <v>41190</v>
      </c>
      <c r="B3396" t="s">
        <v>141</v>
      </c>
      <c r="C3396" t="s">
        <v>103</v>
      </c>
      <c r="D3396" t="s">
        <v>102</v>
      </c>
      <c r="E3396" t="s">
        <v>139</v>
      </c>
      <c r="F3396" t="s">
        <v>112</v>
      </c>
      <c r="G3396" t="s">
        <v>107</v>
      </c>
      <c r="H3396" t="s">
        <v>93</v>
      </c>
      <c r="I3396" s="15">
        <v>-12530.01</v>
      </c>
    </row>
    <row r="3397" spans="1:9" hidden="1" x14ac:dyDescent="0.4">
      <c r="A3397" s="12">
        <v>41081</v>
      </c>
      <c r="B3397" t="s">
        <v>141</v>
      </c>
      <c r="C3397" t="s">
        <v>124</v>
      </c>
      <c r="D3397" t="s">
        <v>119</v>
      </c>
      <c r="E3397" t="s">
        <v>125</v>
      </c>
      <c r="F3397" t="s">
        <v>100</v>
      </c>
      <c r="G3397" t="s">
        <v>107</v>
      </c>
      <c r="H3397" t="s">
        <v>93</v>
      </c>
      <c r="I3397" s="15">
        <v>-3401.27</v>
      </c>
    </row>
    <row r="3398" spans="1:9" hidden="1" x14ac:dyDescent="0.4">
      <c r="A3398" s="12">
        <v>41437</v>
      </c>
      <c r="B3398" t="s">
        <v>141</v>
      </c>
      <c r="C3398" t="s">
        <v>124</v>
      </c>
      <c r="D3398" t="s">
        <v>102</v>
      </c>
      <c r="E3398" t="s">
        <v>101</v>
      </c>
      <c r="F3398" t="s">
        <v>95</v>
      </c>
      <c r="G3398" t="s">
        <v>137</v>
      </c>
      <c r="H3398" t="s">
        <v>93</v>
      </c>
      <c r="I3398" s="15">
        <v>-280.76</v>
      </c>
    </row>
    <row r="3399" spans="1:9" hidden="1" x14ac:dyDescent="0.4">
      <c r="A3399" s="12">
        <v>41629</v>
      </c>
      <c r="B3399" t="s">
        <v>141</v>
      </c>
      <c r="C3399" t="s">
        <v>117</v>
      </c>
      <c r="D3399" t="s">
        <v>119</v>
      </c>
      <c r="E3399" t="s">
        <v>118</v>
      </c>
      <c r="F3399" t="s">
        <v>108</v>
      </c>
      <c r="G3399" t="s">
        <v>115</v>
      </c>
      <c r="H3399">
        <v>11</v>
      </c>
      <c r="I3399" s="15">
        <v>7917.75</v>
      </c>
    </row>
    <row r="3400" spans="1:9" hidden="1" x14ac:dyDescent="0.4">
      <c r="A3400" s="12">
        <v>41522</v>
      </c>
      <c r="B3400" t="s">
        <v>141</v>
      </c>
      <c r="C3400" t="s">
        <v>126</v>
      </c>
      <c r="D3400" t="s">
        <v>97</v>
      </c>
      <c r="E3400" t="s">
        <v>140</v>
      </c>
      <c r="F3400" t="s">
        <v>113</v>
      </c>
      <c r="G3400" t="s">
        <v>135</v>
      </c>
      <c r="H3400" t="s">
        <v>93</v>
      </c>
      <c r="I3400" s="15">
        <v>-4812.8</v>
      </c>
    </row>
    <row r="3401" spans="1:9" hidden="1" x14ac:dyDescent="0.4">
      <c r="A3401" s="12">
        <v>41380</v>
      </c>
      <c r="B3401" t="s">
        <v>141</v>
      </c>
      <c r="C3401" t="s">
        <v>124</v>
      </c>
      <c r="D3401" t="s">
        <v>110</v>
      </c>
      <c r="E3401" t="s">
        <v>128</v>
      </c>
      <c r="F3401" t="s">
        <v>112</v>
      </c>
      <c r="G3401" t="s">
        <v>99</v>
      </c>
      <c r="H3401" t="s">
        <v>93</v>
      </c>
      <c r="I3401" s="15">
        <v>-322.49</v>
      </c>
    </row>
    <row r="3402" spans="1:9" hidden="1" x14ac:dyDescent="0.4">
      <c r="A3402" s="12">
        <v>41414</v>
      </c>
      <c r="B3402" t="s">
        <v>141</v>
      </c>
      <c r="C3402" t="s">
        <v>117</v>
      </c>
      <c r="D3402" t="s">
        <v>110</v>
      </c>
      <c r="E3402" t="s">
        <v>109</v>
      </c>
      <c r="F3402" t="s">
        <v>112</v>
      </c>
      <c r="G3402" t="s">
        <v>107</v>
      </c>
      <c r="H3402">
        <v>31</v>
      </c>
      <c r="I3402" s="15">
        <v>20834.599999999999</v>
      </c>
    </row>
    <row r="3403" spans="1:9" hidden="1" x14ac:dyDescent="0.4">
      <c r="A3403" s="12">
        <v>41609</v>
      </c>
      <c r="B3403" t="s">
        <v>141</v>
      </c>
      <c r="C3403" t="s">
        <v>103</v>
      </c>
      <c r="D3403" t="s">
        <v>119</v>
      </c>
      <c r="E3403" t="s">
        <v>127</v>
      </c>
      <c r="F3403" t="s">
        <v>104</v>
      </c>
      <c r="G3403" t="s">
        <v>135</v>
      </c>
      <c r="H3403" t="s">
        <v>93</v>
      </c>
      <c r="I3403" s="15">
        <v>-8493.9599999999991</v>
      </c>
    </row>
    <row r="3404" spans="1:9" hidden="1" x14ac:dyDescent="0.4">
      <c r="A3404" s="12">
        <v>41558</v>
      </c>
      <c r="B3404" t="s">
        <v>141</v>
      </c>
      <c r="C3404" t="s">
        <v>103</v>
      </c>
      <c r="D3404" t="s">
        <v>119</v>
      </c>
      <c r="E3404" t="s">
        <v>125</v>
      </c>
      <c r="F3404" t="s">
        <v>112</v>
      </c>
      <c r="G3404" t="s">
        <v>107</v>
      </c>
      <c r="H3404" t="s">
        <v>93</v>
      </c>
      <c r="I3404" s="15">
        <v>-29988.41</v>
      </c>
    </row>
    <row r="3405" spans="1:9" hidden="1" x14ac:dyDescent="0.4">
      <c r="A3405" s="12">
        <v>40958</v>
      </c>
      <c r="B3405" t="s">
        <v>141</v>
      </c>
      <c r="C3405" t="s">
        <v>103</v>
      </c>
      <c r="D3405" t="s">
        <v>102</v>
      </c>
      <c r="E3405" t="s">
        <v>116</v>
      </c>
      <c r="F3405" t="s">
        <v>100</v>
      </c>
      <c r="G3405" t="s">
        <v>137</v>
      </c>
      <c r="H3405" t="s">
        <v>93</v>
      </c>
      <c r="I3405" s="15">
        <v>-5868.08</v>
      </c>
    </row>
    <row r="3406" spans="1:9" hidden="1" x14ac:dyDescent="0.4">
      <c r="A3406" s="12">
        <v>41390</v>
      </c>
      <c r="B3406" t="s">
        <v>141</v>
      </c>
      <c r="C3406" t="s">
        <v>98</v>
      </c>
      <c r="D3406" t="s">
        <v>110</v>
      </c>
      <c r="E3406" t="s">
        <v>132</v>
      </c>
      <c r="F3406" t="s">
        <v>104</v>
      </c>
      <c r="G3406" t="s">
        <v>94</v>
      </c>
      <c r="H3406" t="s">
        <v>93</v>
      </c>
      <c r="I3406" s="15">
        <v>-7499.32</v>
      </c>
    </row>
    <row r="3407" spans="1:9" hidden="1" x14ac:dyDescent="0.4">
      <c r="A3407" s="12">
        <v>41195</v>
      </c>
      <c r="B3407" t="s">
        <v>141</v>
      </c>
      <c r="C3407" t="s">
        <v>117</v>
      </c>
      <c r="D3407" t="s">
        <v>97</v>
      </c>
      <c r="E3407" t="s">
        <v>96</v>
      </c>
      <c r="F3407" t="s">
        <v>108</v>
      </c>
      <c r="G3407" t="s">
        <v>130</v>
      </c>
      <c r="H3407">
        <v>16</v>
      </c>
      <c r="I3407" s="15">
        <v>14274.45</v>
      </c>
    </row>
    <row r="3408" spans="1:9" hidden="1" x14ac:dyDescent="0.4">
      <c r="A3408" s="12">
        <v>41036</v>
      </c>
      <c r="B3408" t="s">
        <v>141</v>
      </c>
      <c r="C3408" t="s">
        <v>117</v>
      </c>
      <c r="D3408" t="s">
        <v>102</v>
      </c>
      <c r="E3408" t="s">
        <v>101</v>
      </c>
      <c r="F3408" t="s">
        <v>95</v>
      </c>
      <c r="G3408" t="s">
        <v>94</v>
      </c>
      <c r="H3408">
        <v>19</v>
      </c>
      <c r="I3408" s="15">
        <v>15002.25</v>
      </c>
    </row>
    <row r="3409" spans="1:9" hidden="1" x14ac:dyDescent="0.4">
      <c r="A3409" s="12">
        <v>41530</v>
      </c>
      <c r="B3409" t="s">
        <v>141</v>
      </c>
      <c r="C3409" t="s">
        <v>117</v>
      </c>
      <c r="D3409" t="s">
        <v>110</v>
      </c>
      <c r="E3409" t="s">
        <v>109</v>
      </c>
      <c r="F3409" t="s">
        <v>113</v>
      </c>
      <c r="G3409" t="s">
        <v>115</v>
      </c>
      <c r="H3409">
        <v>34</v>
      </c>
      <c r="I3409" s="15">
        <v>24932.48</v>
      </c>
    </row>
    <row r="3410" spans="1:9" hidden="1" x14ac:dyDescent="0.4">
      <c r="A3410" s="12">
        <v>41024</v>
      </c>
      <c r="B3410" t="s">
        <v>141</v>
      </c>
      <c r="C3410" t="s">
        <v>126</v>
      </c>
      <c r="D3410" t="s">
        <v>110</v>
      </c>
      <c r="E3410" t="s">
        <v>121</v>
      </c>
      <c r="F3410" t="s">
        <v>95</v>
      </c>
      <c r="G3410" t="s">
        <v>115</v>
      </c>
      <c r="H3410" t="s">
        <v>93</v>
      </c>
      <c r="I3410" s="15">
        <v>-7679.96</v>
      </c>
    </row>
    <row r="3411" spans="1:9" hidden="1" x14ac:dyDescent="0.4">
      <c r="A3411" s="12">
        <v>40920</v>
      </c>
      <c r="B3411" t="s">
        <v>141</v>
      </c>
      <c r="C3411" t="s">
        <v>126</v>
      </c>
      <c r="D3411" t="s">
        <v>102</v>
      </c>
      <c r="E3411" t="s">
        <v>136</v>
      </c>
      <c r="F3411" t="s">
        <v>108</v>
      </c>
      <c r="G3411" t="s">
        <v>107</v>
      </c>
      <c r="H3411" t="s">
        <v>93</v>
      </c>
      <c r="I3411" s="15">
        <v>-6860.45</v>
      </c>
    </row>
    <row r="3412" spans="1:9" hidden="1" x14ac:dyDescent="0.4">
      <c r="A3412" s="12">
        <v>40926</v>
      </c>
      <c r="B3412" t="s">
        <v>141</v>
      </c>
      <c r="C3412" t="s">
        <v>117</v>
      </c>
      <c r="D3412" t="s">
        <v>102</v>
      </c>
      <c r="E3412" t="s">
        <v>139</v>
      </c>
      <c r="F3412" t="s">
        <v>104</v>
      </c>
      <c r="G3412" t="s">
        <v>99</v>
      </c>
      <c r="H3412">
        <v>24</v>
      </c>
      <c r="I3412" s="15">
        <v>13288.35</v>
      </c>
    </row>
    <row r="3413" spans="1:9" hidden="1" x14ac:dyDescent="0.4">
      <c r="A3413" s="12">
        <v>41574</v>
      </c>
      <c r="B3413" t="s">
        <v>141</v>
      </c>
      <c r="C3413" t="s">
        <v>126</v>
      </c>
      <c r="D3413" t="s">
        <v>97</v>
      </c>
      <c r="E3413" t="s">
        <v>129</v>
      </c>
      <c r="F3413" t="s">
        <v>100</v>
      </c>
      <c r="G3413" t="s">
        <v>107</v>
      </c>
      <c r="H3413" t="s">
        <v>93</v>
      </c>
      <c r="I3413" s="15">
        <v>-2452.84</v>
      </c>
    </row>
    <row r="3414" spans="1:9" hidden="1" x14ac:dyDescent="0.4">
      <c r="A3414" s="12">
        <v>40975</v>
      </c>
      <c r="B3414" t="s">
        <v>141</v>
      </c>
      <c r="C3414" t="s">
        <v>126</v>
      </c>
      <c r="D3414" t="s">
        <v>97</v>
      </c>
      <c r="E3414" t="s">
        <v>133</v>
      </c>
      <c r="F3414" t="s">
        <v>104</v>
      </c>
      <c r="G3414" t="s">
        <v>135</v>
      </c>
      <c r="H3414" t="s">
        <v>93</v>
      </c>
      <c r="I3414" s="15">
        <v>-6324.07</v>
      </c>
    </row>
    <row r="3415" spans="1:9" hidden="1" x14ac:dyDescent="0.4">
      <c r="A3415" s="12">
        <v>41392</v>
      </c>
      <c r="B3415" t="s">
        <v>141</v>
      </c>
      <c r="C3415" t="s">
        <v>126</v>
      </c>
      <c r="D3415" t="s">
        <v>110</v>
      </c>
      <c r="E3415" t="s">
        <v>121</v>
      </c>
      <c r="F3415" t="s">
        <v>100</v>
      </c>
      <c r="G3415" t="s">
        <v>94</v>
      </c>
      <c r="H3415" t="s">
        <v>93</v>
      </c>
      <c r="I3415" s="15">
        <v>-8228.2000000000007</v>
      </c>
    </row>
    <row r="3416" spans="1:9" hidden="1" x14ac:dyDescent="0.4">
      <c r="A3416" s="12">
        <v>41004</v>
      </c>
      <c r="B3416" t="s">
        <v>141</v>
      </c>
      <c r="C3416" t="s">
        <v>124</v>
      </c>
      <c r="D3416" t="s">
        <v>106</v>
      </c>
      <c r="E3416" t="s">
        <v>105</v>
      </c>
      <c r="F3416" t="s">
        <v>113</v>
      </c>
      <c r="G3416" t="s">
        <v>115</v>
      </c>
      <c r="H3416" t="s">
        <v>93</v>
      </c>
      <c r="I3416" s="15">
        <v>-189.61</v>
      </c>
    </row>
    <row r="3417" spans="1:9" hidden="1" x14ac:dyDescent="0.4">
      <c r="A3417" s="12">
        <v>41455</v>
      </c>
      <c r="B3417" t="s">
        <v>141</v>
      </c>
      <c r="C3417" t="s">
        <v>124</v>
      </c>
      <c r="D3417" t="s">
        <v>110</v>
      </c>
      <c r="E3417" t="s">
        <v>132</v>
      </c>
      <c r="F3417" t="s">
        <v>113</v>
      </c>
      <c r="G3417" t="s">
        <v>130</v>
      </c>
      <c r="H3417" t="s">
        <v>93</v>
      </c>
      <c r="I3417" s="15">
        <v>-337.2</v>
      </c>
    </row>
    <row r="3418" spans="1:9" hidden="1" x14ac:dyDescent="0.4">
      <c r="A3418" s="12">
        <v>41407</v>
      </c>
      <c r="B3418" t="s">
        <v>141</v>
      </c>
      <c r="C3418" t="s">
        <v>98</v>
      </c>
      <c r="D3418" t="s">
        <v>110</v>
      </c>
      <c r="E3418" t="s">
        <v>128</v>
      </c>
      <c r="F3418" t="s">
        <v>112</v>
      </c>
      <c r="G3418" t="s">
        <v>107</v>
      </c>
      <c r="H3418" t="s">
        <v>93</v>
      </c>
      <c r="I3418" s="15">
        <v>-7409.79</v>
      </c>
    </row>
    <row r="3419" spans="1:9" hidden="1" x14ac:dyDescent="0.4">
      <c r="A3419" s="12">
        <v>41508</v>
      </c>
      <c r="B3419" t="s">
        <v>141</v>
      </c>
      <c r="C3419" t="s">
        <v>126</v>
      </c>
      <c r="D3419" t="s">
        <v>102</v>
      </c>
      <c r="E3419" t="s">
        <v>101</v>
      </c>
      <c r="F3419" t="s">
        <v>112</v>
      </c>
      <c r="G3419" t="s">
        <v>107</v>
      </c>
      <c r="H3419" t="s">
        <v>93</v>
      </c>
      <c r="I3419" s="15">
        <v>-3937.25</v>
      </c>
    </row>
    <row r="3420" spans="1:9" hidden="1" x14ac:dyDescent="0.4">
      <c r="A3420" s="12">
        <v>41037</v>
      </c>
      <c r="B3420" t="s">
        <v>141</v>
      </c>
      <c r="C3420" t="s">
        <v>98</v>
      </c>
      <c r="D3420" t="s">
        <v>119</v>
      </c>
      <c r="E3420" t="s">
        <v>118</v>
      </c>
      <c r="F3420" t="s">
        <v>104</v>
      </c>
      <c r="G3420" t="s">
        <v>111</v>
      </c>
      <c r="H3420" t="s">
        <v>93</v>
      </c>
      <c r="I3420" s="15">
        <v>-11667.51</v>
      </c>
    </row>
    <row r="3421" spans="1:9" hidden="1" x14ac:dyDescent="0.4">
      <c r="A3421" s="12">
        <v>41570</v>
      </c>
      <c r="B3421" t="s">
        <v>141</v>
      </c>
      <c r="C3421" t="s">
        <v>126</v>
      </c>
      <c r="D3421" t="s">
        <v>106</v>
      </c>
      <c r="E3421" t="s">
        <v>114</v>
      </c>
      <c r="F3421" t="s">
        <v>113</v>
      </c>
      <c r="G3421" t="s">
        <v>94</v>
      </c>
      <c r="H3421" t="s">
        <v>93</v>
      </c>
      <c r="I3421" s="15">
        <v>-2331.88</v>
      </c>
    </row>
    <row r="3422" spans="1:9" hidden="1" x14ac:dyDescent="0.4">
      <c r="A3422" s="12">
        <v>40936</v>
      </c>
      <c r="B3422" t="s">
        <v>141</v>
      </c>
      <c r="C3422" t="s">
        <v>98</v>
      </c>
      <c r="D3422" t="s">
        <v>97</v>
      </c>
      <c r="E3422" t="s">
        <v>96</v>
      </c>
      <c r="F3422" t="s">
        <v>113</v>
      </c>
      <c r="G3422" t="s">
        <v>111</v>
      </c>
      <c r="H3422" t="s">
        <v>93</v>
      </c>
      <c r="I3422" s="15">
        <v>-8834.91</v>
      </c>
    </row>
    <row r="3423" spans="1:9" hidden="1" x14ac:dyDescent="0.4">
      <c r="A3423" s="12">
        <v>41401</v>
      </c>
      <c r="B3423" t="s">
        <v>141</v>
      </c>
      <c r="C3423" t="s">
        <v>98</v>
      </c>
      <c r="D3423" t="s">
        <v>97</v>
      </c>
      <c r="E3423" t="s">
        <v>96</v>
      </c>
      <c r="F3423" t="s">
        <v>113</v>
      </c>
      <c r="G3423" t="s">
        <v>137</v>
      </c>
      <c r="H3423" t="s">
        <v>93</v>
      </c>
      <c r="I3423" s="15">
        <v>-3528.04</v>
      </c>
    </row>
    <row r="3424" spans="1:9" hidden="1" x14ac:dyDescent="0.4">
      <c r="A3424" s="12">
        <v>41082</v>
      </c>
      <c r="B3424" t="s">
        <v>141</v>
      </c>
      <c r="C3424" t="s">
        <v>126</v>
      </c>
      <c r="D3424" t="s">
        <v>110</v>
      </c>
      <c r="E3424" t="s">
        <v>121</v>
      </c>
      <c r="F3424" t="s">
        <v>108</v>
      </c>
      <c r="G3424" t="s">
        <v>111</v>
      </c>
      <c r="H3424" t="s">
        <v>93</v>
      </c>
      <c r="I3424" s="15">
        <v>-28359.93</v>
      </c>
    </row>
    <row r="3425" spans="1:9" hidden="1" x14ac:dyDescent="0.4">
      <c r="A3425" s="12">
        <v>41191</v>
      </c>
      <c r="B3425" t="s">
        <v>141</v>
      </c>
      <c r="C3425" t="s">
        <v>126</v>
      </c>
      <c r="D3425" t="s">
        <v>110</v>
      </c>
      <c r="E3425" t="s">
        <v>132</v>
      </c>
      <c r="F3425" t="s">
        <v>95</v>
      </c>
      <c r="G3425" t="s">
        <v>99</v>
      </c>
      <c r="H3425" t="s">
        <v>93</v>
      </c>
      <c r="I3425" s="15">
        <v>-1094.0999999999999</v>
      </c>
    </row>
    <row r="3426" spans="1:9" hidden="1" x14ac:dyDescent="0.4">
      <c r="A3426" s="12">
        <v>41132</v>
      </c>
      <c r="B3426" t="s">
        <v>141</v>
      </c>
      <c r="C3426" t="s">
        <v>103</v>
      </c>
      <c r="D3426" t="s">
        <v>106</v>
      </c>
      <c r="E3426" t="s">
        <v>105</v>
      </c>
      <c r="F3426" t="s">
        <v>100</v>
      </c>
      <c r="G3426" t="s">
        <v>111</v>
      </c>
      <c r="H3426" t="s">
        <v>93</v>
      </c>
      <c r="I3426" s="15">
        <v>-3499.33</v>
      </c>
    </row>
    <row r="3427" spans="1:9" hidden="1" x14ac:dyDescent="0.4">
      <c r="A3427" s="12">
        <v>40977</v>
      </c>
      <c r="B3427" t="s">
        <v>141</v>
      </c>
      <c r="C3427" t="s">
        <v>103</v>
      </c>
      <c r="D3427" t="s">
        <v>119</v>
      </c>
      <c r="E3427" t="s">
        <v>118</v>
      </c>
      <c r="F3427" t="s">
        <v>112</v>
      </c>
      <c r="G3427" t="s">
        <v>111</v>
      </c>
      <c r="H3427" t="s">
        <v>93</v>
      </c>
      <c r="I3427" s="15">
        <v>-7027.79</v>
      </c>
    </row>
    <row r="3428" spans="1:9" hidden="1" x14ac:dyDescent="0.4">
      <c r="A3428" s="12">
        <v>41139</v>
      </c>
      <c r="B3428" t="s">
        <v>141</v>
      </c>
      <c r="C3428" t="s">
        <v>98</v>
      </c>
      <c r="D3428" t="s">
        <v>102</v>
      </c>
      <c r="E3428" t="s">
        <v>101</v>
      </c>
      <c r="F3428" t="s">
        <v>112</v>
      </c>
      <c r="G3428" t="s">
        <v>94</v>
      </c>
      <c r="H3428" t="s">
        <v>93</v>
      </c>
      <c r="I3428" s="15">
        <v>-9001.8799999999992</v>
      </c>
    </row>
    <row r="3429" spans="1:9" hidden="1" x14ac:dyDescent="0.4">
      <c r="A3429" s="12">
        <v>41063</v>
      </c>
      <c r="B3429" t="s">
        <v>141</v>
      </c>
      <c r="C3429" t="s">
        <v>117</v>
      </c>
      <c r="D3429" t="s">
        <v>119</v>
      </c>
      <c r="E3429" t="s">
        <v>118</v>
      </c>
      <c r="F3429" t="s">
        <v>112</v>
      </c>
      <c r="G3429" t="s">
        <v>130</v>
      </c>
      <c r="H3429">
        <v>10</v>
      </c>
      <c r="I3429" s="15">
        <v>8715.09</v>
      </c>
    </row>
    <row r="3430" spans="1:9" hidden="1" x14ac:dyDescent="0.4">
      <c r="A3430" s="12">
        <v>41241</v>
      </c>
      <c r="B3430" t="s">
        <v>141</v>
      </c>
      <c r="C3430" t="s">
        <v>103</v>
      </c>
      <c r="D3430" t="s">
        <v>110</v>
      </c>
      <c r="E3430" t="s">
        <v>132</v>
      </c>
      <c r="F3430" t="s">
        <v>108</v>
      </c>
      <c r="G3430" t="s">
        <v>137</v>
      </c>
      <c r="H3430" t="s">
        <v>93</v>
      </c>
      <c r="I3430" s="15">
        <v>-1926.52</v>
      </c>
    </row>
    <row r="3431" spans="1:9" hidden="1" x14ac:dyDescent="0.4">
      <c r="A3431" s="12">
        <v>40913</v>
      </c>
      <c r="B3431" t="s">
        <v>141</v>
      </c>
      <c r="C3431" t="s">
        <v>117</v>
      </c>
      <c r="D3431" t="s">
        <v>97</v>
      </c>
      <c r="E3431" t="s">
        <v>96</v>
      </c>
      <c r="F3431" t="s">
        <v>113</v>
      </c>
      <c r="G3431" t="s">
        <v>130</v>
      </c>
      <c r="H3431">
        <v>23</v>
      </c>
      <c r="I3431" s="15">
        <v>21129.01</v>
      </c>
    </row>
    <row r="3432" spans="1:9" hidden="1" x14ac:dyDescent="0.4">
      <c r="A3432" s="12">
        <v>41077</v>
      </c>
      <c r="B3432" t="s">
        <v>141</v>
      </c>
      <c r="C3432" t="s">
        <v>124</v>
      </c>
      <c r="D3432" t="s">
        <v>119</v>
      </c>
      <c r="E3432" t="s">
        <v>123</v>
      </c>
      <c r="F3432" t="s">
        <v>108</v>
      </c>
      <c r="G3432" t="s">
        <v>111</v>
      </c>
      <c r="H3432" t="s">
        <v>93</v>
      </c>
      <c r="I3432" s="15">
        <v>-583.41</v>
      </c>
    </row>
    <row r="3433" spans="1:9" hidden="1" x14ac:dyDescent="0.4">
      <c r="A3433" s="12">
        <v>40988</v>
      </c>
      <c r="B3433" t="s">
        <v>141</v>
      </c>
      <c r="C3433" t="s">
        <v>122</v>
      </c>
      <c r="D3433" t="s">
        <v>102</v>
      </c>
      <c r="E3433" t="s">
        <v>136</v>
      </c>
      <c r="F3433" t="s">
        <v>113</v>
      </c>
      <c r="G3433" t="s">
        <v>94</v>
      </c>
      <c r="H3433" t="s">
        <v>93</v>
      </c>
      <c r="I3433" s="15">
        <v>-2128.81</v>
      </c>
    </row>
    <row r="3434" spans="1:9" hidden="1" x14ac:dyDescent="0.4">
      <c r="A3434" s="12">
        <v>41221</v>
      </c>
      <c r="B3434" t="s">
        <v>141</v>
      </c>
      <c r="C3434" t="s">
        <v>98</v>
      </c>
      <c r="D3434" t="s">
        <v>97</v>
      </c>
      <c r="E3434" t="s">
        <v>129</v>
      </c>
      <c r="F3434" t="s">
        <v>113</v>
      </c>
      <c r="G3434" t="s">
        <v>120</v>
      </c>
      <c r="H3434" t="s">
        <v>93</v>
      </c>
      <c r="I3434" s="15">
        <v>-3352.48</v>
      </c>
    </row>
    <row r="3435" spans="1:9" hidden="1" x14ac:dyDescent="0.4">
      <c r="A3435" s="12">
        <v>40934</v>
      </c>
      <c r="B3435" t="s">
        <v>141</v>
      </c>
      <c r="C3435" t="s">
        <v>103</v>
      </c>
      <c r="D3435" t="s">
        <v>102</v>
      </c>
      <c r="E3435" t="s">
        <v>136</v>
      </c>
      <c r="F3435" t="s">
        <v>112</v>
      </c>
      <c r="G3435" t="s">
        <v>120</v>
      </c>
      <c r="H3435" t="s">
        <v>93</v>
      </c>
      <c r="I3435" s="15">
        <v>-8546.82</v>
      </c>
    </row>
    <row r="3436" spans="1:9" hidden="1" x14ac:dyDescent="0.4">
      <c r="A3436" s="12">
        <v>41331</v>
      </c>
      <c r="B3436" t="s">
        <v>141</v>
      </c>
      <c r="C3436" t="s">
        <v>117</v>
      </c>
      <c r="D3436" t="s">
        <v>102</v>
      </c>
      <c r="E3436" t="s">
        <v>116</v>
      </c>
      <c r="F3436" t="s">
        <v>108</v>
      </c>
      <c r="G3436" t="s">
        <v>99</v>
      </c>
      <c r="H3436">
        <v>76</v>
      </c>
      <c r="I3436" s="15">
        <v>44713.25</v>
      </c>
    </row>
    <row r="3437" spans="1:9" hidden="1" x14ac:dyDescent="0.4">
      <c r="A3437" s="12">
        <v>41485</v>
      </c>
      <c r="B3437" t="s">
        <v>141</v>
      </c>
      <c r="C3437" t="s">
        <v>98</v>
      </c>
      <c r="D3437" t="s">
        <v>97</v>
      </c>
      <c r="E3437" t="s">
        <v>140</v>
      </c>
      <c r="F3437" t="s">
        <v>108</v>
      </c>
      <c r="G3437" t="s">
        <v>137</v>
      </c>
      <c r="H3437" t="s">
        <v>93</v>
      </c>
      <c r="I3437" s="15">
        <v>-5432.28</v>
      </c>
    </row>
    <row r="3438" spans="1:9" hidden="1" x14ac:dyDescent="0.4">
      <c r="A3438" s="12">
        <v>41245</v>
      </c>
      <c r="B3438" t="s">
        <v>141</v>
      </c>
      <c r="C3438" t="s">
        <v>122</v>
      </c>
      <c r="D3438" t="s">
        <v>106</v>
      </c>
      <c r="E3438" t="s">
        <v>114</v>
      </c>
      <c r="F3438" t="s">
        <v>112</v>
      </c>
      <c r="G3438" t="s">
        <v>107</v>
      </c>
      <c r="H3438" t="s">
        <v>93</v>
      </c>
      <c r="I3438" s="15">
        <v>-2609.06</v>
      </c>
    </row>
    <row r="3439" spans="1:9" hidden="1" x14ac:dyDescent="0.4">
      <c r="A3439" s="12">
        <v>41570</v>
      </c>
      <c r="B3439" t="s">
        <v>141</v>
      </c>
      <c r="C3439" t="s">
        <v>103</v>
      </c>
      <c r="D3439" t="s">
        <v>119</v>
      </c>
      <c r="E3439" t="s">
        <v>118</v>
      </c>
      <c r="F3439" t="s">
        <v>104</v>
      </c>
      <c r="G3439" t="s">
        <v>135</v>
      </c>
      <c r="H3439" t="s">
        <v>93</v>
      </c>
      <c r="I3439" s="15">
        <v>-2893.24</v>
      </c>
    </row>
    <row r="3440" spans="1:9" hidden="1" x14ac:dyDescent="0.4">
      <c r="A3440" s="12">
        <v>41166</v>
      </c>
      <c r="B3440" t="s">
        <v>141</v>
      </c>
      <c r="C3440" t="s">
        <v>98</v>
      </c>
      <c r="D3440" t="s">
        <v>97</v>
      </c>
      <c r="E3440" t="s">
        <v>133</v>
      </c>
      <c r="F3440" t="s">
        <v>95</v>
      </c>
      <c r="G3440" t="s">
        <v>111</v>
      </c>
      <c r="H3440" t="s">
        <v>93</v>
      </c>
      <c r="I3440" s="15">
        <v>-16820.310000000001</v>
      </c>
    </row>
    <row r="3441" spans="1:9" hidden="1" x14ac:dyDescent="0.4">
      <c r="A3441" s="12">
        <v>41291</v>
      </c>
      <c r="B3441" t="s">
        <v>141</v>
      </c>
      <c r="C3441" t="s">
        <v>117</v>
      </c>
      <c r="D3441" t="s">
        <v>119</v>
      </c>
      <c r="E3441" t="s">
        <v>127</v>
      </c>
      <c r="F3441" t="s">
        <v>112</v>
      </c>
      <c r="G3441" t="s">
        <v>107</v>
      </c>
      <c r="H3441">
        <v>21</v>
      </c>
      <c r="I3441" s="15">
        <v>13433.08</v>
      </c>
    </row>
    <row r="3442" spans="1:9" hidden="1" x14ac:dyDescent="0.4">
      <c r="A3442" s="12">
        <v>41444</v>
      </c>
      <c r="B3442" t="s">
        <v>141</v>
      </c>
      <c r="C3442" t="s">
        <v>98</v>
      </c>
      <c r="D3442" t="s">
        <v>119</v>
      </c>
      <c r="E3442" t="s">
        <v>125</v>
      </c>
      <c r="F3442" t="s">
        <v>113</v>
      </c>
      <c r="G3442" t="s">
        <v>120</v>
      </c>
      <c r="H3442" t="s">
        <v>93</v>
      </c>
      <c r="I3442" s="15">
        <v>-26072.93</v>
      </c>
    </row>
    <row r="3443" spans="1:9" hidden="1" x14ac:dyDescent="0.4">
      <c r="A3443" s="12">
        <v>41096</v>
      </c>
      <c r="B3443" t="s">
        <v>141</v>
      </c>
      <c r="C3443" t="s">
        <v>98</v>
      </c>
      <c r="D3443" t="s">
        <v>106</v>
      </c>
      <c r="E3443" t="s">
        <v>114</v>
      </c>
      <c r="F3443" t="s">
        <v>112</v>
      </c>
      <c r="G3443" t="s">
        <v>94</v>
      </c>
      <c r="H3443" t="s">
        <v>93</v>
      </c>
      <c r="I3443" s="15">
        <v>-6025.45</v>
      </c>
    </row>
    <row r="3444" spans="1:9" hidden="1" x14ac:dyDescent="0.4">
      <c r="A3444" s="12">
        <v>41141</v>
      </c>
      <c r="B3444" t="s">
        <v>141</v>
      </c>
      <c r="C3444" t="s">
        <v>117</v>
      </c>
      <c r="D3444" t="s">
        <v>106</v>
      </c>
      <c r="E3444" t="s">
        <v>114</v>
      </c>
      <c r="F3444" t="s">
        <v>108</v>
      </c>
      <c r="G3444" t="s">
        <v>115</v>
      </c>
      <c r="H3444">
        <v>20</v>
      </c>
      <c r="I3444" s="15">
        <v>13962.72</v>
      </c>
    </row>
    <row r="3445" spans="1:9" hidden="1" x14ac:dyDescent="0.4">
      <c r="A3445" s="12">
        <v>41150</v>
      </c>
      <c r="B3445" t="s">
        <v>141</v>
      </c>
      <c r="C3445" t="s">
        <v>122</v>
      </c>
      <c r="D3445" t="s">
        <v>110</v>
      </c>
      <c r="E3445" t="s">
        <v>121</v>
      </c>
      <c r="F3445" t="s">
        <v>112</v>
      </c>
      <c r="G3445" t="s">
        <v>130</v>
      </c>
      <c r="H3445" t="s">
        <v>93</v>
      </c>
      <c r="I3445" s="15">
        <v>-4927.7299999999996</v>
      </c>
    </row>
    <row r="3446" spans="1:9" hidden="1" x14ac:dyDescent="0.4">
      <c r="A3446" s="12">
        <v>41516</v>
      </c>
      <c r="B3446" t="s">
        <v>141</v>
      </c>
      <c r="C3446" t="s">
        <v>117</v>
      </c>
      <c r="D3446" t="s">
        <v>102</v>
      </c>
      <c r="E3446" t="s">
        <v>139</v>
      </c>
      <c r="F3446" t="s">
        <v>100</v>
      </c>
      <c r="G3446" t="s">
        <v>130</v>
      </c>
      <c r="H3446">
        <v>26</v>
      </c>
      <c r="I3446" s="15">
        <v>23237.86</v>
      </c>
    </row>
    <row r="3447" spans="1:9" hidden="1" x14ac:dyDescent="0.4">
      <c r="A3447" s="12">
        <v>41047</v>
      </c>
      <c r="B3447" t="s">
        <v>141</v>
      </c>
      <c r="C3447" t="s">
        <v>122</v>
      </c>
      <c r="D3447" t="s">
        <v>102</v>
      </c>
      <c r="E3447" t="s">
        <v>116</v>
      </c>
      <c r="F3447" t="s">
        <v>95</v>
      </c>
      <c r="G3447" t="s">
        <v>115</v>
      </c>
      <c r="H3447" t="s">
        <v>93</v>
      </c>
      <c r="I3447" s="15">
        <v>-2294.5100000000002</v>
      </c>
    </row>
    <row r="3448" spans="1:9" hidden="1" x14ac:dyDescent="0.4">
      <c r="A3448" s="12">
        <v>41373</v>
      </c>
      <c r="B3448" t="s">
        <v>141</v>
      </c>
      <c r="C3448" t="s">
        <v>126</v>
      </c>
      <c r="D3448" t="s">
        <v>102</v>
      </c>
      <c r="E3448" t="s">
        <v>116</v>
      </c>
      <c r="F3448" t="s">
        <v>104</v>
      </c>
      <c r="G3448" t="s">
        <v>115</v>
      </c>
      <c r="H3448" t="s">
        <v>93</v>
      </c>
      <c r="I3448" s="15">
        <v>-4854.49</v>
      </c>
    </row>
    <row r="3449" spans="1:9" hidden="1" x14ac:dyDescent="0.4">
      <c r="A3449" s="12">
        <v>41137</v>
      </c>
      <c r="B3449" t="s">
        <v>141</v>
      </c>
      <c r="C3449" t="s">
        <v>126</v>
      </c>
      <c r="D3449" t="s">
        <v>119</v>
      </c>
      <c r="E3449" t="s">
        <v>118</v>
      </c>
      <c r="F3449" t="s">
        <v>113</v>
      </c>
      <c r="G3449" t="s">
        <v>99</v>
      </c>
      <c r="H3449" t="s">
        <v>93</v>
      </c>
      <c r="I3449" s="15">
        <v>-1598.29</v>
      </c>
    </row>
    <row r="3450" spans="1:9" hidden="1" x14ac:dyDescent="0.4">
      <c r="A3450" s="12">
        <v>41181</v>
      </c>
      <c r="B3450" t="s">
        <v>141</v>
      </c>
      <c r="C3450" t="s">
        <v>122</v>
      </c>
      <c r="D3450" t="s">
        <v>106</v>
      </c>
      <c r="E3450" t="s">
        <v>105</v>
      </c>
      <c r="F3450" t="s">
        <v>108</v>
      </c>
      <c r="G3450" t="s">
        <v>115</v>
      </c>
      <c r="H3450" t="s">
        <v>93</v>
      </c>
      <c r="I3450" s="15">
        <v>-1500.43</v>
      </c>
    </row>
    <row r="3451" spans="1:9" hidden="1" x14ac:dyDescent="0.4">
      <c r="A3451" s="12">
        <v>41296</v>
      </c>
      <c r="B3451" t="s">
        <v>141</v>
      </c>
      <c r="C3451" t="s">
        <v>98</v>
      </c>
      <c r="D3451" t="s">
        <v>110</v>
      </c>
      <c r="E3451" t="s">
        <v>121</v>
      </c>
      <c r="F3451" t="s">
        <v>112</v>
      </c>
      <c r="G3451" t="s">
        <v>115</v>
      </c>
      <c r="H3451" t="s">
        <v>93</v>
      </c>
      <c r="I3451" s="15">
        <v>-13266.16</v>
      </c>
    </row>
    <row r="3452" spans="1:9" hidden="1" x14ac:dyDescent="0.4">
      <c r="A3452" s="12">
        <v>41369</v>
      </c>
      <c r="B3452" t="s">
        <v>141</v>
      </c>
      <c r="C3452" t="s">
        <v>117</v>
      </c>
      <c r="D3452" t="s">
        <v>106</v>
      </c>
      <c r="E3452" t="s">
        <v>105</v>
      </c>
      <c r="F3452" t="s">
        <v>108</v>
      </c>
      <c r="G3452" t="s">
        <v>120</v>
      </c>
      <c r="H3452">
        <v>11</v>
      </c>
      <c r="I3452" s="15">
        <v>7837.27</v>
      </c>
    </row>
    <row r="3453" spans="1:9" hidden="1" x14ac:dyDescent="0.4">
      <c r="A3453" s="12">
        <v>41628</v>
      </c>
      <c r="B3453" t="s">
        <v>141</v>
      </c>
      <c r="C3453" t="s">
        <v>126</v>
      </c>
      <c r="D3453" t="s">
        <v>110</v>
      </c>
      <c r="E3453" t="s">
        <v>121</v>
      </c>
      <c r="F3453" t="s">
        <v>104</v>
      </c>
      <c r="G3453" t="s">
        <v>107</v>
      </c>
      <c r="H3453" t="s">
        <v>93</v>
      </c>
      <c r="I3453" s="15">
        <v>-9657.7900000000009</v>
      </c>
    </row>
    <row r="3454" spans="1:9" hidden="1" x14ac:dyDescent="0.4">
      <c r="A3454" s="12">
        <v>41203</v>
      </c>
      <c r="B3454" t="s">
        <v>141</v>
      </c>
      <c r="C3454" t="s">
        <v>98</v>
      </c>
      <c r="D3454" t="s">
        <v>106</v>
      </c>
      <c r="E3454" t="s">
        <v>138</v>
      </c>
      <c r="F3454" t="s">
        <v>104</v>
      </c>
      <c r="G3454" t="s">
        <v>137</v>
      </c>
      <c r="H3454" t="s">
        <v>93</v>
      </c>
      <c r="I3454" s="15">
        <v>-3935.12</v>
      </c>
    </row>
    <row r="3455" spans="1:9" hidden="1" x14ac:dyDescent="0.4">
      <c r="A3455" s="12">
        <v>41373</v>
      </c>
      <c r="B3455" t="s">
        <v>141</v>
      </c>
      <c r="C3455" t="s">
        <v>103</v>
      </c>
      <c r="D3455" t="s">
        <v>110</v>
      </c>
      <c r="E3455" t="s">
        <v>109</v>
      </c>
      <c r="F3455" t="s">
        <v>113</v>
      </c>
      <c r="G3455" t="s">
        <v>135</v>
      </c>
      <c r="H3455" t="s">
        <v>93</v>
      </c>
      <c r="I3455" s="15">
        <v>-5107.6499999999996</v>
      </c>
    </row>
    <row r="3456" spans="1:9" hidden="1" x14ac:dyDescent="0.4">
      <c r="A3456" s="12">
        <v>41256</v>
      </c>
      <c r="B3456" t="s">
        <v>141</v>
      </c>
      <c r="C3456" t="s">
        <v>117</v>
      </c>
      <c r="D3456" t="s">
        <v>106</v>
      </c>
      <c r="E3456" t="s">
        <v>105</v>
      </c>
      <c r="F3456" t="s">
        <v>95</v>
      </c>
      <c r="G3456" t="s">
        <v>120</v>
      </c>
      <c r="H3456">
        <v>7</v>
      </c>
      <c r="I3456" s="15">
        <v>4888.6000000000004</v>
      </c>
    </row>
    <row r="3457" spans="1:9" hidden="1" x14ac:dyDescent="0.4">
      <c r="A3457" s="12">
        <v>41283</v>
      </c>
      <c r="B3457" t="s">
        <v>141</v>
      </c>
      <c r="C3457" t="s">
        <v>98</v>
      </c>
      <c r="D3457" t="s">
        <v>102</v>
      </c>
      <c r="E3457" t="s">
        <v>116</v>
      </c>
      <c r="F3457" t="s">
        <v>104</v>
      </c>
      <c r="G3457" t="s">
        <v>115</v>
      </c>
      <c r="H3457" t="s">
        <v>93</v>
      </c>
      <c r="I3457" s="15">
        <v>-6353.32</v>
      </c>
    </row>
    <row r="3458" spans="1:9" hidden="1" x14ac:dyDescent="0.4">
      <c r="A3458" s="12">
        <v>41367</v>
      </c>
      <c r="B3458" t="s">
        <v>141</v>
      </c>
      <c r="C3458" t="s">
        <v>124</v>
      </c>
      <c r="D3458" t="s">
        <v>102</v>
      </c>
      <c r="E3458" t="s">
        <v>139</v>
      </c>
      <c r="F3458" t="s">
        <v>108</v>
      </c>
      <c r="G3458" t="s">
        <v>137</v>
      </c>
      <c r="H3458" t="s">
        <v>93</v>
      </c>
      <c r="I3458" s="15">
        <v>-397.82</v>
      </c>
    </row>
    <row r="3459" spans="1:9" hidden="1" x14ac:dyDescent="0.4">
      <c r="A3459" s="12">
        <v>41157</v>
      </c>
      <c r="B3459" t="s">
        <v>141</v>
      </c>
      <c r="C3459" t="s">
        <v>103</v>
      </c>
      <c r="D3459" t="s">
        <v>119</v>
      </c>
      <c r="E3459" t="s">
        <v>118</v>
      </c>
      <c r="F3459" t="s">
        <v>108</v>
      </c>
      <c r="G3459" t="s">
        <v>120</v>
      </c>
      <c r="H3459" t="s">
        <v>93</v>
      </c>
      <c r="I3459" s="15">
        <v>-3762.75</v>
      </c>
    </row>
    <row r="3460" spans="1:9" hidden="1" x14ac:dyDescent="0.4">
      <c r="A3460" s="12">
        <v>41118</v>
      </c>
      <c r="B3460" t="s">
        <v>141</v>
      </c>
      <c r="C3460" t="s">
        <v>103</v>
      </c>
      <c r="D3460" t="s">
        <v>106</v>
      </c>
      <c r="E3460" t="s">
        <v>114</v>
      </c>
      <c r="F3460" t="s">
        <v>104</v>
      </c>
      <c r="G3460" t="s">
        <v>137</v>
      </c>
      <c r="H3460" t="s">
        <v>93</v>
      </c>
      <c r="I3460" s="15">
        <v>-5382.81</v>
      </c>
    </row>
    <row r="3461" spans="1:9" hidden="1" x14ac:dyDescent="0.4">
      <c r="A3461" s="12">
        <v>41597</v>
      </c>
      <c r="B3461" t="s">
        <v>141</v>
      </c>
      <c r="C3461" t="s">
        <v>124</v>
      </c>
      <c r="D3461" t="s">
        <v>119</v>
      </c>
      <c r="E3461" t="s">
        <v>125</v>
      </c>
      <c r="F3461" t="s">
        <v>112</v>
      </c>
      <c r="G3461" t="s">
        <v>94</v>
      </c>
      <c r="H3461" t="s">
        <v>93</v>
      </c>
      <c r="I3461" s="15">
        <v>-2220.0700000000002</v>
      </c>
    </row>
    <row r="3462" spans="1:9" hidden="1" x14ac:dyDescent="0.4">
      <c r="A3462" s="12">
        <v>41032</v>
      </c>
      <c r="B3462" t="s">
        <v>141</v>
      </c>
      <c r="C3462" t="s">
        <v>122</v>
      </c>
      <c r="D3462" t="s">
        <v>119</v>
      </c>
      <c r="E3462" t="s">
        <v>118</v>
      </c>
      <c r="F3462" t="s">
        <v>112</v>
      </c>
      <c r="G3462" t="s">
        <v>99</v>
      </c>
      <c r="H3462" t="s">
        <v>93</v>
      </c>
      <c r="I3462" s="15">
        <v>-892.06</v>
      </c>
    </row>
    <row r="3463" spans="1:9" hidden="1" x14ac:dyDescent="0.4">
      <c r="A3463" s="12">
        <v>41089</v>
      </c>
      <c r="B3463" t="s">
        <v>141</v>
      </c>
      <c r="C3463" t="s">
        <v>103</v>
      </c>
      <c r="D3463" t="s">
        <v>119</v>
      </c>
      <c r="E3463" t="s">
        <v>125</v>
      </c>
      <c r="F3463" t="s">
        <v>113</v>
      </c>
      <c r="G3463" t="s">
        <v>111</v>
      </c>
      <c r="H3463" t="s">
        <v>93</v>
      </c>
      <c r="I3463" s="15">
        <v>-30732.89</v>
      </c>
    </row>
    <row r="3464" spans="1:9" hidden="1" x14ac:dyDescent="0.4">
      <c r="A3464" s="12">
        <v>41271</v>
      </c>
      <c r="B3464" t="s">
        <v>141</v>
      </c>
      <c r="C3464" t="s">
        <v>98</v>
      </c>
      <c r="D3464" t="s">
        <v>102</v>
      </c>
      <c r="E3464" t="s">
        <v>101</v>
      </c>
      <c r="F3464" t="s">
        <v>113</v>
      </c>
      <c r="G3464" t="s">
        <v>99</v>
      </c>
      <c r="H3464" t="s">
        <v>93</v>
      </c>
      <c r="I3464" s="15">
        <v>-2694.23</v>
      </c>
    </row>
    <row r="3465" spans="1:9" hidden="1" x14ac:dyDescent="0.4">
      <c r="A3465" s="12">
        <v>41085</v>
      </c>
      <c r="B3465" t="s">
        <v>141</v>
      </c>
      <c r="C3465" t="s">
        <v>98</v>
      </c>
      <c r="D3465" t="s">
        <v>97</v>
      </c>
      <c r="E3465" t="s">
        <v>96</v>
      </c>
      <c r="F3465" t="s">
        <v>104</v>
      </c>
      <c r="G3465" t="s">
        <v>115</v>
      </c>
      <c r="H3465" t="s">
        <v>93</v>
      </c>
      <c r="I3465" s="15">
        <v>-4269.03</v>
      </c>
    </row>
    <row r="3466" spans="1:9" hidden="1" x14ac:dyDescent="0.4">
      <c r="A3466" s="12">
        <v>41481</v>
      </c>
      <c r="B3466" t="s">
        <v>141</v>
      </c>
      <c r="C3466" t="s">
        <v>122</v>
      </c>
      <c r="D3466" t="s">
        <v>110</v>
      </c>
      <c r="E3466" t="s">
        <v>121</v>
      </c>
      <c r="F3466" t="s">
        <v>104</v>
      </c>
      <c r="G3466" t="s">
        <v>94</v>
      </c>
      <c r="H3466" t="s">
        <v>93</v>
      </c>
      <c r="I3466" s="15">
        <v>-5272.44</v>
      </c>
    </row>
    <row r="3467" spans="1:9" hidden="1" x14ac:dyDescent="0.4">
      <c r="A3467" s="12">
        <v>41252</v>
      </c>
      <c r="B3467" t="s">
        <v>141</v>
      </c>
      <c r="C3467" t="s">
        <v>103</v>
      </c>
      <c r="D3467" t="s">
        <v>119</v>
      </c>
      <c r="E3467" t="s">
        <v>127</v>
      </c>
      <c r="F3467" t="s">
        <v>104</v>
      </c>
      <c r="G3467" t="s">
        <v>107</v>
      </c>
      <c r="H3467" t="s">
        <v>93</v>
      </c>
      <c r="I3467" s="15">
        <v>-8013.17</v>
      </c>
    </row>
    <row r="3468" spans="1:9" hidden="1" x14ac:dyDescent="0.4">
      <c r="A3468" s="12">
        <v>41076</v>
      </c>
      <c r="B3468" t="s">
        <v>141</v>
      </c>
      <c r="C3468" t="s">
        <v>122</v>
      </c>
      <c r="D3468" t="s">
        <v>110</v>
      </c>
      <c r="E3468" t="s">
        <v>121</v>
      </c>
      <c r="F3468" t="s">
        <v>95</v>
      </c>
      <c r="G3468" t="s">
        <v>94</v>
      </c>
      <c r="H3468" t="s">
        <v>93</v>
      </c>
      <c r="I3468" s="15">
        <v>-8971.3799999999992</v>
      </c>
    </row>
    <row r="3469" spans="1:9" hidden="1" x14ac:dyDescent="0.4">
      <c r="A3469" s="12">
        <v>41422</v>
      </c>
      <c r="B3469" t="s">
        <v>141</v>
      </c>
      <c r="C3469" t="s">
        <v>124</v>
      </c>
      <c r="D3469" t="s">
        <v>110</v>
      </c>
      <c r="E3469" t="s">
        <v>109</v>
      </c>
      <c r="F3469" t="s">
        <v>113</v>
      </c>
      <c r="G3469" t="s">
        <v>135</v>
      </c>
      <c r="H3469" t="s">
        <v>93</v>
      </c>
      <c r="I3469" s="15">
        <v>-393.7</v>
      </c>
    </row>
    <row r="3470" spans="1:9" hidden="1" x14ac:dyDescent="0.4">
      <c r="A3470" s="12">
        <v>41609</v>
      </c>
      <c r="B3470" t="s">
        <v>141</v>
      </c>
      <c r="C3470" t="s">
        <v>122</v>
      </c>
      <c r="D3470" t="s">
        <v>102</v>
      </c>
      <c r="E3470" t="s">
        <v>136</v>
      </c>
      <c r="F3470" t="s">
        <v>112</v>
      </c>
      <c r="G3470" t="s">
        <v>115</v>
      </c>
      <c r="H3470" t="s">
        <v>93</v>
      </c>
      <c r="I3470" s="15">
        <v>-2183.25</v>
      </c>
    </row>
    <row r="3471" spans="1:9" hidden="1" x14ac:dyDescent="0.4">
      <c r="A3471" s="12">
        <v>41188</v>
      </c>
      <c r="B3471" t="s">
        <v>141</v>
      </c>
      <c r="C3471" t="s">
        <v>117</v>
      </c>
      <c r="D3471" t="s">
        <v>97</v>
      </c>
      <c r="E3471" t="s">
        <v>96</v>
      </c>
      <c r="F3471" t="s">
        <v>100</v>
      </c>
      <c r="G3471" t="s">
        <v>94</v>
      </c>
      <c r="H3471">
        <v>18</v>
      </c>
      <c r="I3471" s="15">
        <v>15204.28</v>
      </c>
    </row>
    <row r="3472" spans="1:9" hidden="1" x14ac:dyDescent="0.4">
      <c r="A3472" s="12">
        <v>41444</v>
      </c>
      <c r="B3472" t="s">
        <v>141</v>
      </c>
      <c r="C3472" t="s">
        <v>117</v>
      </c>
      <c r="D3472" t="s">
        <v>102</v>
      </c>
      <c r="E3472" t="s">
        <v>116</v>
      </c>
      <c r="F3472" t="s">
        <v>104</v>
      </c>
      <c r="G3472" t="s">
        <v>107</v>
      </c>
      <c r="H3472">
        <v>23</v>
      </c>
      <c r="I3472" s="15">
        <v>15082.85</v>
      </c>
    </row>
    <row r="3473" spans="1:9" hidden="1" x14ac:dyDescent="0.4">
      <c r="A3473" s="12">
        <v>41090</v>
      </c>
      <c r="B3473" t="s">
        <v>141</v>
      </c>
      <c r="C3473" t="s">
        <v>126</v>
      </c>
      <c r="D3473" t="s">
        <v>106</v>
      </c>
      <c r="E3473" t="s">
        <v>105</v>
      </c>
      <c r="F3473" t="s">
        <v>113</v>
      </c>
      <c r="G3473" t="s">
        <v>94</v>
      </c>
      <c r="H3473" t="s">
        <v>93</v>
      </c>
      <c r="I3473" s="15">
        <v>-1627.17</v>
      </c>
    </row>
    <row r="3474" spans="1:9" hidden="1" x14ac:dyDescent="0.4">
      <c r="A3474" s="12">
        <v>41306</v>
      </c>
      <c r="B3474" t="s">
        <v>141</v>
      </c>
      <c r="C3474" t="s">
        <v>117</v>
      </c>
      <c r="D3474" t="s">
        <v>119</v>
      </c>
      <c r="E3474" t="s">
        <v>118</v>
      </c>
      <c r="F3474" t="s">
        <v>112</v>
      </c>
      <c r="G3474" t="s">
        <v>111</v>
      </c>
      <c r="H3474">
        <v>17</v>
      </c>
      <c r="I3474" s="15">
        <v>21487.84</v>
      </c>
    </row>
    <row r="3475" spans="1:9" hidden="1" x14ac:dyDescent="0.4">
      <c r="A3475" s="12">
        <v>41301</v>
      </c>
      <c r="B3475" t="s">
        <v>141</v>
      </c>
      <c r="C3475" t="s">
        <v>122</v>
      </c>
      <c r="D3475" t="s">
        <v>110</v>
      </c>
      <c r="E3475" t="s">
        <v>132</v>
      </c>
      <c r="F3475" t="s">
        <v>100</v>
      </c>
      <c r="G3475" t="s">
        <v>111</v>
      </c>
      <c r="H3475" t="s">
        <v>93</v>
      </c>
      <c r="I3475" s="15">
        <v>-1366.13</v>
      </c>
    </row>
    <row r="3476" spans="1:9" hidden="1" x14ac:dyDescent="0.4">
      <c r="A3476" s="12">
        <v>40912</v>
      </c>
      <c r="B3476" t="s">
        <v>141</v>
      </c>
      <c r="C3476" t="s">
        <v>98</v>
      </c>
      <c r="D3476" t="s">
        <v>110</v>
      </c>
      <c r="E3476" t="s">
        <v>121</v>
      </c>
      <c r="F3476" t="s">
        <v>95</v>
      </c>
      <c r="G3476" t="s">
        <v>137</v>
      </c>
      <c r="H3476" t="s">
        <v>93</v>
      </c>
      <c r="I3476" s="15">
        <v>-9584.4699999999993</v>
      </c>
    </row>
    <row r="3477" spans="1:9" hidden="1" x14ac:dyDescent="0.4">
      <c r="A3477" s="12">
        <v>41544</v>
      </c>
      <c r="B3477" t="s">
        <v>141</v>
      </c>
      <c r="C3477" t="s">
        <v>103</v>
      </c>
      <c r="D3477" t="s">
        <v>97</v>
      </c>
      <c r="E3477" t="s">
        <v>133</v>
      </c>
      <c r="F3477" t="s">
        <v>113</v>
      </c>
      <c r="G3477" t="s">
        <v>137</v>
      </c>
      <c r="H3477" t="s">
        <v>93</v>
      </c>
      <c r="I3477" s="15">
        <v>-6674.47</v>
      </c>
    </row>
    <row r="3478" spans="1:9" hidden="1" x14ac:dyDescent="0.4">
      <c r="A3478" s="12">
        <v>41189</v>
      </c>
      <c r="B3478" t="s">
        <v>141</v>
      </c>
      <c r="C3478" t="s">
        <v>124</v>
      </c>
      <c r="D3478" t="s">
        <v>102</v>
      </c>
      <c r="E3478" t="s">
        <v>136</v>
      </c>
      <c r="F3478" t="s">
        <v>108</v>
      </c>
      <c r="G3478" t="s">
        <v>120</v>
      </c>
      <c r="H3478" t="s">
        <v>93</v>
      </c>
      <c r="I3478" s="15">
        <v>-795.81</v>
      </c>
    </row>
    <row r="3479" spans="1:9" hidden="1" x14ac:dyDescent="0.4">
      <c r="A3479" s="12">
        <v>41428</v>
      </c>
      <c r="B3479" t="s">
        <v>141</v>
      </c>
      <c r="C3479" t="s">
        <v>103</v>
      </c>
      <c r="D3479" t="s">
        <v>106</v>
      </c>
      <c r="E3479" t="s">
        <v>138</v>
      </c>
      <c r="F3479" t="s">
        <v>113</v>
      </c>
      <c r="G3479" t="s">
        <v>115</v>
      </c>
      <c r="H3479" t="s">
        <v>93</v>
      </c>
      <c r="I3479" s="15">
        <v>-3956.8</v>
      </c>
    </row>
    <row r="3480" spans="1:9" hidden="1" x14ac:dyDescent="0.4">
      <c r="A3480" s="12">
        <v>41522</v>
      </c>
      <c r="B3480" t="s">
        <v>141</v>
      </c>
      <c r="C3480" t="s">
        <v>98</v>
      </c>
      <c r="D3480" t="s">
        <v>119</v>
      </c>
      <c r="E3480" t="s">
        <v>125</v>
      </c>
      <c r="F3480" t="s">
        <v>112</v>
      </c>
      <c r="G3480" t="s">
        <v>115</v>
      </c>
      <c r="H3480" t="s">
        <v>93</v>
      </c>
      <c r="I3480" s="15">
        <v>-15188.83</v>
      </c>
    </row>
    <row r="3481" spans="1:9" hidden="1" x14ac:dyDescent="0.4">
      <c r="A3481" s="12">
        <v>41452</v>
      </c>
      <c r="B3481" t="s">
        <v>141</v>
      </c>
      <c r="C3481" t="s">
        <v>103</v>
      </c>
      <c r="D3481" t="s">
        <v>106</v>
      </c>
      <c r="E3481" t="s">
        <v>114</v>
      </c>
      <c r="F3481" t="s">
        <v>95</v>
      </c>
      <c r="G3481" t="s">
        <v>130</v>
      </c>
      <c r="H3481" t="s">
        <v>93</v>
      </c>
      <c r="I3481" s="15">
        <v>-7359</v>
      </c>
    </row>
    <row r="3482" spans="1:9" hidden="1" x14ac:dyDescent="0.4">
      <c r="A3482" s="12">
        <v>41451</v>
      </c>
      <c r="B3482" t="s">
        <v>141</v>
      </c>
      <c r="C3482" t="s">
        <v>122</v>
      </c>
      <c r="D3482" t="s">
        <v>97</v>
      </c>
      <c r="E3482" t="s">
        <v>140</v>
      </c>
      <c r="F3482" t="s">
        <v>100</v>
      </c>
      <c r="G3482" t="s">
        <v>115</v>
      </c>
      <c r="H3482" t="s">
        <v>93</v>
      </c>
      <c r="I3482" s="15">
        <v>-3418.05</v>
      </c>
    </row>
    <row r="3483" spans="1:9" hidden="1" x14ac:dyDescent="0.4">
      <c r="A3483" s="12">
        <v>41399</v>
      </c>
      <c r="B3483" t="s">
        <v>141</v>
      </c>
      <c r="C3483" t="s">
        <v>117</v>
      </c>
      <c r="D3483" t="s">
        <v>119</v>
      </c>
      <c r="E3483" t="s">
        <v>118</v>
      </c>
      <c r="F3483" t="s">
        <v>113</v>
      </c>
      <c r="G3483" t="s">
        <v>111</v>
      </c>
      <c r="H3483">
        <v>23</v>
      </c>
      <c r="I3483" s="15">
        <v>30851.69</v>
      </c>
    </row>
    <row r="3484" spans="1:9" hidden="1" x14ac:dyDescent="0.4">
      <c r="A3484" s="12">
        <v>41074</v>
      </c>
      <c r="B3484" t="s">
        <v>141</v>
      </c>
      <c r="C3484" t="s">
        <v>126</v>
      </c>
      <c r="D3484" t="s">
        <v>102</v>
      </c>
      <c r="E3484" t="s">
        <v>101</v>
      </c>
      <c r="F3484" t="s">
        <v>112</v>
      </c>
      <c r="G3484" t="s">
        <v>120</v>
      </c>
      <c r="H3484" t="s">
        <v>93</v>
      </c>
      <c r="I3484" s="15">
        <v>-2396.37</v>
      </c>
    </row>
    <row r="3485" spans="1:9" hidden="1" x14ac:dyDescent="0.4">
      <c r="A3485" s="12">
        <v>41017</v>
      </c>
      <c r="B3485" t="s">
        <v>141</v>
      </c>
      <c r="C3485" t="s">
        <v>126</v>
      </c>
      <c r="D3485" t="s">
        <v>97</v>
      </c>
      <c r="E3485" t="s">
        <v>140</v>
      </c>
      <c r="F3485" t="s">
        <v>113</v>
      </c>
      <c r="G3485" t="s">
        <v>115</v>
      </c>
      <c r="H3485" t="s">
        <v>93</v>
      </c>
      <c r="I3485" s="15">
        <v>-4780.9399999999996</v>
      </c>
    </row>
    <row r="3486" spans="1:9" hidden="1" x14ac:dyDescent="0.4">
      <c r="A3486" s="12">
        <v>40954</v>
      </c>
      <c r="B3486" t="s">
        <v>141</v>
      </c>
      <c r="C3486" t="s">
        <v>103</v>
      </c>
      <c r="D3486" t="s">
        <v>119</v>
      </c>
      <c r="E3486" t="s">
        <v>127</v>
      </c>
      <c r="F3486" t="s">
        <v>100</v>
      </c>
      <c r="G3486" t="s">
        <v>107</v>
      </c>
      <c r="H3486" t="s">
        <v>93</v>
      </c>
      <c r="I3486" s="15">
        <v>-4859.43</v>
      </c>
    </row>
    <row r="3487" spans="1:9" hidden="1" x14ac:dyDescent="0.4">
      <c r="A3487" s="12">
        <v>40991</v>
      </c>
      <c r="B3487" t="s">
        <v>141</v>
      </c>
      <c r="C3487" t="s">
        <v>122</v>
      </c>
      <c r="D3487" t="s">
        <v>119</v>
      </c>
      <c r="E3487" t="s">
        <v>118</v>
      </c>
      <c r="F3487" t="s">
        <v>108</v>
      </c>
      <c r="G3487" t="s">
        <v>137</v>
      </c>
      <c r="H3487" t="s">
        <v>93</v>
      </c>
      <c r="I3487" s="15">
        <v>-1155.17</v>
      </c>
    </row>
    <row r="3488" spans="1:9" hidden="1" x14ac:dyDescent="0.4">
      <c r="A3488" s="12">
        <v>41365</v>
      </c>
      <c r="B3488" t="s">
        <v>141</v>
      </c>
      <c r="C3488" t="s">
        <v>124</v>
      </c>
      <c r="D3488" t="s">
        <v>119</v>
      </c>
      <c r="E3488" t="s">
        <v>127</v>
      </c>
      <c r="F3488" t="s">
        <v>108</v>
      </c>
      <c r="G3488" t="s">
        <v>111</v>
      </c>
      <c r="H3488" t="s">
        <v>93</v>
      </c>
      <c r="I3488" s="15">
        <v>-1288.03</v>
      </c>
    </row>
    <row r="3489" spans="1:9" hidden="1" x14ac:dyDescent="0.4">
      <c r="A3489" s="12">
        <v>41187</v>
      </c>
      <c r="B3489" t="s">
        <v>141</v>
      </c>
      <c r="C3489" t="s">
        <v>124</v>
      </c>
      <c r="D3489" t="s">
        <v>102</v>
      </c>
      <c r="E3489" t="s">
        <v>116</v>
      </c>
      <c r="F3489" t="s">
        <v>112</v>
      </c>
      <c r="G3489" t="s">
        <v>137</v>
      </c>
      <c r="H3489" t="s">
        <v>93</v>
      </c>
      <c r="I3489" s="15">
        <v>-637.95000000000005</v>
      </c>
    </row>
    <row r="3490" spans="1:9" hidden="1" x14ac:dyDescent="0.4">
      <c r="A3490" s="12">
        <v>41349</v>
      </c>
      <c r="B3490" t="s">
        <v>141</v>
      </c>
      <c r="C3490" t="s">
        <v>122</v>
      </c>
      <c r="D3490" t="s">
        <v>119</v>
      </c>
      <c r="E3490" t="s">
        <v>118</v>
      </c>
      <c r="F3490" t="s">
        <v>112</v>
      </c>
      <c r="G3490" t="s">
        <v>94</v>
      </c>
      <c r="H3490" t="s">
        <v>93</v>
      </c>
      <c r="I3490" s="15">
        <v>-979.03</v>
      </c>
    </row>
    <row r="3491" spans="1:9" hidden="1" x14ac:dyDescent="0.4">
      <c r="A3491" s="12">
        <v>40984</v>
      </c>
      <c r="B3491" t="s">
        <v>141</v>
      </c>
      <c r="C3491" t="s">
        <v>117</v>
      </c>
      <c r="D3491" t="s">
        <v>102</v>
      </c>
      <c r="E3491" t="s">
        <v>116</v>
      </c>
      <c r="F3491" t="s">
        <v>108</v>
      </c>
      <c r="G3491" t="s">
        <v>94</v>
      </c>
      <c r="H3491">
        <v>30</v>
      </c>
      <c r="I3491" s="15">
        <v>24653.53</v>
      </c>
    </row>
    <row r="3492" spans="1:9" hidden="1" x14ac:dyDescent="0.4">
      <c r="A3492" s="12">
        <v>41157</v>
      </c>
      <c r="B3492" t="s">
        <v>141</v>
      </c>
      <c r="C3492" t="s">
        <v>124</v>
      </c>
      <c r="D3492" t="s">
        <v>97</v>
      </c>
      <c r="E3492" t="s">
        <v>133</v>
      </c>
      <c r="F3492" t="s">
        <v>108</v>
      </c>
      <c r="G3492" t="s">
        <v>107</v>
      </c>
      <c r="H3492" t="s">
        <v>93</v>
      </c>
      <c r="I3492" s="15">
        <v>-1168.25</v>
      </c>
    </row>
    <row r="3493" spans="1:9" hidden="1" x14ac:dyDescent="0.4">
      <c r="A3493" s="12">
        <v>41292</v>
      </c>
      <c r="B3493" t="s">
        <v>141</v>
      </c>
      <c r="C3493" t="s">
        <v>124</v>
      </c>
      <c r="D3493" t="s">
        <v>106</v>
      </c>
      <c r="E3493" t="s">
        <v>138</v>
      </c>
      <c r="F3493" t="s">
        <v>113</v>
      </c>
      <c r="G3493" t="s">
        <v>120</v>
      </c>
      <c r="H3493" t="s">
        <v>93</v>
      </c>
      <c r="I3493" s="15">
        <v>-379.16</v>
      </c>
    </row>
    <row r="3494" spans="1:9" hidden="1" x14ac:dyDescent="0.4">
      <c r="A3494" s="12">
        <v>41059</v>
      </c>
      <c r="B3494" t="s">
        <v>141</v>
      </c>
      <c r="C3494" t="s">
        <v>126</v>
      </c>
      <c r="D3494" t="s">
        <v>97</v>
      </c>
      <c r="E3494" t="s">
        <v>129</v>
      </c>
      <c r="F3494" t="s">
        <v>112</v>
      </c>
      <c r="G3494" t="s">
        <v>94</v>
      </c>
      <c r="H3494" t="s">
        <v>93</v>
      </c>
      <c r="I3494" s="15">
        <v>-1853.19</v>
      </c>
    </row>
    <row r="3495" spans="1:9" hidden="1" x14ac:dyDescent="0.4">
      <c r="A3495" s="12">
        <v>41053</v>
      </c>
      <c r="B3495" t="s">
        <v>141</v>
      </c>
      <c r="C3495" t="s">
        <v>103</v>
      </c>
      <c r="D3495" t="s">
        <v>119</v>
      </c>
      <c r="E3495" t="s">
        <v>118</v>
      </c>
      <c r="F3495" t="s">
        <v>95</v>
      </c>
      <c r="G3495" t="s">
        <v>137</v>
      </c>
      <c r="H3495" t="s">
        <v>93</v>
      </c>
      <c r="I3495" s="15">
        <v>-2356.63</v>
      </c>
    </row>
    <row r="3496" spans="1:9" hidden="1" x14ac:dyDescent="0.4">
      <c r="A3496" s="12">
        <v>41488</v>
      </c>
      <c r="B3496" t="s">
        <v>141</v>
      </c>
      <c r="C3496" t="s">
        <v>98</v>
      </c>
      <c r="D3496" t="s">
        <v>106</v>
      </c>
      <c r="E3496" t="s">
        <v>138</v>
      </c>
      <c r="F3496" t="s">
        <v>104</v>
      </c>
      <c r="G3496" t="s">
        <v>130</v>
      </c>
      <c r="H3496" t="s">
        <v>93</v>
      </c>
      <c r="I3496" s="15">
        <v>-4005.16</v>
      </c>
    </row>
    <row r="3497" spans="1:9" hidden="1" x14ac:dyDescent="0.4">
      <c r="A3497" s="12">
        <v>41480</v>
      </c>
      <c r="B3497" t="s">
        <v>141</v>
      </c>
      <c r="C3497" t="s">
        <v>126</v>
      </c>
      <c r="D3497" t="s">
        <v>110</v>
      </c>
      <c r="E3497" t="s">
        <v>128</v>
      </c>
      <c r="F3497" t="s">
        <v>104</v>
      </c>
      <c r="G3497" t="s">
        <v>99</v>
      </c>
      <c r="H3497" t="s">
        <v>93</v>
      </c>
      <c r="I3497" s="15">
        <v>-3214.56</v>
      </c>
    </row>
    <row r="3498" spans="1:9" hidden="1" x14ac:dyDescent="0.4">
      <c r="A3498" s="12">
        <v>41321</v>
      </c>
      <c r="B3498" t="s">
        <v>141</v>
      </c>
      <c r="C3498" t="s">
        <v>103</v>
      </c>
      <c r="D3498" t="s">
        <v>110</v>
      </c>
      <c r="E3498" t="s">
        <v>132</v>
      </c>
      <c r="F3498" t="s">
        <v>100</v>
      </c>
      <c r="G3498" t="s">
        <v>130</v>
      </c>
      <c r="H3498" t="s">
        <v>93</v>
      </c>
      <c r="I3498" s="15">
        <v>-3808.83</v>
      </c>
    </row>
    <row r="3499" spans="1:9" hidden="1" x14ac:dyDescent="0.4">
      <c r="A3499" s="12">
        <v>41401</v>
      </c>
      <c r="B3499" t="s">
        <v>141</v>
      </c>
      <c r="C3499" t="s">
        <v>103</v>
      </c>
      <c r="D3499" t="s">
        <v>97</v>
      </c>
      <c r="E3499" t="s">
        <v>129</v>
      </c>
      <c r="F3499" t="s">
        <v>112</v>
      </c>
      <c r="G3499" t="s">
        <v>94</v>
      </c>
      <c r="H3499" t="s">
        <v>93</v>
      </c>
      <c r="I3499" s="15">
        <v>-4722.54</v>
      </c>
    </row>
    <row r="3500" spans="1:9" x14ac:dyDescent="0.4">
      <c r="A3500" s="12">
        <v>41170</v>
      </c>
      <c r="B3500" t="s">
        <v>141</v>
      </c>
      <c r="C3500" t="s">
        <v>117</v>
      </c>
      <c r="D3500" t="s">
        <v>110</v>
      </c>
      <c r="E3500" t="s">
        <v>109</v>
      </c>
      <c r="F3500" t="s">
        <v>100</v>
      </c>
      <c r="G3500" t="s">
        <v>115</v>
      </c>
      <c r="H3500">
        <v>42</v>
      </c>
      <c r="I3500" s="15">
        <v>30502.799999999999</v>
      </c>
    </row>
    <row r="3501" spans="1:9" hidden="1" x14ac:dyDescent="0.4">
      <c r="A3501" s="12">
        <v>41561</v>
      </c>
      <c r="B3501" t="s">
        <v>141</v>
      </c>
      <c r="C3501" t="s">
        <v>103</v>
      </c>
      <c r="D3501" t="s">
        <v>97</v>
      </c>
      <c r="E3501" t="s">
        <v>96</v>
      </c>
      <c r="F3501" t="s">
        <v>104</v>
      </c>
      <c r="G3501" t="s">
        <v>115</v>
      </c>
      <c r="H3501" t="s">
        <v>93</v>
      </c>
      <c r="I3501" s="15">
        <v>-3778.38</v>
      </c>
    </row>
    <row r="3502" spans="1:9" hidden="1" x14ac:dyDescent="0.4">
      <c r="A3502" s="12">
        <v>41321</v>
      </c>
      <c r="B3502" t="s">
        <v>141</v>
      </c>
      <c r="C3502" t="s">
        <v>126</v>
      </c>
      <c r="D3502" t="s">
        <v>106</v>
      </c>
      <c r="E3502" t="s">
        <v>138</v>
      </c>
      <c r="F3502" t="s">
        <v>112</v>
      </c>
      <c r="G3502" t="s">
        <v>115</v>
      </c>
      <c r="H3502" t="s">
        <v>93</v>
      </c>
      <c r="I3502" s="15">
        <v>-4425.95</v>
      </c>
    </row>
    <row r="3503" spans="1:9" hidden="1" x14ac:dyDescent="0.4">
      <c r="A3503" s="12">
        <v>41598</v>
      </c>
      <c r="B3503" t="s">
        <v>141</v>
      </c>
      <c r="C3503" t="s">
        <v>124</v>
      </c>
      <c r="D3503" t="s">
        <v>102</v>
      </c>
      <c r="E3503" t="s">
        <v>139</v>
      </c>
      <c r="F3503" t="s">
        <v>113</v>
      </c>
      <c r="G3503" t="s">
        <v>111</v>
      </c>
      <c r="H3503" t="s">
        <v>93</v>
      </c>
      <c r="I3503" s="15">
        <v>-1256.5</v>
      </c>
    </row>
    <row r="3504" spans="1:9" hidden="1" x14ac:dyDescent="0.4">
      <c r="A3504" s="12">
        <v>41175</v>
      </c>
      <c r="B3504" t="s">
        <v>141</v>
      </c>
      <c r="C3504" t="s">
        <v>98</v>
      </c>
      <c r="D3504" t="s">
        <v>110</v>
      </c>
      <c r="E3504" t="s">
        <v>121</v>
      </c>
      <c r="F3504" t="s">
        <v>112</v>
      </c>
      <c r="G3504" t="s">
        <v>94</v>
      </c>
      <c r="H3504" t="s">
        <v>93</v>
      </c>
      <c r="I3504" s="15">
        <v>-13661.21</v>
      </c>
    </row>
    <row r="3505" spans="1:9" hidden="1" x14ac:dyDescent="0.4">
      <c r="A3505" s="12">
        <v>41291</v>
      </c>
      <c r="B3505" t="s">
        <v>141</v>
      </c>
      <c r="C3505" t="s">
        <v>126</v>
      </c>
      <c r="D3505" t="s">
        <v>119</v>
      </c>
      <c r="E3505" t="s">
        <v>118</v>
      </c>
      <c r="F3505" t="s">
        <v>108</v>
      </c>
      <c r="G3505" t="s">
        <v>130</v>
      </c>
      <c r="H3505" t="s">
        <v>93</v>
      </c>
      <c r="I3505" s="15">
        <v>-1976.01</v>
      </c>
    </row>
    <row r="3506" spans="1:9" hidden="1" x14ac:dyDescent="0.4">
      <c r="A3506" s="12">
        <v>41184</v>
      </c>
      <c r="B3506" t="s">
        <v>141</v>
      </c>
      <c r="C3506" t="s">
        <v>122</v>
      </c>
      <c r="D3506" t="s">
        <v>106</v>
      </c>
      <c r="E3506" t="s">
        <v>105</v>
      </c>
      <c r="F3506" t="s">
        <v>108</v>
      </c>
      <c r="G3506" t="s">
        <v>115</v>
      </c>
      <c r="H3506" t="s">
        <v>93</v>
      </c>
      <c r="I3506" s="15">
        <v>-750.22</v>
      </c>
    </row>
    <row r="3507" spans="1:9" hidden="1" x14ac:dyDescent="0.4">
      <c r="A3507" s="12">
        <v>41637</v>
      </c>
      <c r="B3507" t="s">
        <v>141</v>
      </c>
      <c r="C3507" t="s">
        <v>98</v>
      </c>
      <c r="D3507" t="s">
        <v>97</v>
      </c>
      <c r="E3507" t="s">
        <v>96</v>
      </c>
      <c r="F3507" t="s">
        <v>100</v>
      </c>
      <c r="G3507" t="s">
        <v>94</v>
      </c>
      <c r="H3507" t="s">
        <v>93</v>
      </c>
      <c r="I3507" s="15">
        <v>-4127.12</v>
      </c>
    </row>
    <row r="3508" spans="1:9" hidden="1" x14ac:dyDescent="0.4">
      <c r="A3508" s="12">
        <v>41596</v>
      </c>
      <c r="B3508" t="s">
        <v>141</v>
      </c>
      <c r="C3508" t="s">
        <v>98</v>
      </c>
      <c r="D3508" t="s">
        <v>110</v>
      </c>
      <c r="E3508" t="s">
        <v>128</v>
      </c>
      <c r="F3508" t="s">
        <v>113</v>
      </c>
      <c r="G3508" t="s">
        <v>111</v>
      </c>
      <c r="H3508" t="s">
        <v>93</v>
      </c>
      <c r="I3508" s="15">
        <v>-29263.71</v>
      </c>
    </row>
    <row r="3509" spans="1:9" hidden="1" x14ac:dyDescent="0.4">
      <c r="A3509" s="12">
        <v>41486</v>
      </c>
      <c r="B3509" t="s">
        <v>141</v>
      </c>
      <c r="C3509" t="s">
        <v>124</v>
      </c>
      <c r="D3509" t="s">
        <v>119</v>
      </c>
      <c r="E3509" t="s">
        <v>127</v>
      </c>
      <c r="F3509" t="s">
        <v>108</v>
      </c>
      <c r="G3509" t="s">
        <v>115</v>
      </c>
      <c r="H3509" t="s">
        <v>93</v>
      </c>
      <c r="I3509" s="15">
        <v>-610.03</v>
      </c>
    </row>
    <row r="3510" spans="1:9" hidden="1" x14ac:dyDescent="0.4">
      <c r="A3510" s="12">
        <v>41568</v>
      </c>
      <c r="B3510" t="s">
        <v>141</v>
      </c>
      <c r="C3510" t="s">
        <v>124</v>
      </c>
      <c r="D3510" t="s">
        <v>110</v>
      </c>
      <c r="E3510" t="s">
        <v>132</v>
      </c>
      <c r="F3510" t="s">
        <v>95</v>
      </c>
      <c r="G3510" t="s">
        <v>94</v>
      </c>
      <c r="H3510" t="s">
        <v>93</v>
      </c>
      <c r="I3510" s="15">
        <v>-229.24</v>
      </c>
    </row>
    <row r="3511" spans="1:9" hidden="1" x14ac:dyDescent="0.4">
      <c r="A3511" s="12">
        <v>40998</v>
      </c>
      <c r="B3511" t="s">
        <v>141</v>
      </c>
      <c r="C3511" t="s">
        <v>103</v>
      </c>
      <c r="D3511" t="s">
        <v>106</v>
      </c>
      <c r="E3511" t="s">
        <v>105</v>
      </c>
      <c r="F3511" t="s">
        <v>95</v>
      </c>
      <c r="G3511" t="s">
        <v>120</v>
      </c>
      <c r="H3511" t="s">
        <v>93</v>
      </c>
      <c r="I3511" s="15">
        <v>-1941.47</v>
      </c>
    </row>
    <row r="3512" spans="1:9" hidden="1" x14ac:dyDescent="0.4">
      <c r="A3512" s="12">
        <v>41468</v>
      </c>
      <c r="B3512" t="s">
        <v>141</v>
      </c>
      <c r="C3512" t="s">
        <v>122</v>
      </c>
      <c r="D3512" t="s">
        <v>97</v>
      </c>
      <c r="E3512" t="s">
        <v>140</v>
      </c>
      <c r="F3512" t="s">
        <v>113</v>
      </c>
      <c r="G3512" t="s">
        <v>111</v>
      </c>
      <c r="H3512" t="s">
        <v>93</v>
      </c>
      <c r="I3512" s="15">
        <v>-5353.76</v>
      </c>
    </row>
    <row r="3513" spans="1:9" hidden="1" x14ac:dyDescent="0.4">
      <c r="A3513" s="12">
        <v>41301</v>
      </c>
      <c r="B3513" t="s">
        <v>141</v>
      </c>
      <c r="C3513" t="s">
        <v>122</v>
      </c>
      <c r="D3513" t="s">
        <v>119</v>
      </c>
      <c r="E3513" t="s">
        <v>118</v>
      </c>
      <c r="F3513" t="s">
        <v>112</v>
      </c>
      <c r="G3513" t="s">
        <v>99</v>
      </c>
      <c r="H3513" t="s">
        <v>93</v>
      </c>
      <c r="I3513" s="15">
        <v>-700.91</v>
      </c>
    </row>
    <row r="3514" spans="1:9" hidden="1" x14ac:dyDescent="0.4">
      <c r="A3514" s="12">
        <v>41457</v>
      </c>
      <c r="B3514" t="s">
        <v>141</v>
      </c>
      <c r="C3514" t="s">
        <v>98</v>
      </c>
      <c r="D3514" t="s">
        <v>110</v>
      </c>
      <c r="E3514" t="s">
        <v>109</v>
      </c>
      <c r="F3514" t="s">
        <v>108</v>
      </c>
      <c r="G3514" t="s">
        <v>137</v>
      </c>
      <c r="H3514" t="s">
        <v>93</v>
      </c>
      <c r="I3514" s="15">
        <v>-8318.7800000000007</v>
      </c>
    </row>
    <row r="3515" spans="1:9" hidden="1" x14ac:dyDescent="0.4">
      <c r="A3515" s="12">
        <v>41332</v>
      </c>
      <c r="B3515" t="s">
        <v>141</v>
      </c>
      <c r="C3515" t="s">
        <v>98</v>
      </c>
      <c r="D3515" t="s">
        <v>119</v>
      </c>
      <c r="E3515" t="s">
        <v>127</v>
      </c>
      <c r="F3515" t="s">
        <v>104</v>
      </c>
      <c r="G3515" t="s">
        <v>107</v>
      </c>
      <c r="H3515" t="s">
        <v>93</v>
      </c>
      <c r="I3515" s="15">
        <v>-6560.67</v>
      </c>
    </row>
    <row r="3516" spans="1:9" hidden="1" x14ac:dyDescent="0.4">
      <c r="A3516" s="12">
        <v>41383</v>
      </c>
      <c r="B3516" t="s">
        <v>141</v>
      </c>
      <c r="C3516" t="s">
        <v>103</v>
      </c>
      <c r="D3516" t="s">
        <v>97</v>
      </c>
      <c r="E3516" t="s">
        <v>140</v>
      </c>
      <c r="F3516" t="s">
        <v>104</v>
      </c>
      <c r="G3516" t="s">
        <v>94</v>
      </c>
      <c r="H3516" t="s">
        <v>93</v>
      </c>
      <c r="I3516" s="15">
        <v>-16878.2</v>
      </c>
    </row>
    <row r="3517" spans="1:9" hidden="1" x14ac:dyDescent="0.4">
      <c r="A3517" s="12">
        <v>41064</v>
      </c>
      <c r="B3517" t="s">
        <v>141</v>
      </c>
      <c r="C3517" t="s">
        <v>122</v>
      </c>
      <c r="D3517" t="s">
        <v>102</v>
      </c>
      <c r="E3517" t="s">
        <v>116</v>
      </c>
      <c r="F3517" t="s">
        <v>104</v>
      </c>
      <c r="G3517" t="s">
        <v>137</v>
      </c>
      <c r="H3517" t="s">
        <v>93</v>
      </c>
      <c r="I3517" s="15">
        <v>-1909.5</v>
      </c>
    </row>
    <row r="3518" spans="1:9" hidden="1" x14ac:dyDescent="0.4">
      <c r="A3518" s="12">
        <v>41317</v>
      </c>
      <c r="B3518" t="s">
        <v>141</v>
      </c>
      <c r="C3518" t="s">
        <v>124</v>
      </c>
      <c r="D3518" t="s">
        <v>102</v>
      </c>
      <c r="E3518" t="s">
        <v>116</v>
      </c>
      <c r="F3518" t="s">
        <v>108</v>
      </c>
      <c r="G3518" t="s">
        <v>120</v>
      </c>
      <c r="H3518" t="s">
        <v>93</v>
      </c>
      <c r="I3518" s="15">
        <v>-800.32</v>
      </c>
    </row>
    <row r="3519" spans="1:9" hidden="1" x14ac:dyDescent="0.4">
      <c r="A3519" s="12">
        <v>41452</v>
      </c>
      <c r="B3519" t="s">
        <v>141</v>
      </c>
      <c r="C3519" t="s">
        <v>117</v>
      </c>
      <c r="D3519" t="s">
        <v>119</v>
      </c>
      <c r="E3519" t="s">
        <v>123</v>
      </c>
      <c r="F3519" t="s">
        <v>113</v>
      </c>
      <c r="G3519" t="s">
        <v>120</v>
      </c>
      <c r="H3519">
        <v>13</v>
      </c>
      <c r="I3519" s="15">
        <v>10017.64</v>
      </c>
    </row>
    <row r="3520" spans="1:9" hidden="1" x14ac:dyDescent="0.4">
      <c r="A3520" s="12">
        <v>41282</v>
      </c>
      <c r="B3520" t="s">
        <v>141</v>
      </c>
      <c r="C3520" t="s">
        <v>117</v>
      </c>
      <c r="D3520" t="s">
        <v>102</v>
      </c>
      <c r="E3520" t="s">
        <v>139</v>
      </c>
      <c r="F3520" t="s">
        <v>95</v>
      </c>
      <c r="G3520" t="s">
        <v>137</v>
      </c>
      <c r="H3520">
        <v>31</v>
      </c>
      <c r="I3520" s="15">
        <v>18315.52</v>
      </c>
    </row>
    <row r="3521" spans="1:9" hidden="1" x14ac:dyDescent="0.4">
      <c r="A3521" s="12">
        <v>41454</v>
      </c>
      <c r="B3521" t="s">
        <v>141</v>
      </c>
      <c r="C3521" t="s">
        <v>122</v>
      </c>
      <c r="D3521" t="s">
        <v>110</v>
      </c>
      <c r="E3521" t="s">
        <v>121</v>
      </c>
      <c r="F3521" t="s">
        <v>108</v>
      </c>
      <c r="G3521" t="s">
        <v>135</v>
      </c>
      <c r="H3521" t="s">
        <v>93</v>
      </c>
      <c r="I3521" s="15">
        <v>-5141.37</v>
      </c>
    </row>
    <row r="3522" spans="1:9" hidden="1" x14ac:dyDescent="0.4">
      <c r="A3522" s="12">
        <v>41044</v>
      </c>
      <c r="B3522" t="s">
        <v>141</v>
      </c>
      <c r="C3522" t="s">
        <v>126</v>
      </c>
      <c r="D3522" t="s">
        <v>97</v>
      </c>
      <c r="E3522" t="s">
        <v>129</v>
      </c>
      <c r="F3522" t="s">
        <v>100</v>
      </c>
      <c r="G3522" t="s">
        <v>135</v>
      </c>
      <c r="H3522" t="s">
        <v>93</v>
      </c>
      <c r="I3522" s="15">
        <v>-1504.41</v>
      </c>
    </row>
    <row r="3523" spans="1:9" hidden="1" x14ac:dyDescent="0.4">
      <c r="A3523" s="12">
        <v>41364</v>
      </c>
      <c r="B3523" t="s">
        <v>141</v>
      </c>
      <c r="C3523" t="s">
        <v>122</v>
      </c>
      <c r="D3523" t="s">
        <v>106</v>
      </c>
      <c r="E3523" t="s">
        <v>134</v>
      </c>
      <c r="F3523" t="s">
        <v>104</v>
      </c>
      <c r="G3523" t="s">
        <v>115</v>
      </c>
      <c r="H3523" t="s">
        <v>93</v>
      </c>
      <c r="I3523" s="15">
        <v>-718.94</v>
      </c>
    </row>
    <row r="3524" spans="1:9" hidden="1" x14ac:dyDescent="0.4">
      <c r="A3524" s="12">
        <v>41340</v>
      </c>
      <c r="B3524" t="s">
        <v>141</v>
      </c>
      <c r="C3524" t="s">
        <v>124</v>
      </c>
      <c r="D3524" t="s">
        <v>97</v>
      </c>
      <c r="E3524" t="s">
        <v>96</v>
      </c>
      <c r="F3524" t="s">
        <v>100</v>
      </c>
      <c r="G3524" t="s">
        <v>99</v>
      </c>
      <c r="H3524" t="s">
        <v>93</v>
      </c>
      <c r="I3524" s="15">
        <v>-616.82000000000005</v>
      </c>
    </row>
    <row r="3525" spans="1:9" hidden="1" x14ac:dyDescent="0.4">
      <c r="A3525" s="12">
        <v>41454</v>
      </c>
      <c r="B3525" t="s">
        <v>141</v>
      </c>
      <c r="C3525" t="s">
        <v>98</v>
      </c>
      <c r="D3525" t="s">
        <v>119</v>
      </c>
      <c r="E3525" t="s">
        <v>127</v>
      </c>
      <c r="F3525" t="s">
        <v>95</v>
      </c>
      <c r="G3525" t="s">
        <v>99</v>
      </c>
      <c r="H3525" t="s">
        <v>93</v>
      </c>
      <c r="I3525" s="15">
        <v>-5000.13</v>
      </c>
    </row>
    <row r="3526" spans="1:9" hidden="1" x14ac:dyDescent="0.4">
      <c r="A3526" s="12">
        <v>41095</v>
      </c>
      <c r="B3526" t="s">
        <v>141</v>
      </c>
      <c r="C3526" t="s">
        <v>122</v>
      </c>
      <c r="D3526" t="s">
        <v>119</v>
      </c>
      <c r="E3526" t="s">
        <v>125</v>
      </c>
      <c r="F3526" t="s">
        <v>95</v>
      </c>
      <c r="G3526" t="s">
        <v>135</v>
      </c>
      <c r="H3526" t="s">
        <v>93</v>
      </c>
      <c r="I3526" s="15">
        <v>-5374.42</v>
      </c>
    </row>
    <row r="3527" spans="1:9" hidden="1" x14ac:dyDescent="0.4">
      <c r="A3527" s="12">
        <v>41325</v>
      </c>
      <c r="B3527" t="s">
        <v>141</v>
      </c>
      <c r="C3527" t="s">
        <v>124</v>
      </c>
      <c r="D3527" t="s">
        <v>106</v>
      </c>
      <c r="E3527" t="s">
        <v>105</v>
      </c>
      <c r="F3527" t="s">
        <v>100</v>
      </c>
      <c r="G3527" t="s">
        <v>137</v>
      </c>
      <c r="H3527" t="s">
        <v>93</v>
      </c>
      <c r="I3527" s="15">
        <v>-179.07</v>
      </c>
    </row>
    <row r="3528" spans="1:9" hidden="1" x14ac:dyDescent="0.4">
      <c r="A3528" s="12">
        <v>41099</v>
      </c>
      <c r="B3528" t="s">
        <v>141</v>
      </c>
      <c r="C3528" t="s">
        <v>124</v>
      </c>
      <c r="D3528" t="s">
        <v>119</v>
      </c>
      <c r="E3528" t="s">
        <v>123</v>
      </c>
      <c r="F3528" t="s">
        <v>100</v>
      </c>
      <c r="G3528" t="s">
        <v>107</v>
      </c>
      <c r="H3528" t="s">
        <v>93</v>
      </c>
      <c r="I3528" s="15">
        <v>-319.75</v>
      </c>
    </row>
    <row r="3529" spans="1:9" hidden="1" x14ac:dyDescent="0.4">
      <c r="A3529" s="12">
        <v>41259</v>
      </c>
      <c r="B3529" t="s">
        <v>141</v>
      </c>
      <c r="C3529" t="s">
        <v>126</v>
      </c>
      <c r="D3529" t="s">
        <v>106</v>
      </c>
      <c r="E3529" t="s">
        <v>114</v>
      </c>
      <c r="F3529" t="s">
        <v>104</v>
      </c>
      <c r="G3529" t="s">
        <v>137</v>
      </c>
      <c r="H3529" t="s">
        <v>93</v>
      </c>
      <c r="I3529" s="15">
        <v>-2050.16</v>
      </c>
    </row>
    <row r="3530" spans="1:9" hidden="1" x14ac:dyDescent="0.4">
      <c r="A3530" s="12">
        <v>41414</v>
      </c>
      <c r="B3530" t="s">
        <v>141</v>
      </c>
      <c r="C3530" t="s">
        <v>122</v>
      </c>
      <c r="D3530" t="s">
        <v>106</v>
      </c>
      <c r="E3530" t="s">
        <v>114</v>
      </c>
      <c r="F3530" t="s">
        <v>104</v>
      </c>
      <c r="G3530" t="s">
        <v>115</v>
      </c>
      <c r="H3530" t="s">
        <v>93</v>
      </c>
      <c r="I3530" s="15">
        <v>-1240.8900000000001</v>
      </c>
    </row>
    <row r="3531" spans="1:9" hidden="1" x14ac:dyDescent="0.4">
      <c r="A3531" s="12">
        <v>41520</v>
      </c>
      <c r="B3531" t="s">
        <v>141</v>
      </c>
      <c r="C3531" t="s">
        <v>117</v>
      </c>
      <c r="D3531" t="s">
        <v>102</v>
      </c>
      <c r="E3531" t="s">
        <v>139</v>
      </c>
      <c r="F3531" t="s">
        <v>104</v>
      </c>
      <c r="G3531" t="s">
        <v>94</v>
      </c>
      <c r="H3531">
        <v>20</v>
      </c>
      <c r="I3531" s="15">
        <v>15467.67</v>
      </c>
    </row>
    <row r="3532" spans="1:9" hidden="1" x14ac:dyDescent="0.4">
      <c r="A3532" s="12">
        <v>41491</v>
      </c>
      <c r="B3532" t="s">
        <v>141</v>
      </c>
      <c r="C3532" t="s">
        <v>98</v>
      </c>
      <c r="D3532" t="s">
        <v>119</v>
      </c>
      <c r="E3532" t="s">
        <v>131</v>
      </c>
      <c r="F3532" t="s">
        <v>108</v>
      </c>
      <c r="G3532" t="s">
        <v>107</v>
      </c>
      <c r="H3532" t="s">
        <v>93</v>
      </c>
      <c r="I3532" s="15">
        <v>-1939.61</v>
      </c>
    </row>
    <row r="3533" spans="1:9" hidden="1" x14ac:dyDescent="0.4">
      <c r="A3533" s="12">
        <v>41561</v>
      </c>
      <c r="B3533" t="s">
        <v>141</v>
      </c>
      <c r="C3533" t="s">
        <v>122</v>
      </c>
      <c r="D3533" t="s">
        <v>110</v>
      </c>
      <c r="E3533" t="s">
        <v>109</v>
      </c>
      <c r="F3533" t="s">
        <v>113</v>
      </c>
      <c r="G3533" t="s">
        <v>137</v>
      </c>
      <c r="H3533" t="s">
        <v>93</v>
      </c>
      <c r="I3533" s="15">
        <v>-1938.35</v>
      </c>
    </row>
    <row r="3534" spans="1:9" hidden="1" x14ac:dyDescent="0.4">
      <c r="A3534" s="12">
        <v>41100</v>
      </c>
      <c r="B3534" t="s">
        <v>141</v>
      </c>
      <c r="C3534" t="s">
        <v>98</v>
      </c>
      <c r="D3534" t="s">
        <v>110</v>
      </c>
      <c r="E3534" t="s">
        <v>121</v>
      </c>
      <c r="F3534" t="s">
        <v>108</v>
      </c>
      <c r="G3534" t="s">
        <v>137</v>
      </c>
      <c r="H3534" t="s">
        <v>93</v>
      </c>
      <c r="I3534" s="15">
        <v>-11081.84</v>
      </c>
    </row>
    <row r="3535" spans="1:9" hidden="1" x14ac:dyDescent="0.4">
      <c r="A3535" s="12">
        <v>41461</v>
      </c>
      <c r="B3535" t="s">
        <v>141</v>
      </c>
      <c r="C3535" t="s">
        <v>117</v>
      </c>
      <c r="D3535" t="s">
        <v>119</v>
      </c>
      <c r="E3535" t="s">
        <v>131</v>
      </c>
      <c r="F3535" t="s">
        <v>100</v>
      </c>
      <c r="G3535" t="s">
        <v>99</v>
      </c>
      <c r="H3535">
        <v>12</v>
      </c>
      <c r="I3535" s="15">
        <v>7249.59</v>
      </c>
    </row>
    <row r="3536" spans="1:9" hidden="1" x14ac:dyDescent="0.4">
      <c r="A3536" s="12">
        <v>41450</v>
      </c>
      <c r="B3536" t="s">
        <v>141</v>
      </c>
      <c r="C3536" t="s">
        <v>122</v>
      </c>
      <c r="D3536" t="s">
        <v>110</v>
      </c>
      <c r="E3536" t="s">
        <v>109</v>
      </c>
      <c r="F3536" t="s">
        <v>100</v>
      </c>
      <c r="G3536" t="s">
        <v>107</v>
      </c>
      <c r="H3536" t="s">
        <v>93</v>
      </c>
      <c r="I3536" s="15">
        <v>-1709.43</v>
      </c>
    </row>
    <row r="3537" spans="1:9" hidden="1" x14ac:dyDescent="0.4">
      <c r="A3537" s="12">
        <v>41155</v>
      </c>
      <c r="B3537" t="s">
        <v>141</v>
      </c>
      <c r="C3537" t="s">
        <v>117</v>
      </c>
      <c r="D3537" t="s">
        <v>119</v>
      </c>
      <c r="E3537" t="s">
        <v>125</v>
      </c>
      <c r="F3537" t="s">
        <v>108</v>
      </c>
      <c r="G3537" t="s">
        <v>111</v>
      </c>
      <c r="H3537">
        <v>62</v>
      </c>
      <c r="I3537" s="15">
        <v>81175.41</v>
      </c>
    </row>
    <row r="3538" spans="1:9" hidden="1" x14ac:dyDescent="0.4">
      <c r="A3538" s="12">
        <v>41623</v>
      </c>
      <c r="B3538" t="s">
        <v>141</v>
      </c>
      <c r="C3538" t="s">
        <v>103</v>
      </c>
      <c r="D3538" t="s">
        <v>102</v>
      </c>
      <c r="E3538" t="s">
        <v>139</v>
      </c>
      <c r="F3538" t="s">
        <v>104</v>
      </c>
      <c r="G3538" t="s">
        <v>111</v>
      </c>
      <c r="H3538" t="s">
        <v>93</v>
      </c>
      <c r="I3538" s="15">
        <v>-18808.810000000001</v>
      </c>
    </row>
    <row r="3539" spans="1:9" hidden="1" x14ac:dyDescent="0.4">
      <c r="A3539" s="12">
        <v>40988</v>
      </c>
      <c r="B3539" t="s">
        <v>141</v>
      </c>
      <c r="C3539" t="s">
        <v>103</v>
      </c>
      <c r="D3539" t="s">
        <v>97</v>
      </c>
      <c r="E3539" t="s">
        <v>129</v>
      </c>
      <c r="F3539" t="s">
        <v>95</v>
      </c>
      <c r="G3539" t="s">
        <v>99</v>
      </c>
      <c r="H3539" t="s">
        <v>93</v>
      </c>
      <c r="I3539" s="15">
        <v>-2639.22</v>
      </c>
    </row>
    <row r="3540" spans="1:9" hidden="1" x14ac:dyDescent="0.4">
      <c r="A3540" s="12">
        <v>40976</v>
      </c>
      <c r="B3540" t="s">
        <v>141</v>
      </c>
      <c r="C3540" t="s">
        <v>126</v>
      </c>
      <c r="D3540" t="s">
        <v>110</v>
      </c>
      <c r="E3540" t="s">
        <v>132</v>
      </c>
      <c r="F3540" t="s">
        <v>112</v>
      </c>
      <c r="G3540" t="s">
        <v>120</v>
      </c>
      <c r="H3540" t="s">
        <v>93</v>
      </c>
      <c r="I3540" s="15">
        <v>-1773.41</v>
      </c>
    </row>
    <row r="3541" spans="1:9" hidden="1" x14ac:dyDescent="0.4">
      <c r="A3541" s="12">
        <v>41376</v>
      </c>
      <c r="B3541" t="s">
        <v>141</v>
      </c>
      <c r="C3541" t="s">
        <v>122</v>
      </c>
      <c r="D3541" t="s">
        <v>106</v>
      </c>
      <c r="E3541" t="s">
        <v>105</v>
      </c>
      <c r="F3541" t="s">
        <v>108</v>
      </c>
      <c r="G3541" t="s">
        <v>130</v>
      </c>
      <c r="H3541" t="s">
        <v>93</v>
      </c>
      <c r="I3541" s="15">
        <v>-2059.5300000000002</v>
      </c>
    </row>
    <row r="3542" spans="1:9" hidden="1" x14ac:dyDescent="0.4">
      <c r="A3542" s="12">
        <v>41503</v>
      </c>
      <c r="B3542" t="s">
        <v>141</v>
      </c>
      <c r="C3542" t="s">
        <v>103</v>
      </c>
      <c r="D3542" t="s">
        <v>106</v>
      </c>
      <c r="E3542" t="s">
        <v>138</v>
      </c>
      <c r="F3542" t="s">
        <v>104</v>
      </c>
      <c r="G3542" t="s">
        <v>107</v>
      </c>
      <c r="H3542" t="s">
        <v>93</v>
      </c>
      <c r="I3542" s="15">
        <v>-7815.37</v>
      </c>
    </row>
    <row r="3543" spans="1:9" hidden="1" x14ac:dyDescent="0.4">
      <c r="A3543" s="12">
        <v>41531</v>
      </c>
      <c r="B3543" t="s">
        <v>141</v>
      </c>
      <c r="C3543" t="s">
        <v>98</v>
      </c>
      <c r="D3543" t="s">
        <v>102</v>
      </c>
      <c r="E3543" t="s">
        <v>101</v>
      </c>
      <c r="F3543" t="s">
        <v>112</v>
      </c>
      <c r="G3543" t="s">
        <v>115</v>
      </c>
      <c r="H3543" t="s">
        <v>93</v>
      </c>
      <c r="I3543" s="15">
        <v>-3061.02</v>
      </c>
    </row>
    <row r="3544" spans="1:9" hidden="1" x14ac:dyDescent="0.4">
      <c r="A3544" s="12">
        <v>40949</v>
      </c>
      <c r="B3544" t="s">
        <v>141</v>
      </c>
      <c r="C3544" t="s">
        <v>98</v>
      </c>
      <c r="D3544" t="s">
        <v>102</v>
      </c>
      <c r="E3544" t="s">
        <v>139</v>
      </c>
      <c r="F3544" t="s">
        <v>112</v>
      </c>
      <c r="G3544" t="s">
        <v>99</v>
      </c>
      <c r="H3544" t="s">
        <v>93</v>
      </c>
      <c r="I3544" s="15">
        <v>-5720.55</v>
      </c>
    </row>
    <row r="3545" spans="1:9" hidden="1" x14ac:dyDescent="0.4">
      <c r="A3545" s="12">
        <v>41482</v>
      </c>
      <c r="B3545" t="s">
        <v>141</v>
      </c>
      <c r="C3545" t="s">
        <v>124</v>
      </c>
      <c r="D3545" t="s">
        <v>106</v>
      </c>
      <c r="E3545" t="s">
        <v>138</v>
      </c>
      <c r="F3545" t="s">
        <v>104</v>
      </c>
      <c r="G3545" t="s">
        <v>99</v>
      </c>
      <c r="H3545" t="s">
        <v>93</v>
      </c>
      <c r="I3545" s="15">
        <v>-228.83</v>
      </c>
    </row>
    <row r="3546" spans="1:9" hidden="1" x14ac:dyDescent="0.4">
      <c r="A3546" s="12">
        <v>41161</v>
      </c>
      <c r="B3546" t="s">
        <v>141</v>
      </c>
      <c r="C3546" t="s">
        <v>117</v>
      </c>
      <c r="D3546" t="s">
        <v>97</v>
      </c>
      <c r="E3546" t="s">
        <v>140</v>
      </c>
      <c r="F3546" t="s">
        <v>108</v>
      </c>
      <c r="G3546" t="s">
        <v>94</v>
      </c>
      <c r="H3546">
        <v>29</v>
      </c>
      <c r="I3546" s="15">
        <v>24373.38</v>
      </c>
    </row>
    <row r="3547" spans="1:9" hidden="1" x14ac:dyDescent="0.4">
      <c r="A3547" s="12">
        <v>40997</v>
      </c>
      <c r="B3547" t="s">
        <v>141</v>
      </c>
      <c r="C3547" t="s">
        <v>126</v>
      </c>
      <c r="D3547" t="s">
        <v>102</v>
      </c>
      <c r="E3547" t="s">
        <v>101</v>
      </c>
      <c r="F3547" t="s">
        <v>100</v>
      </c>
      <c r="G3547" t="s">
        <v>137</v>
      </c>
      <c r="H3547" t="s">
        <v>93</v>
      </c>
      <c r="I3547" s="15">
        <v>-1825.68</v>
      </c>
    </row>
    <row r="3548" spans="1:9" hidden="1" x14ac:dyDescent="0.4">
      <c r="A3548" s="12">
        <v>41067</v>
      </c>
      <c r="B3548" t="s">
        <v>141</v>
      </c>
      <c r="C3548" t="s">
        <v>124</v>
      </c>
      <c r="D3548" t="s">
        <v>110</v>
      </c>
      <c r="E3548" t="s">
        <v>132</v>
      </c>
      <c r="F3548" t="s">
        <v>113</v>
      </c>
      <c r="G3548" t="s">
        <v>130</v>
      </c>
      <c r="H3548" t="s">
        <v>93</v>
      </c>
      <c r="I3548" s="15">
        <v>-492.83</v>
      </c>
    </row>
    <row r="3549" spans="1:9" hidden="1" x14ac:dyDescent="0.4">
      <c r="A3549" s="12">
        <v>40934</v>
      </c>
      <c r="B3549" t="s">
        <v>141</v>
      </c>
      <c r="C3549" t="s">
        <v>122</v>
      </c>
      <c r="D3549" t="s">
        <v>106</v>
      </c>
      <c r="E3549" t="s">
        <v>138</v>
      </c>
      <c r="F3549" t="s">
        <v>113</v>
      </c>
      <c r="G3549" t="s">
        <v>137</v>
      </c>
      <c r="H3549" t="s">
        <v>93</v>
      </c>
      <c r="I3549" s="15">
        <v>-1478.02</v>
      </c>
    </row>
    <row r="3550" spans="1:9" hidden="1" x14ac:dyDescent="0.4">
      <c r="A3550" s="12">
        <v>41536</v>
      </c>
      <c r="B3550" t="s">
        <v>141</v>
      </c>
      <c r="C3550" t="s">
        <v>117</v>
      </c>
      <c r="D3550" t="s">
        <v>106</v>
      </c>
      <c r="E3550" t="s">
        <v>105</v>
      </c>
      <c r="F3550" t="s">
        <v>113</v>
      </c>
      <c r="G3550" t="s">
        <v>137</v>
      </c>
      <c r="H3550">
        <v>11</v>
      </c>
      <c r="I3550" s="15">
        <v>6629.7</v>
      </c>
    </row>
    <row r="3551" spans="1:9" hidden="1" x14ac:dyDescent="0.4">
      <c r="A3551" s="12">
        <v>40975</v>
      </c>
      <c r="B3551" t="s">
        <v>141</v>
      </c>
      <c r="C3551" t="s">
        <v>122</v>
      </c>
      <c r="D3551" t="s">
        <v>97</v>
      </c>
      <c r="E3551" t="s">
        <v>129</v>
      </c>
      <c r="F3551" t="s">
        <v>104</v>
      </c>
      <c r="G3551" t="s">
        <v>130</v>
      </c>
      <c r="H3551" t="s">
        <v>93</v>
      </c>
      <c r="I3551" s="15">
        <v>-1433.93</v>
      </c>
    </row>
    <row r="3552" spans="1:9" hidden="1" x14ac:dyDescent="0.4">
      <c r="A3552" s="12">
        <v>41339</v>
      </c>
      <c r="B3552" t="s">
        <v>141</v>
      </c>
      <c r="C3552" t="s">
        <v>122</v>
      </c>
      <c r="D3552" t="s">
        <v>106</v>
      </c>
      <c r="E3552" t="s">
        <v>105</v>
      </c>
      <c r="F3552" t="s">
        <v>100</v>
      </c>
      <c r="G3552" t="s">
        <v>107</v>
      </c>
      <c r="H3552" t="s">
        <v>93</v>
      </c>
      <c r="I3552" s="15">
        <v>-595.29999999999995</v>
      </c>
    </row>
    <row r="3553" spans="1:9" hidden="1" x14ac:dyDescent="0.4">
      <c r="A3553" s="12">
        <v>41313</v>
      </c>
      <c r="B3553" t="s">
        <v>141</v>
      </c>
      <c r="C3553" t="s">
        <v>103</v>
      </c>
      <c r="D3553" t="s">
        <v>102</v>
      </c>
      <c r="E3553" t="s">
        <v>139</v>
      </c>
      <c r="F3553" t="s">
        <v>113</v>
      </c>
      <c r="G3553" t="s">
        <v>94</v>
      </c>
      <c r="H3553" t="s">
        <v>93</v>
      </c>
      <c r="I3553" s="15">
        <v>-4658.3500000000004</v>
      </c>
    </row>
    <row r="3554" spans="1:9" hidden="1" x14ac:dyDescent="0.4">
      <c r="A3554" s="12">
        <v>41194</v>
      </c>
      <c r="B3554" t="s">
        <v>141</v>
      </c>
      <c r="C3554" t="s">
        <v>124</v>
      </c>
      <c r="D3554" t="s">
        <v>102</v>
      </c>
      <c r="E3554" t="s">
        <v>139</v>
      </c>
      <c r="F3554" t="s">
        <v>112</v>
      </c>
      <c r="G3554" t="s">
        <v>135</v>
      </c>
      <c r="H3554" t="s">
        <v>93</v>
      </c>
      <c r="I3554" s="15">
        <v>-475.64</v>
      </c>
    </row>
    <row r="3555" spans="1:9" hidden="1" x14ac:dyDescent="0.4">
      <c r="A3555" s="12">
        <v>41449</v>
      </c>
      <c r="B3555" t="s">
        <v>141</v>
      </c>
      <c r="C3555" t="s">
        <v>122</v>
      </c>
      <c r="D3555" t="s">
        <v>97</v>
      </c>
      <c r="E3555" t="s">
        <v>140</v>
      </c>
      <c r="F3555" t="s">
        <v>108</v>
      </c>
      <c r="G3555" t="s">
        <v>120</v>
      </c>
      <c r="H3555" t="s">
        <v>93</v>
      </c>
      <c r="I3555" s="15">
        <v>-2834.47</v>
      </c>
    </row>
    <row r="3556" spans="1:9" hidden="1" x14ac:dyDescent="0.4">
      <c r="A3556" s="12">
        <v>41470</v>
      </c>
      <c r="B3556" t="s">
        <v>141</v>
      </c>
      <c r="C3556" t="s">
        <v>124</v>
      </c>
      <c r="D3556" t="s">
        <v>119</v>
      </c>
      <c r="E3556" t="s">
        <v>125</v>
      </c>
      <c r="F3556" t="s">
        <v>100</v>
      </c>
      <c r="G3556" t="s">
        <v>115</v>
      </c>
      <c r="H3556" t="s">
        <v>93</v>
      </c>
      <c r="I3556" s="15">
        <v>-1814.9</v>
      </c>
    </row>
    <row r="3557" spans="1:9" hidden="1" x14ac:dyDescent="0.4">
      <c r="A3557" s="12">
        <v>41006</v>
      </c>
      <c r="B3557" t="s">
        <v>141</v>
      </c>
      <c r="C3557" t="s">
        <v>98</v>
      </c>
      <c r="D3557" t="s">
        <v>102</v>
      </c>
      <c r="E3557" t="s">
        <v>136</v>
      </c>
      <c r="F3557" t="s">
        <v>113</v>
      </c>
      <c r="G3557" t="s">
        <v>99</v>
      </c>
      <c r="H3557" t="s">
        <v>93</v>
      </c>
      <c r="I3557" s="15">
        <v>-15136.99</v>
      </c>
    </row>
    <row r="3558" spans="1:9" hidden="1" x14ac:dyDescent="0.4">
      <c r="A3558" s="12">
        <v>41428</v>
      </c>
      <c r="B3558" t="s">
        <v>141</v>
      </c>
      <c r="C3558" t="s">
        <v>122</v>
      </c>
      <c r="D3558" t="s">
        <v>106</v>
      </c>
      <c r="E3558" t="s">
        <v>105</v>
      </c>
      <c r="F3558" t="s">
        <v>108</v>
      </c>
      <c r="G3558" t="s">
        <v>137</v>
      </c>
      <c r="H3558" t="s">
        <v>93</v>
      </c>
      <c r="I3558" s="15">
        <v>-1094.54</v>
      </c>
    </row>
    <row r="3559" spans="1:9" hidden="1" x14ac:dyDescent="0.4">
      <c r="A3559" s="12">
        <v>41405</v>
      </c>
      <c r="B3559" t="s">
        <v>141</v>
      </c>
      <c r="C3559" t="s">
        <v>98</v>
      </c>
      <c r="D3559" t="s">
        <v>106</v>
      </c>
      <c r="E3559" t="s">
        <v>105</v>
      </c>
      <c r="F3559" t="s">
        <v>108</v>
      </c>
      <c r="G3559" t="s">
        <v>120</v>
      </c>
      <c r="H3559" t="s">
        <v>93</v>
      </c>
      <c r="I3559" s="15">
        <v>-1989.24</v>
      </c>
    </row>
    <row r="3560" spans="1:9" hidden="1" x14ac:dyDescent="0.4">
      <c r="A3560" s="12">
        <v>41460</v>
      </c>
      <c r="B3560" t="s">
        <v>141</v>
      </c>
      <c r="C3560" t="s">
        <v>103</v>
      </c>
      <c r="D3560" t="s">
        <v>106</v>
      </c>
      <c r="E3560" t="s">
        <v>105</v>
      </c>
      <c r="F3560" t="s">
        <v>108</v>
      </c>
      <c r="G3560" t="s">
        <v>137</v>
      </c>
      <c r="H3560" t="s">
        <v>93</v>
      </c>
      <c r="I3560" s="15">
        <v>-3254.35</v>
      </c>
    </row>
    <row r="3561" spans="1:9" hidden="1" x14ac:dyDescent="0.4">
      <c r="A3561" s="12">
        <v>41185</v>
      </c>
      <c r="B3561" t="s">
        <v>141</v>
      </c>
      <c r="C3561" t="s">
        <v>124</v>
      </c>
      <c r="D3561" t="s">
        <v>119</v>
      </c>
      <c r="E3561" t="s">
        <v>131</v>
      </c>
      <c r="F3561" t="s">
        <v>108</v>
      </c>
      <c r="G3561" t="s">
        <v>111</v>
      </c>
      <c r="H3561" t="s">
        <v>93</v>
      </c>
      <c r="I3561" s="15">
        <v>-698.04</v>
      </c>
    </row>
    <row r="3562" spans="1:9" hidden="1" x14ac:dyDescent="0.4">
      <c r="A3562" s="12">
        <v>41019</v>
      </c>
      <c r="B3562" t="s">
        <v>141</v>
      </c>
      <c r="C3562" t="s">
        <v>98</v>
      </c>
      <c r="D3562" t="s">
        <v>102</v>
      </c>
      <c r="E3562" t="s">
        <v>101</v>
      </c>
      <c r="F3562" t="s">
        <v>108</v>
      </c>
      <c r="G3562" t="s">
        <v>115</v>
      </c>
      <c r="H3562" t="s">
        <v>93</v>
      </c>
      <c r="I3562" s="15">
        <v>-3154.72</v>
      </c>
    </row>
    <row r="3563" spans="1:9" hidden="1" x14ac:dyDescent="0.4">
      <c r="A3563" s="12">
        <v>41157</v>
      </c>
      <c r="B3563" t="s">
        <v>141</v>
      </c>
      <c r="C3563" t="s">
        <v>126</v>
      </c>
      <c r="D3563" t="s">
        <v>119</v>
      </c>
      <c r="E3563" t="s">
        <v>118</v>
      </c>
      <c r="F3563" t="s">
        <v>113</v>
      </c>
      <c r="G3563" t="s">
        <v>111</v>
      </c>
      <c r="H3563" t="s">
        <v>93</v>
      </c>
      <c r="I3563" s="15">
        <v>-6706.89</v>
      </c>
    </row>
    <row r="3564" spans="1:9" hidden="1" x14ac:dyDescent="0.4">
      <c r="A3564" s="12">
        <v>41141</v>
      </c>
      <c r="B3564" t="s">
        <v>141</v>
      </c>
      <c r="C3564" t="s">
        <v>117</v>
      </c>
      <c r="D3564" t="s">
        <v>106</v>
      </c>
      <c r="E3564" t="s">
        <v>138</v>
      </c>
      <c r="F3564" t="s">
        <v>112</v>
      </c>
      <c r="G3564" t="s">
        <v>94</v>
      </c>
      <c r="H3564">
        <v>15</v>
      </c>
      <c r="I3564" s="15">
        <v>11653.34</v>
      </c>
    </row>
    <row r="3565" spans="1:9" hidden="1" x14ac:dyDescent="0.4">
      <c r="A3565" s="12">
        <v>41188</v>
      </c>
      <c r="B3565" t="s">
        <v>141</v>
      </c>
      <c r="C3565" t="s">
        <v>98</v>
      </c>
      <c r="D3565" t="s">
        <v>106</v>
      </c>
      <c r="E3565" t="s">
        <v>134</v>
      </c>
      <c r="F3565" t="s">
        <v>104</v>
      </c>
      <c r="G3565" t="s">
        <v>107</v>
      </c>
      <c r="H3565" t="s">
        <v>93</v>
      </c>
      <c r="I3565" s="15">
        <v>-1774.84</v>
      </c>
    </row>
    <row r="3566" spans="1:9" hidden="1" x14ac:dyDescent="0.4">
      <c r="A3566" s="12">
        <v>41621</v>
      </c>
      <c r="B3566" t="s">
        <v>141</v>
      </c>
      <c r="C3566" t="s">
        <v>124</v>
      </c>
      <c r="D3566" t="s">
        <v>119</v>
      </c>
      <c r="E3566" t="s">
        <v>125</v>
      </c>
      <c r="F3566" t="s">
        <v>113</v>
      </c>
      <c r="G3566" t="s">
        <v>137</v>
      </c>
      <c r="H3566" t="s">
        <v>93</v>
      </c>
      <c r="I3566" s="15">
        <v>-1572.7</v>
      </c>
    </row>
    <row r="3567" spans="1:9" x14ac:dyDescent="0.4">
      <c r="A3567" s="12">
        <v>41115</v>
      </c>
      <c r="B3567" t="s">
        <v>141</v>
      </c>
      <c r="C3567" t="s">
        <v>117</v>
      </c>
      <c r="D3567" t="s">
        <v>110</v>
      </c>
      <c r="E3567" t="s">
        <v>128</v>
      </c>
      <c r="F3567" t="s">
        <v>108</v>
      </c>
      <c r="G3567" t="s">
        <v>120</v>
      </c>
      <c r="H3567">
        <v>29</v>
      </c>
      <c r="I3567" s="15">
        <v>21298.959999999999</v>
      </c>
    </row>
    <row r="3568" spans="1:9" hidden="1" x14ac:dyDescent="0.4">
      <c r="A3568" s="12">
        <v>41318</v>
      </c>
      <c r="B3568" t="s">
        <v>141</v>
      </c>
      <c r="C3568" t="s">
        <v>124</v>
      </c>
      <c r="D3568" t="s">
        <v>119</v>
      </c>
      <c r="E3568" t="s">
        <v>118</v>
      </c>
      <c r="F3568" t="s">
        <v>104</v>
      </c>
      <c r="G3568" t="s">
        <v>107</v>
      </c>
      <c r="H3568" t="s">
        <v>93</v>
      </c>
      <c r="I3568" s="15">
        <v>-499.07</v>
      </c>
    </row>
    <row r="3569" spans="1:9" hidden="1" x14ac:dyDescent="0.4">
      <c r="A3569" s="12">
        <v>41448</v>
      </c>
      <c r="B3569" t="s">
        <v>141</v>
      </c>
      <c r="C3569" t="s">
        <v>98</v>
      </c>
      <c r="D3569" t="s">
        <v>119</v>
      </c>
      <c r="E3569" t="s">
        <v>123</v>
      </c>
      <c r="F3569" t="s">
        <v>113</v>
      </c>
      <c r="G3569" t="s">
        <v>135</v>
      </c>
      <c r="H3569" t="s">
        <v>93</v>
      </c>
      <c r="I3569" s="15">
        <v>-3455.35</v>
      </c>
    </row>
    <row r="3570" spans="1:9" hidden="1" x14ac:dyDescent="0.4">
      <c r="A3570" s="12">
        <v>40983</v>
      </c>
      <c r="B3570" t="s">
        <v>141</v>
      </c>
      <c r="C3570" t="s">
        <v>103</v>
      </c>
      <c r="D3570" t="s">
        <v>119</v>
      </c>
      <c r="E3570" t="s">
        <v>127</v>
      </c>
      <c r="F3570" t="s">
        <v>112</v>
      </c>
      <c r="G3570" t="s">
        <v>107</v>
      </c>
      <c r="H3570" t="s">
        <v>93</v>
      </c>
      <c r="I3570" s="15">
        <v>-7468.79</v>
      </c>
    </row>
    <row r="3571" spans="1:9" hidden="1" x14ac:dyDescent="0.4">
      <c r="A3571" s="12">
        <v>41066</v>
      </c>
      <c r="B3571" t="s">
        <v>141</v>
      </c>
      <c r="C3571" t="s">
        <v>124</v>
      </c>
      <c r="D3571" t="s">
        <v>119</v>
      </c>
      <c r="E3571" t="s">
        <v>127</v>
      </c>
      <c r="F3571" t="s">
        <v>108</v>
      </c>
      <c r="G3571" t="s">
        <v>99</v>
      </c>
      <c r="H3571" t="s">
        <v>93</v>
      </c>
      <c r="I3571" s="15">
        <v>-826.39</v>
      </c>
    </row>
    <row r="3572" spans="1:9" x14ac:dyDescent="0.4">
      <c r="A3572" s="12">
        <v>41118</v>
      </c>
      <c r="B3572" t="s">
        <v>141</v>
      </c>
      <c r="C3572" t="s">
        <v>117</v>
      </c>
      <c r="D3572" t="s">
        <v>110</v>
      </c>
      <c r="E3572" t="s">
        <v>132</v>
      </c>
      <c r="F3572" t="s">
        <v>100</v>
      </c>
      <c r="G3572" t="s">
        <v>99</v>
      </c>
      <c r="H3572">
        <v>12</v>
      </c>
      <c r="I3572" s="15">
        <v>6829.84</v>
      </c>
    </row>
    <row r="3573" spans="1:9" hidden="1" x14ac:dyDescent="0.4">
      <c r="A3573" s="12">
        <v>40959</v>
      </c>
      <c r="B3573" t="s">
        <v>141</v>
      </c>
      <c r="C3573" t="s">
        <v>103</v>
      </c>
      <c r="D3573" t="s">
        <v>119</v>
      </c>
      <c r="E3573" t="s">
        <v>131</v>
      </c>
      <c r="F3573" t="s">
        <v>112</v>
      </c>
      <c r="G3573" t="s">
        <v>94</v>
      </c>
      <c r="H3573" t="s">
        <v>93</v>
      </c>
      <c r="I3573" s="15">
        <v>-2008.83</v>
      </c>
    </row>
    <row r="3574" spans="1:9" hidden="1" x14ac:dyDescent="0.4">
      <c r="A3574" s="12">
        <v>41129</v>
      </c>
      <c r="B3574" t="s">
        <v>141</v>
      </c>
      <c r="C3574" t="s">
        <v>98</v>
      </c>
      <c r="D3574" t="s">
        <v>119</v>
      </c>
      <c r="E3574" t="s">
        <v>127</v>
      </c>
      <c r="F3574" t="s">
        <v>104</v>
      </c>
      <c r="G3574" t="s">
        <v>130</v>
      </c>
      <c r="H3574" t="s">
        <v>93</v>
      </c>
      <c r="I3574" s="15">
        <v>-8978.24</v>
      </c>
    </row>
    <row r="3575" spans="1:9" hidden="1" x14ac:dyDescent="0.4">
      <c r="A3575" s="12">
        <v>41204</v>
      </c>
      <c r="B3575" t="s">
        <v>141</v>
      </c>
      <c r="C3575" t="s">
        <v>122</v>
      </c>
      <c r="D3575" t="s">
        <v>102</v>
      </c>
      <c r="E3575" t="s">
        <v>101</v>
      </c>
      <c r="F3575" t="s">
        <v>104</v>
      </c>
      <c r="G3575" t="s">
        <v>107</v>
      </c>
      <c r="H3575" t="s">
        <v>93</v>
      </c>
      <c r="I3575" s="15">
        <v>-2545.5500000000002</v>
      </c>
    </row>
    <row r="3576" spans="1:9" hidden="1" x14ac:dyDescent="0.4">
      <c r="A3576" s="12">
        <v>41492</v>
      </c>
      <c r="B3576" t="s">
        <v>141</v>
      </c>
      <c r="C3576" t="s">
        <v>126</v>
      </c>
      <c r="D3576" t="s">
        <v>106</v>
      </c>
      <c r="E3576" t="s">
        <v>134</v>
      </c>
      <c r="F3576" t="s">
        <v>104</v>
      </c>
      <c r="G3576" t="s">
        <v>99</v>
      </c>
      <c r="H3576" t="s">
        <v>93</v>
      </c>
      <c r="I3576" s="15">
        <v>-1409.4</v>
      </c>
    </row>
    <row r="3577" spans="1:9" hidden="1" x14ac:dyDescent="0.4">
      <c r="A3577" s="12">
        <v>40925</v>
      </c>
      <c r="B3577" t="s">
        <v>141</v>
      </c>
      <c r="C3577" t="s">
        <v>98</v>
      </c>
      <c r="D3577" t="s">
        <v>119</v>
      </c>
      <c r="E3577" t="s">
        <v>125</v>
      </c>
      <c r="F3577" t="s">
        <v>108</v>
      </c>
      <c r="G3577" t="s">
        <v>94</v>
      </c>
      <c r="H3577" t="s">
        <v>93</v>
      </c>
      <c r="I3577" s="15">
        <v>-22522.44</v>
      </c>
    </row>
    <row r="3578" spans="1:9" hidden="1" x14ac:dyDescent="0.4">
      <c r="A3578" s="12">
        <v>41138</v>
      </c>
      <c r="B3578" t="s">
        <v>141</v>
      </c>
      <c r="C3578" t="s">
        <v>124</v>
      </c>
      <c r="D3578" t="s">
        <v>106</v>
      </c>
      <c r="E3578" t="s">
        <v>134</v>
      </c>
      <c r="F3578" t="s">
        <v>104</v>
      </c>
      <c r="G3578" t="s">
        <v>137</v>
      </c>
      <c r="H3578" t="s">
        <v>93</v>
      </c>
      <c r="I3578" s="15">
        <v>-403.86</v>
      </c>
    </row>
    <row r="3579" spans="1:9" hidden="1" x14ac:dyDescent="0.4">
      <c r="A3579" s="12">
        <v>41563</v>
      </c>
      <c r="B3579" t="s">
        <v>141</v>
      </c>
      <c r="C3579" t="s">
        <v>98</v>
      </c>
      <c r="D3579" t="s">
        <v>102</v>
      </c>
      <c r="E3579" t="s">
        <v>101</v>
      </c>
      <c r="F3579" t="s">
        <v>112</v>
      </c>
      <c r="G3579" t="s">
        <v>94</v>
      </c>
      <c r="H3579" t="s">
        <v>93</v>
      </c>
      <c r="I3579" s="15">
        <v>-6001.25</v>
      </c>
    </row>
    <row r="3580" spans="1:9" hidden="1" x14ac:dyDescent="0.4">
      <c r="A3580" s="12">
        <v>41124</v>
      </c>
      <c r="B3580" t="s">
        <v>141</v>
      </c>
      <c r="C3580" t="s">
        <v>103</v>
      </c>
      <c r="D3580" t="s">
        <v>119</v>
      </c>
      <c r="E3580" t="s">
        <v>127</v>
      </c>
      <c r="F3580" t="s">
        <v>112</v>
      </c>
      <c r="G3580" t="s">
        <v>120</v>
      </c>
      <c r="H3580" t="s">
        <v>93</v>
      </c>
      <c r="I3580" s="15">
        <v>-4966.0200000000004</v>
      </c>
    </row>
    <row r="3581" spans="1:9" hidden="1" x14ac:dyDescent="0.4">
      <c r="A3581" s="12">
        <v>41129</v>
      </c>
      <c r="B3581" t="s">
        <v>141</v>
      </c>
      <c r="C3581" t="s">
        <v>122</v>
      </c>
      <c r="D3581" t="s">
        <v>102</v>
      </c>
      <c r="E3581" t="s">
        <v>101</v>
      </c>
      <c r="F3581" t="s">
        <v>112</v>
      </c>
      <c r="G3581" t="s">
        <v>111</v>
      </c>
      <c r="H3581" t="s">
        <v>93</v>
      </c>
      <c r="I3581" s="15">
        <v>-3223.53</v>
      </c>
    </row>
    <row r="3582" spans="1:9" hidden="1" x14ac:dyDescent="0.4">
      <c r="A3582" s="12">
        <v>41263</v>
      </c>
      <c r="B3582" t="s">
        <v>141</v>
      </c>
      <c r="C3582" t="s">
        <v>117</v>
      </c>
      <c r="D3582" t="s">
        <v>119</v>
      </c>
      <c r="E3582" t="s">
        <v>118</v>
      </c>
      <c r="F3582" t="s">
        <v>112</v>
      </c>
      <c r="G3582" t="s">
        <v>135</v>
      </c>
      <c r="H3582">
        <v>11</v>
      </c>
      <c r="I3582" s="15">
        <v>6874.46</v>
      </c>
    </row>
    <row r="3583" spans="1:9" hidden="1" x14ac:dyDescent="0.4">
      <c r="A3583" s="12">
        <v>41346</v>
      </c>
      <c r="B3583" t="s">
        <v>141</v>
      </c>
      <c r="C3583" t="s">
        <v>103</v>
      </c>
      <c r="D3583" t="s">
        <v>119</v>
      </c>
      <c r="E3583" t="s">
        <v>118</v>
      </c>
      <c r="F3583" t="s">
        <v>108</v>
      </c>
      <c r="G3583" t="s">
        <v>94</v>
      </c>
      <c r="H3583" t="s">
        <v>93</v>
      </c>
      <c r="I3583" s="15">
        <v>-2550.02</v>
      </c>
    </row>
    <row r="3584" spans="1:9" hidden="1" x14ac:dyDescent="0.4">
      <c r="A3584" s="12">
        <v>41623</v>
      </c>
      <c r="B3584" t="s">
        <v>141</v>
      </c>
      <c r="C3584" t="s">
        <v>117</v>
      </c>
      <c r="D3584" t="s">
        <v>110</v>
      </c>
      <c r="E3584" t="s">
        <v>128</v>
      </c>
      <c r="F3584" t="s">
        <v>113</v>
      </c>
      <c r="G3584" t="s">
        <v>130</v>
      </c>
      <c r="H3584">
        <v>58</v>
      </c>
      <c r="I3584" s="15">
        <v>52393.83</v>
      </c>
    </row>
    <row r="3585" spans="1:9" hidden="1" x14ac:dyDescent="0.4">
      <c r="A3585" s="12">
        <v>41453</v>
      </c>
      <c r="B3585" t="s">
        <v>141</v>
      </c>
      <c r="C3585" t="s">
        <v>124</v>
      </c>
      <c r="D3585" t="s">
        <v>97</v>
      </c>
      <c r="E3585" t="s">
        <v>129</v>
      </c>
      <c r="F3585" t="s">
        <v>100</v>
      </c>
      <c r="G3585" t="s">
        <v>137</v>
      </c>
      <c r="H3585" t="s">
        <v>93</v>
      </c>
      <c r="I3585" s="15">
        <v>-288.58</v>
      </c>
    </row>
    <row r="3586" spans="1:9" hidden="1" x14ac:dyDescent="0.4">
      <c r="A3586" s="12">
        <v>41118</v>
      </c>
      <c r="B3586" t="s">
        <v>141</v>
      </c>
      <c r="C3586" t="s">
        <v>124</v>
      </c>
      <c r="D3586" t="s">
        <v>106</v>
      </c>
      <c r="E3586" t="s">
        <v>134</v>
      </c>
      <c r="F3586" t="s">
        <v>108</v>
      </c>
      <c r="G3586" t="s">
        <v>115</v>
      </c>
      <c r="H3586" t="s">
        <v>93</v>
      </c>
      <c r="I3586" s="15">
        <v>-350.69</v>
      </c>
    </row>
    <row r="3587" spans="1:9" hidden="1" x14ac:dyDescent="0.4">
      <c r="A3587" s="12">
        <v>40980</v>
      </c>
      <c r="B3587" t="s">
        <v>141</v>
      </c>
      <c r="C3587" t="s">
        <v>124</v>
      </c>
      <c r="D3587" t="s">
        <v>106</v>
      </c>
      <c r="E3587" t="s">
        <v>138</v>
      </c>
      <c r="F3587" t="s">
        <v>113</v>
      </c>
      <c r="G3587" t="s">
        <v>107</v>
      </c>
      <c r="H3587" t="s">
        <v>93</v>
      </c>
      <c r="I3587" s="15">
        <v>-747.55</v>
      </c>
    </row>
    <row r="3588" spans="1:9" hidden="1" x14ac:dyDescent="0.4">
      <c r="A3588" s="12">
        <v>41579</v>
      </c>
      <c r="B3588" t="s">
        <v>141</v>
      </c>
      <c r="C3588" t="s">
        <v>98</v>
      </c>
      <c r="D3588" t="s">
        <v>106</v>
      </c>
      <c r="E3588" t="s">
        <v>134</v>
      </c>
      <c r="F3588" t="s">
        <v>113</v>
      </c>
      <c r="G3588" t="s">
        <v>107</v>
      </c>
      <c r="H3588" t="s">
        <v>93</v>
      </c>
      <c r="I3588" s="15">
        <v>-2884.12</v>
      </c>
    </row>
    <row r="3589" spans="1:9" hidden="1" x14ac:dyDescent="0.4">
      <c r="A3589" s="12">
        <v>41341</v>
      </c>
      <c r="B3589" t="s">
        <v>141</v>
      </c>
      <c r="C3589" t="s">
        <v>124</v>
      </c>
      <c r="D3589" t="s">
        <v>97</v>
      </c>
      <c r="E3589" t="s">
        <v>140</v>
      </c>
      <c r="F3589" t="s">
        <v>100</v>
      </c>
      <c r="G3589" t="s">
        <v>111</v>
      </c>
      <c r="H3589" t="s">
        <v>93</v>
      </c>
      <c r="I3589" s="15">
        <v>-1365.74</v>
      </c>
    </row>
    <row r="3590" spans="1:9" hidden="1" x14ac:dyDescent="0.4">
      <c r="A3590" s="12">
        <v>41235</v>
      </c>
      <c r="B3590" t="s">
        <v>141</v>
      </c>
      <c r="C3590" t="s">
        <v>124</v>
      </c>
      <c r="D3590" t="s">
        <v>106</v>
      </c>
      <c r="E3590" t="s">
        <v>105</v>
      </c>
      <c r="F3590" t="s">
        <v>108</v>
      </c>
      <c r="G3590" t="s">
        <v>99</v>
      </c>
      <c r="H3590" t="s">
        <v>93</v>
      </c>
      <c r="I3590" s="15">
        <v>-135.76</v>
      </c>
    </row>
    <row r="3591" spans="1:9" hidden="1" x14ac:dyDescent="0.4">
      <c r="A3591" s="12">
        <v>41399</v>
      </c>
      <c r="B3591" t="s">
        <v>141</v>
      </c>
      <c r="C3591" t="s">
        <v>117</v>
      </c>
      <c r="D3591" t="s">
        <v>110</v>
      </c>
      <c r="E3591" t="s">
        <v>109</v>
      </c>
      <c r="F3591" t="s">
        <v>104</v>
      </c>
      <c r="G3591" t="s">
        <v>135</v>
      </c>
      <c r="H3591">
        <v>18</v>
      </c>
      <c r="I3591" s="15">
        <v>10902.57</v>
      </c>
    </row>
    <row r="3592" spans="1:9" hidden="1" x14ac:dyDescent="0.4">
      <c r="A3592" s="12">
        <v>41315</v>
      </c>
      <c r="B3592" t="s">
        <v>141</v>
      </c>
      <c r="C3592" t="s">
        <v>98</v>
      </c>
      <c r="D3592" t="s">
        <v>110</v>
      </c>
      <c r="E3592" t="s">
        <v>121</v>
      </c>
      <c r="F3592" t="s">
        <v>95</v>
      </c>
      <c r="G3592" t="s">
        <v>130</v>
      </c>
      <c r="H3592" t="s">
        <v>93</v>
      </c>
      <c r="I3592" s="15">
        <v>-22297.25</v>
      </c>
    </row>
    <row r="3593" spans="1:9" hidden="1" x14ac:dyDescent="0.4">
      <c r="A3593" s="12">
        <v>41572</v>
      </c>
      <c r="B3593" t="s">
        <v>141</v>
      </c>
      <c r="C3593" t="s">
        <v>126</v>
      </c>
      <c r="D3593" t="s">
        <v>110</v>
      </c>
      <c r="E3593" t="s">
        <v>128</v>
      </c>
      <c r="F3593" t="s">
        <v>112</v>
      </c>
      <c r="G3593" t="s">
        <v>107</v>
      </c>
      <c r="H3593" t="s">
        <v>93</v>
      </c>
      <c r="I3593" s="15">
        <v>-3582.82</v>
      </c>
    </row>
    <row r="3594" spans="1:9" hidden="1" x14ac:dyDescent="0.4">
      <c r="A3594" s="12">
        <v>41276</v>
      </c>
      <c r="B3594" t="s">
        <v>141</v>
      </c>
      <c r="C3594" t="s">
        <v>98</v>
      </c>
      <c r="D3594" t="s">
        <v>110</v>
      </c>
      <c r="E3594" t="s">
        <v>132</v>
      </c>
      <c r="F3594" t="s">
        <v>108</v>
      </c>
      <c r="G3594" t="s">
        <v>120</v>
      </c>
      <c r="H3594" t="s">
        <v>93</v>
      </c>
      <c r="I3594" s="15">
        <v>-2453.33</v>
      </c>
    </row>
    <row r="3595" spans="1:9" hidden="1" x14ac:dyDescent="0.4">
      <c r="A3595" s="12">
        <v>41253</v>
      </c>
      <c r="B3595" t="s">
        <v>141</v>
      </c>
      <c r="C3595" t="s">
        <v>124</v>
      </c>
      <c r="D3595" t="s">
        <v>106</v>
      </c>
      <c r="E3595" t="s">
        <v>105</v>
      </c>
      <c r="F3595" t="s">
        <v>112</v>
      </c>
      <c r="G3595" t="s">
        <v>137</v>
      </c>
      <c r="H3595" t="s">
        <v>93</v>
      </c>
      <c r="I3595" s="15">
        <v>-340.76</v>
      </c>
    </row>
    <row r="3596" spans="1:9" hidden="1" x14ac:dyDescent="0.4">
      <c r="A3596" s="12">
        <v>41319</v>
      </c>
      <c r="B3596" t="s">
        <v>141</v>
      </c>
      <c r="C3596" t="s">
        <v>98</v>
      </c>
      <c r="D3596" t="s">
        <v>119</v>
      </c>
      <c r="E3596" t="s">
        <v>123</v>
      </c>
      <c r="F3596" t="s">
        <v>100</v>
      </c>
      <c r="G3596" t="s">
        <v>99</v>
      </c>
      <c r="H3596" t="s">
        <v>93</v>
      </c>
      <c r="I3596" s="15">
        <v>-3171.94</v>
      </c>
    </row>
    <row r="3597" spans="1:9" hidden="1" x14ac:dyDescent="0.4">
      <c r="A3597" s="12">
        <v>41559</v>
      </c>
      <c r="B3597" t="s">
        <v>141</v>
      </c>
      <c r="C3597" t="s">
        <v>103</v>
      </c>
      <c r="D3597" t="s">
        <v>106</v>
      </c>
      <c r="E3597" t="s">
        <v>134</v>
      </c>
      <c r="F3597" t="s">
        <v>104</v>
      </c>
      <c r="G3597" t="s">
        <v>130</v>
      </c>
      <c r="H3597" t="s">
        <v>93</v>
      </c>
      <c r="I3597" s="15">
        <v>-2494</v>
      </c>
    </row>
    <row r="3598" spans="1:9" hidden="1" x14ac:dyDescent="0.4">
      <c r="A3598" s="12">
        <v>41096</v>
      </c>
      <c r="B3598" t="s">
        <v>141</v>
      </c>
      <c r="C3598" t="s">
        <v>124</v>
      </c>
      <c r="D3598" t="s">
        <v>110</v>
      </c>
      <c r="E3598" t="s">
        <v>128</v>
      </c>
      <c r="F3598" t="s">
        <v>100</v>
      </c>
      <c r="G3598" t="s">
        <v>120</v>
      </c>
      <c r="H3598" t="s">
        <v>93</v>
      </c>
      <c r="I3598" s="15">
        <v>-1438.06</v>
      </c>
    </row>
    <row r="3599" spans="1:9" hidden="1" x14ac:dyDescent="0.4">
      <c r="A3599" s="12">
        <v>41147</v>
      </c>
      <c r="B3599" t="s">
        <v>141</v>
      </c>
      <c r="C3599" t="s">
        <v>98</v>
      </c>
      <c r="D3599" t="s">
        <v>106</v>
      </c>
      <c r="E3599" t="s">
        <v>134</v>
      </c>
      <c r="F3599" t="s">
        <v>108</v>
      </c>
      <c r="G3599" t="s">
        <v>107</v>
      </c>
      <c r="H3599" t="s">
        <v>93</v>
      </c>
      <c r="I3599" s="15">
        <v>-2800.92</v>
      </c>
    </row>
    <row r="3600" spans="1:9" hidden="1" x14ac:dyDescent="0.4">
      <c r="A3600" s="12">
        <v>40937</v>
      </c>
      <c r="B3600" t="s">
        <v>141</v>
      </c>
      <c r="C3600" t="s">
        <v>126</v>
      </c>
      <c r="D3600" t="s">
        <v>119</v>
      </c>
      <c r="E3600" t="s">
        <v>123</v>
      </c>
      <c r="F3600" t="s">
        <v>100</v>
      </c>
      <c r="G3600" t="s">
        <v>130</v>
      </c>
      <c r="H3600" t="s">
        <v>93</v>
      </c>
      <c r="I3600" s="15">
        <v>-2734.81</v>
      </c>
    </row>
    <row r="3601" spans="1:9" hidden="1" x14ac:dyDescent="0.4">
      <c r="A3601" s="12">
        <v>41576</v>
      </c>
      <c r="B3601" t="s">
        <v>141</v>
      </c>
      <c r="C3601" t="s">
        <v>117</v>
      </c>
      <c r="D3601" t="s">
        <v>110</v>
      </c>
      <c r="E3601" t="s">
        <v>128</v>
      </c>
      <c r="F3601" t="s">
        <v>112</v>
      </c>
      <c r="G3601" t="s">
        <v>107</v>
      </c>
      <c r="H3601">
        <v>22</v>
      </c>
      <c r="I3601" s="15">
        <v>14596.66</v>
      </c>
    </row>
    <row r="3602" spans="1:9" hidden="1" x14ac:dyDescent="0.4">
      <c r="A3602" s="12">
        <v>41368</v>
      </c>
      <c r="B3602" t="s">
        <v>141</v>
      </c>
      <c r="C3602" t="s">
        <v>126</v>
      </c>
      <c r="D3602" t="s">
        <v>106</v>
      </c>
      <c r="E3602" t="s">
        <v>105</v>
      </c>
      <c r="F3602" t="s">
        <v>100</v>
      </c>
      <c r="G3602" t="s">
        <v>135</v>
      </c>
      <c r="H3602" t="s">
        <v>93</v>
      </c>
      <c r="I3602" s="15">
        <v>-1493.66</v>
      </c>
    </row>
    <row r="3603" spans="1:9" hidden="1" x14ac:dyDescent="0.4">
      <c r="A3603" s="12">
        <v>41535</v>
      </c>
      <c r="B3603" t="s">
        <v>141</v>
      </c>
      <c r="C3603" t="s">
        <v>124</v>
      </c>
      <c r="D3603" t="s">
        <v>119</v>
      </c>
      <c r="E3603" t="s">
        <v>131</v>
      </c>
      <c r="F3603" t="s">
        <v>108</v>
      </c>
      <c r="G3603" t="s">
        <v>120</v>
      </c>
      <c r="H3603" t="s">
        <v>93</v>
      </c>
      <c r="I3603" s="15">
        <v>-179.08</v>
      </c>
    </row>
    <row r="3604" spans="1:9" hidden="1" x14ac:dyDescent="0.4">
      <c r="A3604" s="12">
        <v>41347</v>
      </c>
      <c r="B3604" t="s">
        <v>141</v>
      </c>
      <c r="C3604" t="s">
        <v>122</v>
      </c>
      <c r="D3604" t="s">
        <v>119</v>
      </c>
      <c r="E3604" t="s">
        <v>125</v>
      </c>
      <c r="F3604" t="s">
        <v>113</v>
      </c>
      <c r="G3604" t="s">
        <v>107</v>
      </c>
      <c r="H3604" t="s">
        <v>93</v>
      </c>
      <c r="I3604" s="15">
        <v>-6136.8</v>
      </c>
    </row>
    <row r="3605" spans="1:9" hidden="1" x14ac:dyDescent="0.4">
      <c r="A3605" s="12">
        <v>41043</v>
      </c>
      <c r="B3605" t="s">
        <v>141</v>
      </c>
      <c r="C3605" t="s">
        <v>103</v>
      </c>
      <c r="D3605" t="s">
        <v>97</v>
      </c>
      <c r="E3605" t="s">
        <v>140</v>
      </c>
      <c r="F3605" t="s">
        <v>108</v>
      </c>
      <c r="G3605" t="s">
        <v>135</v>
      </c>
      <c r="H3605" t="s">
        <v>93</v>
      </c>
      <c r="I3605" s="15">
        <v>-6857.75</v>
      </c>
    </row>
    <row r="3606" spans="1:9" hidden="1" x14ac:dyDescent="0.4">
      <c r="A3606" s="12">
        <v>41262</v>
      </c>
      <c r="B3606" t="s">
        <v>141</v>
      </c>
      <c r="C3606" t="s">
        <v>117</v>
      </c>
      <c r="D3606" t="s">
        <v>102</v>
      </c>
      <c r="E3606" t="s">
        <v>116</v>
      </c>
      <c r="F3606" t="s">
        <v>95</v>
      </c>
      <c r="G3606" t="s">
        <v>115</v>
      </c>
      <c r="H3606">
        <v>42</v>
      </c>
      <c r="I3606" s="15">
        <v>29202.799999999999</v>
      </c>
    </row>
    <row r="3607" spans="1:9" hidden="1" x14ac:dyDescent="0.4">
      <c r="A3607" s="12">
        <v>41347</v>
      </c>
      <c r="B3607" t="s">
        <v>141</v>
      </c>
      <c r="C3607" t="s">
        <v>117</v>
      </c>
      <c r="D3607" t="s">
        <v>119</v>
      </c>
      <c r="E3607" t="s">
        <v>125</v>
      </c>
      <c r="F3607" t="s">
        <v>100</v>
      </c>
      <c r="G3607" t="s">
        <v>107</v>
      </c>
      <c r="H3607">
        <v>96</v>
      </c>
      <c r="I3607" s="15">
        <v>68886.48</v>
      </c>
    </row>
    <row r="3608" spans="1:9" hidden="1" x14ac:dyDescent="0.4">
      <c r="A3608" s="12">
        <v>41468</v>
      </c>
      <c r="B3608" t="s">
        <v>141</v>
      </c>
      <c r="C3608" t="s">
        <v>126</v>
      </c>
      <c r="D3608" t="s">
        <v>119</v>
      </c>
      <c r="E3608" t="s">
        <v>118</v>
      </c>
      <c r="F3608" t="s">
        <v>100</v>
      </c>
      <c r="G3608" t="s">
        <v>120</v>
      </c>
      <c r="H3608" t="s">
        <v>93</v>
      </c>
      <c r="I3608" s="15">
        <v>-3527.45</v>
      </c>
    </row>
    <row r="3609" spans="1:9" hidden="1" x14ac:dyDescent="0.4">
      <c r="A3609" s="12">
        <v>40990</v>
      </c>
      <c r="B3609" t="s">
        <v>141</v>
      </c>
      <c r="C3609" t="s">
        <v>122</v>
      </c>
      <c r="D3609" t="s">
        <v>110</v>
      </c>
      <c r="E3609" t="s">
        <v>121</v>
      </c>
      <c r="F3609" t="s">
        <v>113</v>
      </c>
      <c r="G3609" t="s">
        <v>135</v>
      </c>
      <c r="H3609" t="s">
        <v>93</v>
      </c>
      <c r="I3609" s="15">
        <v>-3308.8</v>
      </c>
    </row>
    <row r="3610" spans="1:9" hidden="1" x14ac:dyDescent="0.4">
      <c r="A3610" s="12">
        <v>41425</v>
      </c>
      <c r="B3610" t="s">
        <v>141</v>
      </c>
      <c r="C3610" t="s">
        <v>117</v>
      </c>
      <c r="D3610" t="s">
        <v>106</v>
      </c>
      <c r="E3610" t="s">
        <v>134</v>
      </c>
      <c r="F3610" t="s">
        <v>95</v>
      </c>
      <c r="G3610" t="s">
        <v>99</v>
      </c>
      <c r="H3610">
        <v>10</v>
      </c>
      <c r="I3610" s="15">
        <v>5590.17</v>
      </c>
    </row>
    <row r="3611" spans="1:9" hidden="1" x14ac:dyDescent="0.4">
      <c r="A3611" s="12">
        <v>41581</v>
      </c>
      <c r="B3611" t="s">
        <v>141</v>
      </c>
      <c r="C3611" t="s">
        <v>103</v>
      </c>
      <c r="D3611" t="s">
        <v>97</v>
      </c>
      <c r="E3611" t="s">
        <v>140</v>
      </c>
      <c r="F3611" t="s">
        <v>108</v>
      </c>
      <c r="G3611" t="s">
        <v>137</v>
      </c>
      <c r="H3611" t="s">
        <v>93</v>
      </c>
      <c r="I3611" s="15">
        <v>-3980.97</v>
      </c>
    </row>
    <row r="3612" spans="1:9" hidden="1" x14ac:dyDescent="0.4">
      <c r="A3612" s="12">
        <v>41301</v>
      </c>
      <c r="B3612" t="s">
        <v>141</v>
      </c>
      <c r="C3612" t="s">
        <v>103</v>
      </c>
      <c r="D3612" t="s">
        <v>97</v>
      </c>
      <c r="E3612" t="s">
        <v>133</v>
      </c>
      <c r="F3612" t="s">
        <v>95</v>
      </c>
      <c r="G3612" t="s">
        <v>115</v>
      </c>
      <c r="H3612" t="s">
        <v>93</v>
      </c>
      <c r="I3612" s="15">
        <v>-7013.62</v>
      </c>
    </row>
    <row r="3613" spans="1:9" hidden="1" x14ac:dyDescent="0.4">
      <c r="A3613" s="12">
        <v>41182</v>
      </c>
      <c r="B3613" t="s">
        <v>141</v>
      </c>
      <c r="C3613" t="s">
        <v>117</v>
      </c>
      <c r="D3613" t="s">
        <v>106</v>
      </c>
      <c r="E3613" t="s">
        <v>134</v>
      </c>
      <c r="F3613" t="s">
        <v>100</v>
      </c>
      <c r="G3613" t="s">
        <v>111</v>
      </c>
      <c r="H3613">
        <v>7</v>
      </c>
      <c r="I3613" s="15">
        <v>8883.7000000000007</v>
      </c>
    </row>
    <row r="3614" spans="1:9" hidden="1" x14ac:dyDescent="0.4">
      <c r="A3614" s="12">
        <v>41091</v>
      </c>
      <c r="B3614" t="s">
        <v>141</v>
      </c>
      <c r="C3614" t="s">
        <v>117</v>
      </c>
      <c r="D3614" t="s">
        <v>106</v>
      </c>
      <c r="E3614" t="s">
        <v>105</v>
      </c>
      <c r="F3614" t="s">
        <v>95</v>
      </c>
      <c r="G3614" t="s">
        <v>130</v>
      </c>
      <c r="H3614">
        <v>13</v>
      </c>
      <c r="I3614" s="15">
        <v>10844.49</v>
      </c>
    </row>
    <row r="3615" spans="1:9" hidden="1" x14ac:dyDescent="0.4">
      <c r="A3615" s="12">
        <v>41344</v>
      </c>
      <c r="B3615" t="s">
        <v>141</v>
      </c>
      <c r="C3615" t="s">
        <v>124</v>
      </c>
      <c r="D3615" t="s">
        <v>110</v>
      </c>
      <c r="E3615" t="s">
        <v>128</v>
      </c>
      <c r="F3615" t="s">
        <v>113</v>
      </c>
      <c r="G3615" t="s">
        <v>120</v>
      </c>
      <c r="H3615" t="s">
        <v>93</v>
      </c>
      <c r="I3615" s="15">
        <v>-476.45</v>
      </c>
    </row>
    <row r="3616" spans="1:9" hidden="1" x14ac:dyDescent="0.4">
      <c r="A3616" s="12">
        <v>41188</v>
      </c>
      <c r="B3616" t="s">
        <v>141</v>
      </c>
      <c r="C3616" t="s">
        <v>122</v>
      </c>
      <c r="D3616" t="s">
        <v>102</v>
      </c>
      <c r="E3616" t="s">
        <v>136</v>
      </c>
      <c r="F3616" t="s">
        <v>112</v>
      </c>
      <c r="G3616" t="s">
        <v>120</v>
      </c>
      <c r="H3616" t="s">
        <v>93</v>
      </c>
      <c r="I3616" s="15">
        <v>-2831.31</v>
      </c>
    </row>
    <row r="3617" spans="1:9" hidden="1" x14ac:dyDescent="0.4">
      <c r="A3617" s="12">
        <v>41488</v>
      </c>
      <c r="B3617" t="s">
        <v>141</v>
      </c>
      <c r="C3617" t="s">
        <v>98</v>
      </c>
      <c r="D3617" t="s">
        <v>102</v>
      </c>
      <c r="E3617" t="s">
        <v>116</v>
      </c>
      <c r="F3617" t="s">
        <v>112</v>
      </c>
      <c r="G3617" t="s">
        <v>115</v>
      </c>
      <c r="H3617" t="s">
        <v>93</v>
      </c>
      <c r="I3617" s="15">
        <v>-8167.15</v>
      </c>
    </row>
    <row r="3618" spans="1:9" hidden="1" x14ac:dyDescent="0.4">
      <c r="A3618" s="12">
        <v>41602</v>
      </c>
      <c r="B3618" t="s">
        <v>141</v>
      </c>
      <c r="C3618" t="s">
        <v>103</v>
      </c>
      <c r="D3618" t="s">
        <v>102</v>
      </c>
      <c r="E3618" t="s">
        <v>136</v>
      </c>
      <c r="F3618" t="s">
        <v>113</v>
      </c>
      <c r="G3618" t="s">
        <v>107</v>
      </c>
      <c r="H3618" t="s">
        <v>93</v>
      </c>
      <c r="I3618" s="15">
        <v>-11586.74</v>
      </c>
    </row>
    <row r="3619" spans="1:9" hidden="1" x14ac:dyDescent="0.4">
      <c r="A3619" s="12">
        <v>41248</v>
      </c>
      <c r="B3619" t="s">
        <v>141</v>
      </c>
      <c r="C3619" t="s">
        <v>122</v>
      </c>
      <c r="D3619" t="s">
        <v>110</v>
      </c>
      <c r="E3619" t="s">
        <v>121</v>
      </c>
      <c r="F3619" t="s">
        <v>100</v>
      </c>
      <c r="G3619" t="s">
        <v>130</v>
      </c>
      <c r="H3619" t="s">
        <v>93</v>
      </c>
      <c r="I3619" s="15">
        <v>-5179.1499999999996</v>
      </c>
    </row>
    <row r="3620" spans="1:9" hidden="1" x14ac:dyDescent="0.4">
      <c r="A3620" s="12">
        <v>40948</v>
      </c>
      <c r="B3620" t="s">
        <v>141</v>
      </c>
      <c r="C3620" t="s">
        <v>98</v>
      </c>
      <c r="D3620" t="s">
        <v>97</v>
      </c>
      <c r="E3620" t="s">
        <v>96</v>
      </c>
      <c r="F3620" t="s">
        <v>95</v>
      </c>
      <c r="G3620" t="s">
        <v>120</v>
      </c>
      <c r="H3620" t="s">
        <v>93</v>
      </c>
      <c r="I3620" s="15">
        <v>-4599.08</v>
      </c>
    </row>
    <row r="3621" spans="1:9" hidden="1" x14ac:dyDescent="0.4">
      <c r="A3621" s="12">
        <v>41618</v>
      </c>
      <c r="B3621" t="s">
        <v>141</v>
      </c>
      <c r="C3621" t="s">
        <v>117</v>
      </c>
      <c r="D3621" t="s">
        <v>119</v>
      </c>
      <c r="E3621" t="s">
        <v>127</v>
      </c>
      <c r="F3621" t="s">
        <v>113</v>
      </c>
      <c r="G3621" t="s">
        <v>107</v>
      </c>
      <c r="H3621">
        <v>63</v>
      </c>
      <c r="I3621" s="15">
        <v>42766.54</v>
      </c>
    </row>
    <row r="3622" spans="1:9" hidden="1" x14ac:dyDescent="0.4">
      <c r="A3622" s="12">
        <v>41480</v>
      </c>
      <c r="B3622" t="s">
        <v>141</v>
      </c>
      <c r="C3622" t="s">
        <v>103</v>
      </c>
      <c r="D3622" t="s">
        <v>119</v>
      </c>
      <c r="E3622" t="s">
        <v>127</v>
      </c>
      <c r="F3622" t="s">
        <v>108</v>
      </c>
      <c r="G3622" t="s">
        <v>94</v>
      </c>
      <c r="H3622" t="s">
        <v>93</v>
      </c>
      <c r="I3622" s="15">
        <v>-6112.33</v>
      </c>
    </row>
    <row r="3623" spans="1:9" hidden="1" x14ac:dyDescent="0.4">
      <c r="A3623" s="12">
        <v>41062</v>
      </c>
      <c r="B3623" t="s">
        <v>141</v>
      </c>
      <c r="C3623" t="s">
        <v>98</v>
      </c>
      <c r="D3623" t="s">
        <v>119</v>
      </c>
      <c r="E3623" t="s">
        <v>127</v>
      </c>
      <c r="F3623" t="s">
        <v>112</v>
      </c>
      <c r="G3623" t="s">
        <v>99</v>
      </c>
      <c r="H3623" t="s">
        <v>93</v>
      </c>
      <c r="I3623" s="15">
        <v>-11041.47</v>
      </c>
    </row>
    <row r="3624" spans="1:9" hidden="1" x14ac:dyDescent="0.4">
      <c r="A3624" s="12">
        <v>41360</v>
      </c>
      <c r="B3624" t="s">
        <v>141</v>
      </c>
      <c r="C3624" t="s">
        <v>117</v>
      </c>
      <c r="D3624" t="s">
        <v>119</v>
      </c>
      <c r="E3624" t="s">
        <v>123</v>
      </c>
      <c r="F3624" t="s">
        <v>95</v>
      </c>
      <c r="G3624" t="s">
        <v>99</v>
      </c>
      <c r="H3624">
        <v>15</v>
      </c>
      <c r="I3624" s="15">
        <v>8735.7099999999991</v>
      </c>
    </row>
    <row r="3625" spans="1:9" hidden="1" x14ac:dyDescent="0.4">
      <c r="A3625" s="12">
        <v>41442</v>
      </c>
      <c r="B3625" t="s">
        <v>141</v>
      </c>
      <c r="C3625" t="s">
        <v>103</v>
      </c>
      <c r="D3625" t="s">
        <v>97</v>
      </c>
      <c r="E3625" t="s">
        <v>140</v>
      </c>
      <c r="F3625" t="s">
        <v>100</v>
      </c>
      <c r="G3625" t="s">
        <v>120</v>
      </c>
      <c r="H3625" t="s">
        <v>93</v>
      </c>
      <c r="I3625" s="15">
        <v>-6875.6</v>
      </c>
    </row>
    <row r="3626" spans="1:9" hidden="1" x14ac:dyDescent="0.4">
      <c r="A3626" s="12">
        <v>40970</v>
      </c>
      <c r="B3626" t="s">
        <v>141</v>
      </c>
      <c r="C3626" t="s">
        <v>98</v>
      </c>
      <c r="D3626" t="s">
        <v>97</v>
      </c>
      <c r="E3626" t="s">
        <v>96</v>
      </c>
      <c r="F3626" t="s">
        <v>104</v>
      </c>
      <c r="G3626" t="s">
        <v>130</v>
      </c>
      <c r="H3626" t="s">
        <v>93</v>
      </c>
      <c r="I3626" s="15">
        <v>-5918.95</v>
      </c>
    </row>
    <row r="3627" spans="1:9" hidden="1" x14ac:dyDescent="0.4">
      <c r="A3627" s="12">
        <v>41184</v>
      </c>
      <c r="B3627" t="s">
        <v>141</v>
      </c>
      <c r="C3627" t="s">
        <v>124</v>
      </c>
      <c r="D3627" t="s">
        <v>102</v>
      </c>
      <c r="E3627" t="s">
        <v>136</v>
      </c>
      <c r="F3627" t="s">
        <v>113</v>
      </c>
      <c r="G3627" t="s">
        <v>111</v>
      </c>
      <c r="H3627" t="s">
        <v>93</v>
      </c>
      <c r="I3627" s="15">
        <v>-1064.72</v>
      </c>
    </row>
    <row r="3628" spans="1:9" hidden="1" x14ac:dyDescent="0.4">
      <c r="A3628" s="12">
        <v>41300</v>
      </c>
      <c r="B3628" t="s">
        <v>141</v>
      </c>
      <c r="C3628" t="s">
        <v>98</v>
      </c>
      <c r="D3628" t="s">
        <v>97</v>
      </c>
      <c r="E3628" t="s">
        <v>96</v>
      </c>
      <c r="F3628" t="s">
        <v>112</v>
      </c>
      <c r="G3628" t="s">
        <v>130</v>
      </c>
      <c r="H3628" t="s">
        <v>93</v>
      </c>
      <c r="I3628" s="15">
        <v>-7250.71</v>
      </c>
    </row>
    <row r="3629" spans="1:9" hidden="1" x14ac:dyDescent="0.4">
      <c r="A3629" s="12">
        <v>41064</v>
      </c>
      <c r="B3629" t="s">
        <v>141</v>
      </c>
      <c r="C3629" t="s">
        <v>122</v>
      </c>
      <c r="D3629" t="s">
        <v>106</v>
      </c>
      <c r="E3629" t="s">
        <v>138</v>
      </c>
      <c r="F3629" t="s">
        <v>100</v>
      </c>
      <c r="G3629" t="s">
        <v>94</v>
      </c>
      <c r="H3629" t="s">
        <v>93</v>
      </c>
      <c r="I3629" s="15">
        <v>-1347.27</v>
      </c>
    </row>
    <row r="3630" spans="1:9" hidden="1" x14ac:dyDescent="0.4">
      <c r="A3630" s="12">
        <v>41620</v>
      </c>
      <c r="B3630" t="s">
        <v>141</v>
      </c>
      <c r="C3630" t="s">
        <v>117</v>
      </c>
      <c r="D3630" t="s">
        <v>119</v>
      </c>
      <c r="E3630" t="s">
        <v>131</v>
      </c>
      <c r="F3630" t="s">
        <v>108</v>
      </c>
      <c r="G3630" t="s">
        <v>120</v>
      </c>
      <c r="H3630">
        <v>14</v>
      </c>
      <c r="I3630" s="15">
        <v>10446.280000000001</v>
      </c>
    </row>
    <row r="3631" spans="1:9" hidden="1" x14ac:dyDescent="0.4">
      <c r="A3631" s="12">
        <v>41049</v>
      </c>
      <c r="B3631" t="s">
        <v>141</v>
      </c>
      <c r="C3631" t="s">
        <v>124</v>
      </c>
      <c r="D3631" t="s">
        <v>97</v>
      </c>
      <c r="E3631" t="s">
        <v>129</v>
      </c>
      <c r="F3631" t="s">
        <v>113</v>
      </c>
      <c r="G3631" t="s">
        <v>137</v>
      </c>
      <c r="H3631" t="s">
        <v>93</v>
      </c>
      <c r="I3631" s="15">
        <v>-254.95</v>
      </c>
    </row>
    <row r="3632" spans="1:9" hidden="1" x14ac:dyDescent="0.4">
      <c r="A3632" s="12">
        <v>41136</v>
      </c>
      <c r="B3632" t="s">
        <v>141</v>
      </c>
      <c r="C3632" t="s">
        <v>117</v>
      </c>
      <c r="D3632" t="s">
        <v>106</v>
      </c>
      <c r="E3632" t="s">
        <v>114</v>
      </c>
      <c r="F3632" t="s">
        <v>113</v>
      </c>
      <c r="G3632" t="s">
        <v>135</v>
      </c>
      <c r="H3632">
        <v>18</v>
      </c>
      <c r="I3632" s="15">
        <v>11578.62</v>
      </c>
    </row>
    <row r="3633" spans="1:9" hidden="1" x14ac:dyDescent="0.4">
      <c r="A3633" s="12">
        <v>41517</v>
      </c>
      <c r="B3633" t="s">
        <v>141</v>
      </c>
      <c r="C3633" t="s">
        <v>126</v>
      </c>
      <c r="D3633" t="s">
        <v>97</v>
      </c>
      <c r="E3633" t="s">
        <v>96</v>
      </c>
      <c r="F3633" t="s">
        <v>113</v>
      </c>
      <c r="G3633" t="s">
        <v>137</v>
      </c>
      <c r="H3633" t="s">
        <v>93</v>
      </c>
      <c r="I3633" s="15">
        <v>-3032.7</v>
      </c>
    </row>
    <row r="3634" spans="1:9" hidden="1" x14ac:dyDescent="0.4">
      <c r="A3634" s="12">
        <v>41101</v>
      </c>
      <c r="B3634" t="s">
        <v>141</v>
      </c>
      <c r="C3634" t="s">
        <v>98</v>
      </c>
      <c r="D3634" t="s">
        <v>102</v>
      </c>
      <c r="E3634" t="s">
        <v>101</v>
      </c>
      <c r="F3634" t="s">
        <v>108</v>
      </c>
      <c r="G3634" t="s">
        <v>99</v>
      </c>
      <c r="H3634" t="s">
        <v>93</v>
      </c>
      <c r="I3634" s="15">
        <v>-2616.5100000000002</v>
      </c>
    </row>
    <row r="3635" spans="1:9" hidden="1" x14ac:dyDescent="0.4">
      <c r="A3635" s="12">
        <v>41373</v>
      </c>
      <c r="B3635" t="s">
        <v>141</v>
      </c>
      <c r="C3635" t="s">
        <v>103</v>
      </c>
      <c r="D3635" t="s">
        <v>106</v>
      </c>
      <c r="E3635" t="s">
        <v>105</v>
      </c>
      <c r="F3635" t="s">
        <v>104</v>
      </c>
      <c r="G3635" t="s">
        <v>94</v>
      </c>
      <c r="H3635" t="s">
        <v>93</v>
      </c>
      <c r="I3635" s="15">
        <v>-2505.34</v>
      </c>
    </row>
    <row r="3636" spans="1:9" hidden="1" x14ac:dyDescent="0.4">
      <c r="A3636" s="12">
        <v>41052</v>
      </c>
      <c r="B3636" t="s">
        <v>141</v>
      </c>
      <c r="C3636" t="s">
        <v>103</v>
      </c>
      <c r="D3636" t="s">
        <v>119</v>
      </c>
      <c r="E3636" t="s">
        <v>127</v>
      </c>
      <c r="F3636" t="s">
        <v>112</v>
      </c>
      <c r="G3636" t="s">
        <v>111</v>
      </c>
      <c r="H3636" t="s">
        <v>93</v>
      </c>
      <c r="I3636" s="15">
        <v>-10919.45</v>
      </c>
    </row>
    <row r="3637" spans="1:9" hidden="1" x14ac:dyDescent="0.4">
      <c r="A3637" s="12">
        <v>41066</v>
      </c>
      <c r="B3637" t="s">
        <v>141</v>
      </c>
      <c r="C3637" t="s">
        <v>98</v>
      </c>
      <c r="D3637" t="s">
        <v>110</v>
      </c>
      <c r="E3637" t="s">
        <v>128</v>
      </c>
      <c r="F3637" t="s">
        <v>113</v>
      </c>
      <c r="G3637" t="s">
        <v>111</v>
      </c>
      <c r="H3637" t="s">
        <v>93</v>
      </c>
      <c r="I3637" s="15">
        <v>-24234.01</v>
      </c>
    </row>
    <row r="3638" spans="1:9" hidden="1" x14ac:dyDescent="0.4">
      <c r="A3638" s="12">
        <v>41381</v>
      </c>
      <c r="B3638" t="s">
        <v>141</v>
      </c>
      <c r="C3638" t="s">
        <v>98</v>
      </c>
      <c r="D3638" t="s">
        <v>110</v>
      </c>
      <c r="E3638" t="s">
        <v>109</v>
      </c>
      <c r="F3638" t="s">
        <v>100</v>
      </c>
      <c r="G3638" t="s">
        <v>99</v>
      </c>
      <c r="H3638" t="s">
        <v>93</v>
      </c>
      <c r="I3638" s="15">
        <v>-4204.43</v>
      </c>
    </row>
    <row r="3639" spans="1:9" x14ac:dyDescent="0.4">
      <c r="A3639" s="12">
        <v>40959</v>
      </c>
      <c r="B3639" t="s">
        <v>141</v>
      </c>
      <c r="C3639" t="s">
        <v>117</v>
      </c>
      <c r="D3639" t="s">
        <v>110</v>
      </c>
      <c r="E3639" t="s">
        <v>121</v>
      </c>
      <c r="F3639" t="s">
        <v>100</v>
      </c>
      <c r="G3639" t="s">
        <v>111</v>
      </c>
      <c r="H3639">
        <v>120</v>
      </c>
      <c r="I3639" s="15">
        <v>160675.06</v>
      </c>
    </row>
    <row r="3640" spans="1:9" hidden="1" x14ac:dyDescent="0.4">
      <c r="A3640" s="12">
        <v>41062</v>
      </c>
      <c r="B3640" t="s">
        <v>141</v>
      </c>
      <c r="C3640" t="s">
        <v>103</v>
      </c>
      <c r="D3640" t="s">
        <v>119</v>
      </c>
      <c r="E3640" t="s">
        <v>125</v>
      </c>
      <c r="F3640" t="s">
        <v>112</v>
      </c>
      <c r="G3640" t="s">
        <v>99</v>
      </c>
      <c r="H3640" t="s">
        <v>93</v>
      </c>
      <c r="I3640" s="15">
        <v>-14728.37</v>
      </c>
    </row>
    <row r="3641" spans="1:9" hidden="1" x14ac:dyDescent="0.4">
      <c r="A3641" s="12">
        <v>41485</v>
      </c>
      <c r="B3641" t="s">
        <v>141</v>
      </c>
      <c r="C3641" t="s">
        <v>124</v>
      </c>
      <c r="D3641" t="s">
        <v>110</v>
      </c>
      <c r="E3641" t="s">
        <v>121</v>
      </c>
      <c r="F3641" t="s">
        <v>112</v>
      </c>
      <c r="G3641" t="s">
        <v>99</v>
      </c>
      <c r="H3641" t="s">
        <v>93</v>
      </c>
      <c r="I3641" s="15">
        <v>-1261.08</v>
      </c>
    </row>
    <row r="3642" spans="1:9" hidden="1" x14ac:dyDescent="0.4">
      <c r="A3642" s="12">
        <v>41436</v>
      </c>
      <c r="B3642" t="s">
        <v>141</v>
      </c>
      <c r="C3642" t="s">
        <v>117</v>
      </c>
      <c r="D3642" t="s">
        <v>106</v>
      </c>
      <c r="E3642" t="s">
        <v>138</v>
      </c>
      <c r="F3642" t="s">
        <v>113</v>
      </c>
      <c r="G3642" t="s">
        <v>94</v>
      </c>
      <c r="H3642">
        <v>15</v>
      </c>
      <c r="I3642" s="15">
        <v>12366.81</v>
      </c>
    </row>
    <row r="3643" spans="1:9" hidden="1" x14ac:dyDescent="0.4">
      <c r="A3643" s="12">
        <v>41273</v>
      </c>
      <c r="B3643" t="s">
        <v>141</v>
      </c>
      <c r="C3643" t="s">
        <v>124</v>
      </c>
      <c r="D3643" t="s">
        <v>106</v>
      </c>
      <c r="E3643" t="s">
        <v>105</v>
      </c>
      <c r="F3643" t="s">
        <v>112</v>
      </c>
      <c r="G3643" t="s">
        <v>135</v>
      </c>
      <c r="H3643" t="s">
        <v>93</v>
      </c>
      <c r="I3643" s="15">
        <v>-177.64</v>
      </c>
    </row>
    <row r="3644" spans="1:9" hidden="1" x14ac:dyDescent="0.4">
      <c r="A3644" s="12">
        <v>40972</v>
      </c>
      <c r="B3644" t="s">
        <v>141</v>
      </c>
      <c r="C3644" t="s">
        <v>126</v>
      </c>
      <c r="D3644" t="s">
        <v>119</v>
      </c>
      <c r="E3644" t="s">
        <v>123</v>
      </c>
      <c r="F3644" t="s">
        <v>95</v>
      </c>
      <c r="G3644" t="s">
        <v>107</v>
      </c>
      <c r="H3644" t="s">
        <v>93</v>
      </c>
      <c r="I3644" s="15">
        <v>-2322.04</v>
      </c>
    </row>
    <row r="3645" spans="1:9" hidden="1" x14ac:dyDescent="0.4">
      <c r="A3645" s="12">
        <v>41107</v>
      </c>
      <c r="B3645" t="s">
        <v>141</v>
      </c>
      <c r="C3645" t="s">
        <v>117</v>
      </c>
      <c r="D3645" t="s">
        <v>102</v>
      </c>
      <c r="E3645" t="s">
        <v>116</v>
      </c>
      <c r="F3645" t="s">
        <v>112</v>
      </c>
      <c r="G3645" t="s">
        <v>130</v>
      </c>
      <c r="H3645">
        <v>23</v>
      </c>
      <c r="I3645" s="15">
        <v>19753.88</v>
      </c>
    </row>
    <row r="3646" spans="1:9" hidden="1" x14ac:dyDescent="0.4">
      <c r="A3646" s="12">
        <v>41034</v>
      </c>
      <c r="B3646" t="s">
        <v>141</v>
      </c>
      <c r="C3646" t="s">
        <v>126</v>
      </c>
      <c r="D3646" t="s">
        <v>97</v>
      </c>
      <c r="E3646" t="s">
        <v>133</v>
      </c>
      <c r="F3646" t="s">
        <v>112</v>
      </c>
      <c r="G3646" t="s">
        <v>130</v>
      </c>
      <c r="H3646" t="s">
        <v>93</v>
      </c>
      <c r="I3646" s="15">
        <v>-5193.92</v>
      </c>
    </row>
    <row r="3647" spans="1:9" hidden="1" x14ac:dyDescent="0.4">
      <c r="A3647" s="12">
        <v>41255</v>
      </c>
      <c r="B3647" t="s">
        <v>141</v>
      </c>
      <c r="C3647" t="s">
        <v>124</v>
      </c>
      <c r="D3647" t="s">
        <v>97</v>
      </c>
      <c r="E3647" t="s">
        <v>133</v>
      </c>
      <c r="F3647" t="s">
        <v>108</v>
      </c>
      <c r="G3647" t="s">
        <v>135</v>
      </c>
      <c r="H3647" t="s">
        <v>93</v>
      </c>
      <c r="I3647" s="15">
        <v>-460.62</v>
      </c>
    </row>
    <row r="3648" spans="1:9" hidden="1" x14ac:dyDescent="0.4">
      <c r="A3648" s="12">
        <v>41012</v>
      </c>
      <c r="B3648" t="s">
        <v>141</v>
      </c>
      <c r="C3648" t="s">
        <v>122</v>
      </c>
      <c r="D3648" t="s">
        <v>110</v>
      </c>
      <c r="E3648" t="s">
        <v>128</v>
      </c>
      <c r="F3648" t="s">
        <v>104</v>
      </c>
      <c r="G3648" t="s">
        <v>99</v>
      </c>
      <c r="H3648" t="s">
        <v>93</v>
      </c>
      <c r="I3648" s="15">
        <v>-1585.11</v>
      </c>
    </row>
    <row r="3649" spans="1:9" hidden="1" x14ac:dyDescent="0.4">
      <c r="A3649" s="12">
        <v>40926</v>
      </c>
      <c r="B3649" t="s">
        <v>141</v>
      </c>
      <c r="C3649" t="s">
        <v>122</v>
      </c>
      <c r="D3649" t="s">
        <v>97</v>
      </c>
      <c r="E3649" t="s">
        <v>129</v>
      </c>
      <c r="F3649" t="s">
        <v>100</v>
      </c>
      <c r="G3649" t="s">
        <v>94</v>
      </c>
      <c r="H3649" t="s">
        <v>93</v>
      </c>
      <c r="I3649" s="15">
        <v>-1071.26</v>
      </c>
    </row>
    <row r="3650" spans="1:9" hidden="1" x14ac:dyDescent="0.4">
      <c r="A3650" s="12">
        <v>41497</v>
      </c>
      <c r="B3650" t="s">
        <v>141</v>
      </c>
      <c r="C3650" t="s">
        <v>103</v>
      </c>
      <c r="D3650" t="s">
        <v>119</v>
      </c>
      <c r="E3650" t="s">
        <v>131</v>
      </c>
      <c r="F3650" t="s">
        <v>95</v>
      </c>
      <c r="G3650" t="s">
        <v>135</v>
      </c>
      <c r="H3650" t="s">
        <v>93</v>
      </c>
      <c r="I3650" s="15">
        <v>-2264.0700000000002</v>
      </c>
    </row>
    <row r="3651" spans="1:9" hidden="1" x14ac:dyDescent="0.4">
      <c r="A3651" s="12">
        <v>41556</v>
      </c>
      <c r="B3651" t="s">
        <v>141</v>
      </c>
      <c r="C3651" t="s">
        <v>117</v>
      </c>
      <c r="D3651" t="s">
        <v>110</v>
      </c>
      <c r="E3651" t="s">
        <v>109</v>
      </c>
      <c r="F3651" t="s">
        <v>112</v>
      </c>
      <c r="G3651" t="s">
        <v>94</v>
      </c>
      <c r="H3651">
        <v>36</v>
      </c>
      <c r="I3651" s="15">
        <v>28818.959999999999</v>
      </c>
    </row>
    <row r="3652" spans="1:9" hidden="1" x14ac:dyDescent="0.4">
      <c r="A3652" s="12">
        <v>41604</v>
      </c>
      <c r="B3652" t="s">
        <v>141</v>
      </c>
      <c r="C3652" t="s">
        <v>98</v>
      </c>
      <c r="D3652" t="s">
        <v>110</v>
      </c>
      <c r="E3652" t="s">
        <v>132</v>
      </c>
      <c r="F3652" t="s">
        <v>100</v>
      </c>
      <c r="G3652" t="s">
        <v>107</v>
      </c>
      <c r="H3652" t="s">
        <v>93</v>
      </c>
      <c r="I3652" s="15">
        <v>-2562.3000000000002</v>
      </c>
    </row>
    <row r="3653" spans="1:9" hidden="1" x14ac:dyDescent="0.4">
      <c r="A3653" s="12">
        <v>40999</v>
      </c>
      <c r="B3653" t="s">
        <v>141</v>
      </c>
      <c r="C3653" t="s">
        <v>103</v>
      </c>
      <c r="D3653" t="s">
        <v>119</v>
      </c>
      <c r="E3653" t="s">
        <v>127</v>
      </c>
      <c r="F3653" t="s">
        <v>108</v>
      </c>
      <c r="G3653" t="s">
        <v>111</v>
      </c>
      <c r="H3653" t="s">
        <v>93</v>
      </c>
      <c r="I3653" s="15">
        <v>-9548.61</v>
      </c>
    </row>
    <row r="3654" spans="1:9" hidden="1" x14ac:dyDescent="0.4">
      <c r="A3654" s="12">
        <v>41246</v>
      </c>
      <c r="B3654" t="s">
        <v>141</v>
      </c>
      <c r="C3654" t="s">
        <v>117</v>
      </c>
      <c r="D3654" t="s">
        <v>106</v>
      </c>
      <c r="E3654" t="s">
        <v>105</v>
      </c>
      <c r="F3654" t="s">
        <v>95</v>
      </c>
      <c r="G3654" t="s">
        <v>115</v>
      </c>
      <c r="H3654">
        <v>11</v>
      </c>
      <c r="I3654" s="15">
        <v>7353.6</v>
      </c>
    </row>
    <row r="3655" spans="1:9" hidden="1" x14ac:dyDescent="0.4">
      <c r="A3655" s="12">
        <v>41063</v>
      </c>
      <c r="B3655" t="s">
        <v>141</v>
      </c>
      <c r="C3655" t="s">
        <v>124</v>
      </c>
      <c r="D3655" t="s">
        <v>119</v>
      </c>
      <c r="E3655" t="s">
        <v>118</v>
      </c>
      <c r="F3655" t="s">
        <v>104</v>
      </c>
      <c r="G3655" t="s">
        <v>135</v>
      </c>
      <c r="H3655" t="s">
        <v>93</v>
      </c>
      <c r="I3655" s="15">
        <v>-459.15</v>
      </c>
    </row>
    <row r="3656" spans="1:9" hidden="1" x14ac:dyDescent="0.4">
      <c r="A3656" s="12">
        <v>41584</v>
      </c>
      <c r="B3656" t="s">
        <v>141</v>
      </c>
      <c r="C3656" t="s">
        <v>117</v>
      </c>
      <c r="D3656" t="s">
        <v>110</v>
      </c>
      <c r="E3656" t="s">
        <v>121</v>
      </c>
      <c r="F3656" t="s">
        <v>100</v>
      </c>
      <c r="G3656" t="s">
        <v>115</v>
      </c>
      <c r="H3656">
        <v>57</v>
      </c>
      <c r="I3656" s="15">
        <v>42170.81</v>
      </c>
    </row>
    <row r="3657" spans="1:9" hidden="1" x14ac:dyDescent="0.4">
      <c r="A3657" s="12">
        <v>41393</v>
      </c>
      <c r="B3657" t="s">
        <v>141</v>
      </c>
      <c r="C3657" t="s">
        <v>126</v>
      </c>
      <c r="D3657" t="s">
        <v>119</v>
      </c>
      <c r="E3657" t="s">
        <v>118</v>
      </c>
      <c r="F3657" t="s">
        <v>108</v>
      </c>
      <c r="G3657" t="s">
        <v>107</v>
      </c>
      <c r="H3657" t="s">
        <v>93</v>
      </c>
      <c r="I3657" s="15">
        <v>-1540.2</v>
      </c>
    </row>
    <row r="3658" spans="1:9" hidden="1" x14ac:dyDescent="0.4">
      <c r="A3658" s="12">
        <v>41261</v>
      </c>
      <c r="B3658" t="s">
        <v>141</v>
      </c>
      <c r="C3658" t="s">
        <v>103</v>
      </c>
      <c r="D3658" t="s">
        <v>102</v>
      </c>
      <c r="E3658" t="s">
        <v>116</v>
      </c>
      <c r="F3658" t="s">
        <v>108</v>
      </c>
      <c r="G3658" t="s">
        <v>94</v>
      </c>
      <c r="H3658" t="s">
        <v>93</v>
      </c>
      <c r="I3658" s="15">
        <v>-5254.49</v>
      </c>
    </row>
    <row r="3659" spans="1:9" hidden="1" x14ac:dyDescent="0.4">
      <c r="A3659" s="12">
        <v>41446</v>
      </c>
      <c r="B3659" t="s">
        <v>141</v>
      </c>
      <c r="C3659" t="s">
        <v>103</v>
      </c>
      <c r="D3659" t="s">
        <v>102</v>
      </c>
      <c r="E3659" t="s">
        <v>139</v>
      </c>
      <c r="F3659" t="s">
        <v>108</v>
      </c>
      <c r="G3659" t="s">
        <v>111</v>
      </c>
      <c r="H3659" t="s">
        <v>93</v>
      </c>
      <c r="I3659" s="15">
        <v>-12014.41</v>
      </c>
    </row>
    <row r="3660" spans="1:9" hidden="1" x14ac:dyDescent="0.4">
      <c r="A3660" s="12">
        <v>41135</v>
      </c>
      <c r="B3660" t="s">
        <v>141</v>
      </c>
      <c r="C3660" t="s">
        <v>122</v>
      </c>
      <c r="D3660" t="s">
        <v>97</v>
      </c>
      <c r="E3660" t="s">
        <v>140</v>
      </c>
      <c r="F3660" t="s">
        <v>95</v>
      </c>
      <c r="G3660" t="s">
        <v>115</v>
      </c>
      <c r="H3660" t="s">
        <v>93</v>
      </c>
      <c r="I3660" s="15">
        <v>-2268.4299999999998</v>
      </c>
    </row>
    <row r="3661" spans="1:9" hidden="1" x14ac:dyDescent="0.4">
      <c r="A3661" s="12">
        <v>41070</v>
      </c>
      <c r="B3661" t="s">
        <v>141</v>
      </c>
      <c r="C3661" t="s">
        <v>98</v>
      </c>
      <c r="D3661" t="s">
        <v>106</v>
      </c>
      <c r="E3661" t="s">
        <v>134</v>
      </c>
      <c r="F3661" t="s">
        <v>112</v>
      </c>
      <c r="G3661" t="s">
        <v>94</v>
      </c>
      <c r="H3661" t="s">
        <v>93</v>
      </c>
      <c r="I3661" s="15">
        <v>-3776.63</v>
      </c>
    </row>
    <row r="3662" spans="1:9" hidden="1" x14ac:dyDescent="0.4">
      <c r="A3662" s="12">
        <v>41579</v>
      </c>
      <c r="B3662" t="s">
        <v>141</v>
      </c>
      <c r="C3662" t="s">
        <v>117</v>
      </c>
      <c r="D3662" t="s">
        <v>106</v>
      </c>
      <c r="E3662" t="s">
        <v>105</v>
      </c>
      <c r="F3662" t="s">
        <v>113</v>
      </c>
      <c r="G3662" t="s">
        <v>107</v>
      </c>
      <c r="H3662">
        <v>13</v>
      </c>
      <c r="I3662" s="15">
        <v>8879.6</v>
      </c>
    </row>
    <row r="3663" spans="1:9" hidden="1" x14ac:dyDescent="0.4">
      <c r="A3663" s="12">
        <v>41283</v>
      </c>
      <c r="B3663" t="s">
        <v>141</v>
      </c>
      <c r="C3663" t="s">
        <v>98</v>
      </c>
      <c r="D3663" t="s">
        <v>102</v>
      </c>
      <c r="E3663" t="s">
        <v>136</v>
      </c>
      <c r="F3663" t="s">
        <v>95</v>
      </c>
      <c r="G3663" t="s">
        <v>120</v>
      </c>
      <c r="H3663" t="s">
        <v>93</v>
      </c>
      <c r="I3663" s="15">
        <v>-5545.6</v>
      </c>
    </row>
    <row r="3664" spans="1:9" hidden="1" x14ac:dyDescent="0.4">
      <c r="A3664" s="12">
        <v>41245</v>
      </c>
      <c r="B3664" t="s">
        <v>141</v>
      </c>
      <c r="C3664" t="s">
        <v>124</v>
      </c>
      <c r="D3664" t="s">
        <v>110</v>
      </c>
      <c r="E3664" t="s">
        <v>121</v>
      </c>
      <c r="F3664" t="s">
        <v>108</v>
      </c>
      <c r="G3664" t="s">
        <v>99</v>
      </c>
      <c r="H3664" t="s">
        <v>93</v>
      </c>
      <c r="I3664" s="15">
        <v>-812.3</v>
      </c>
    </row>
    <row r="3665" spans="1:9" hidden="1" x14ac:dyDescent="0.4">
      <c r="A3665" s="12">
        <v>41554</v>
      </c>
      <c r="B3665" t="s">
        <v>141</v>
      </c>
      <c r="C3665" t="s">
        <v>117</v>
      </c>
      <c r="D3665" t="s">
        <v>106</v>
      </c>
      <c r="E3665" t="s">
        <v>138</v>
      </c>
      <c r="F3665" t="s">
        <v>112</v>
      </c>
      <c r="G3665" t="s">
        <v>107</v>
      </c>
      <c r="H3665">
        <v>14</v>
      </c>
      <c r="I3665" s="15">
        <v>9131.35</v>
      </c>
    </row>
    <row r="3666" spans="1:9" hidden="1" x14ac:dyDescent="0.4">
      <c r="A3666" s="12">
        <v>41324</v>
      </c>
      <c r="B3666" t="s">
        <v>141</v>
      </c>
      <c r="C3666" t="s">
        <v>124</v>
      </c>
      <c r="D3666" t="s">
        <v>119</v>
      </c>
      <c r="E3666" t="s">
        <v>127</v>
      </c>
      <c r="F3666" t="s">
        <v>100</v>
      </c>
      <c r="G3666" t="s">
        <v>115</v>
      </c>
      <c r="H3666" t="s">
        <v>93</v>
      </c>
      <c r="I3666" s="15">
        <v>-725.79</v>
      </c>
    </row>
    <row r="3667" spans="1:9" hidden="1" x14ac:dyDescent="0.4">
      <c r="A3667" s="12">
        <v>41352</v>
      </c>
      <c r="B3667" t="s">
        <v>141</v>
      </c>
      <c r="C3667" t="s">
        <v>103</v>
      </c>
      <c r="D3667" t="s">
        <v>119</v>
      </c>
      <c r="E3667" t="s">
        <v>118</v>
      </c>
      <c r="F3667" t="s">
        <v>100</v>
      </c>
      <c r="G3667" t="s">
        <v>120</v>
      </c>
      <c r="H3667" t="s">
        <v>93</v>
      </c>
      <c r="I3667" s="15">
        <v>-1918.63</v>
      </c>
    </row>
    <row r="3668" spans="1:9" hidden="1" x14ac:dyDescent="0.4">
      <c r="A3668" s="12">
        <v>41328</v>
      </c>
      <c r="B3668" t="s">
        <v>141</v>
      </c>
      <c r="C3668" t="s">
        <v>126</v>
      </c>
      <c r="D3668" t="s">
        <v>119</v>
      </c>
      <c r="E3668" t="s">
        <v>127</v>
      </c>
      <c r="F3668" t="s">
        <v>108</v>
      </c>
      <c r="G3668" t="s">
        <v>111</v>
      </c>
      <c r="H3668" t="s">
        <v>93</v>
      </c>
      <c r="I3668" s="15">
        <v>-8586.8799999999992</v>
      </c>
    </row>
    <row r="3669" spans="1:9" hidden="1" x14ac:dyDescent="0.4">
      <c r="A3669" s="12">
        <v>40943</v>
      </c>
      <c r="B3669" t="s">
        <v>141</v>
      </c>
      <c r="C3669" t="s">
        <v>126</v>
      </c>
      <c r="D3669" t="s">
        <v>102</v>
      </c>
      <c r="E3669" t="s">
        <v>101</v>
      </c>
      <c r="F3669" t="s">
        <v>100</v>
      </c>
      <c r="G3669" t="s">
        <v>99</v>
      </c>
      <c r="H3669" t="s">
        <v>93</v>
      </c>
      <c r="I3669" s="15">
        <v>-1999.63</v>
      </c>
    </row>
    <row r="3670" spans="1:9" hidden="1" x14ac:dyDescent="0.4">
      <c r="A3670" s="12">
        <v>41436</v>
      </c>
      <c r="B3670" t="s">
        <v>141</v>
      </c>
      <c r="C3670" t="s">
        <v>98</v>
      </c>
      <c r="D3670" t="s">
        <v>102</v>
      </c>
      <c r="E3670" t="s">
        <v>139</v>
      </c>
      <c r="F3670" t="s">
        <v>108</v>
      </c>
      <c r="G3670" t="s">
        <v>120</v>
      </c>
      <c r="H3670" t="s">
        <v>93</v>
      </c>
      <c r="I3670" s="15">
        <v>-8194.1200000000008</v>
      </c>
    </row>
    <row r="3671" spans="1:9" hidden="1" x14ac:dyDescent="0.4">
      <c r="A3671" s="12">
        <v>41543</v>
      </c>
      <c r="B3671" t="s">
        <v>141</v>
      </c>
      <c r="C3671" t="s">
        <v>98</v>
      </c>
      <c r="D3671" t="s">
        <v>106</v>
      </c>
      <c r="E3671" t="s">
        <v>134</v>
      </c>
      <c r="F3671" t="s">
        <v>108</v>
      </c>
      <c r="G3671" t="s">
        <v>111</v>
      </c>
      <c r="H3671" t="s">
        <v>93</v>
      </c>
      <c r="I3671" s="15">
        <v>-3474.52</v>
      </c>
    </row>
    <row r="3672" spans="1:9" hidden="1" x14ac:dyDescent="0.4">
      <c r="A3672" s="12">
        <v>41091</v>
      </c>
      <c r="B3672" t="s">
        <v>141</v>
      </c>
      <c r="C3672" t="s">
        <v>126</v>
      </c>
      <c r="D3672" t="s">
        <v>102</v>
      </c>
      <c r="E3672" t="s">
        <v>101</v>
      </c>
      <c r="F3672" t="s">
        <v>112</v>
      </c>
      <c r="G3672" t="s">
        <v>120</v>
      </c>
      <c r="H3672" t="s">
        <v>93</v>
      </c>
      <c r="I3672" s="15">
        <v>-2819.26</v>
      </c>
    </row>
    <row r="3673" spans="1:9" hidden="1" x14ac:dyDescent="0.4">
      <c r="A3673" s="12">
        <v>41246</v>
      </c>
      <c r="B3673" t="s">
        <v>141</v>
      </c>
      <c r="C3673" t="s">
        <v>98</v>
      </c>
      <c r="D3673" t="s">
        <v>110</v>
      </c>
      <c r="E3673" t="s">
        <v>109</v>
      </c>
      <c r="F3673" t="s">
        <v>112</v>
      </c>
      <c r="G3673" t="s">
        <v>115</v>
      </c>
      <c r="H3673" t="s">
        <v>93</v>
      </c>
      <c r="I3673" s="15">
        <v>-4823.1899999999996</v>
      </c>
    </row>
    <row r="3674" spans="1:9" hidden="1" x14ac:dyDescent="0.4">
      <c r="A3674" s="12">
        <v>41337</v>
      </c>
      <c r="B3674" t="s">
        <v>141</v>
      </c>
      <c r="C3674" t="s">
        <v>124</v>
      </c>
      <c r="D3674" t="s">
        <v>106</v>
      </c>
      <c r="E3674" t="s">
        <v>105</v>
      </c>
      <c r="F3674" t="s">
        <v>112</v>
      </c>
      <c r="G3674" t="s">
        <v>99</v>
      </c>
      <c r="H3674" t="s">
        <v>93</v>
      </c>
      <c r="I3674" s="15">
        <v>-197.59</v>
      </c>
    </row>
    <row r="3675" spans="1:9" hidden="1" x14ac:dyDescent="0.4">
      <c r="A3675" s="12">
        <v>41032</v>
      </c>
      <c r="B3675" t="s">
        <v>141</v>
      </c>
      <c r="C3675" t="s">
        <v>126</v>
      </c>
      <c r="D3675" t="s">
        <v>110</v>
      </c>
      <c r="E3675" t="s">
        <v>109</v>
      </c>
      <c r="F3675" t="s">
        <v>113</v>
      </c>
      <c r="G3675" t="s">
        <v>137</v>
      </c>
      <c r="H3675" t="s">
        <v>93</v>
      </c>
      <c r="I3675" s="15">
        <v>-2139.7399999999998</v>
      </c>
    </row>
    <row r="3676" spans="1:9" hidden="1" x14ac:dyDescent="0.4">
      <c r="A3676" s="12">
        <v>41311</v>
      </c>
      <c r="B3676" t="s">
        <v>141</v>
      </c>
      <c r="C3676" t="s">
        <v>103</v>
      </c>
      <c r="D3676" t="s">
        <v>110</v>
      </c>
      <c r="E3676" t="s">
        <v>121</v>
      </c>
      <c r="F3676" t="s">
        <v>95</v>
      </c>
      <c r="G3676" t="s">
        <v>130</v>
      </c>
      <c r="H3676" t="s">
        <v>93</v>
      </c>
      <c r="I3676" s="15">
        <v>-22201.42</v>
      </c>
    </row>
    <row r="3677" spans="1:9" hidden="1" x14ac:dyDescent="0.4">
      <c r="A3677" s="12">
        <v>41609</v>
      </c>
      <c r="B3677" t="s">
        <v>141</v>
      </c>
      <c r="C3677" t="s">
        <v>103</v>
      </c>
      <c r="D3677" t="s">
        <v>97</v>
      </c>
      <c r="E3677" t="s">
        <v>129</v>
      </c>
      <c r="F3677" t="s">
        <v>108</v>
      </c>
      <c r="G3677" t="s">
        <v>120</v>
      </c>
      <c r="H3677" t="s">
        <v>93</v>
      </c>
      <c r="I3677" s="15">
        <v>-2992.41</v>
      </c>
    </row>
    <row r="3678" spans="1:9" hidden="1" x14ac:dyDescent="0.4">
      <c r="A3678" s="12">
        <v>41020</v>
      </c>
      <c r="B3678" t="s">
        <v>141</v>
      </c>
      <c r="C3678" t="s">
        <v>103</v>
      </c>
      <c r="D3678" t="s">
        <v>102</v>
      </c>
      <c r="E3678" t="s">
        <v>101</v>
      </c>
      <c r="F3678" t="s">
        <v>113</v>
      </c>
      <c r="G3678" t="s">
        <v>99</v>
      </c>
      <c r="H3678" t="s">
        <v>93</v>
      </c>
      <c r="I3678" s="15">
        <v>-1981.03</v>
      </c>
    </row>
    <row r="3679" spans="1:9" hidden="1" x14ac:dyDescent="0.4">
      <c r="A3679" s="12">
        <v>41084</v>
      </c>
      <c r="B3679" t="s">
        <v>141</v>
      </c>
      <c r="C3679" t="s">
        <v>117</v>
      </c>
      <c r="D3679" t="s">
        <v>106</v>
      </c>
      <c r="E3679" t="s">
        <v>105</v>
      </c>
      <c r="F3679" t="s">
        <v>112</v>
      </c>
      <c r="G3679" t="s">
        <v>135</v>
      </c>
      <c r="H3679">
        <v>10</v>
      </c>
      <c r="I3679" s="15">
        <v>5921.48</v>
      </c>
    </row>
    <row r="3680" spans="1:9" hidden="1" x14ac:dyDescent="0.4">
      <c r="A3680" s="12">
        <v>41249</v>
      </c>
      <c r="B3680" t="s">
        <v>141</v>
      </c>
      <c r="C3680" t="s">
        <v>117</v>
      </c>
      <c r="D3680" t="s">
        <v>106</v>
      </c>
      <c r="E3680" t="s">
        <v>105</v>
      </c>
      <c r="F3680" t="s">
        <v>113</v>
      </c>
      <c r="G3680" t="s">
        <v>137</v>
      </c>
      <c r="H3680">
        <v>7</v>
      </c>
      <c r="I3680" s="15">
        <v>4218.8999999999996</v>
      </c>
    </row>
    <row r="3681" spans="1:9" hidden="1" x14ac:dyDescent="0.4">
      <c r="A3681" s="12">
        <v>41175</v>
      </c>
      <c r="B3681" t="s">
        <v>141</v>
      </c>
      <c r="C3681" t="s">
        <v>103</v>
      </c>
      <c r="D3681" t="s">
        <v>106</v>
      </c>
      <c r="E3681" t="s">
        <v>114</v>
      </c>
      <c r="F3681" t="s">
        <v>104</v>
      </c>
      <c r="G3681" t="s">
        <v>120</v>
      </c>
      <c r="H3681" t="s">
        <v>93</v>
      </c>
      <c r="I3681" s="15">
        <v>-3276.14</v>
      </c>
    </row>
    <row r="3682" spans="1:9" hidden="1" x14ac:dyDescent="0.4">
      <c r="A3682" s="12">
        <v>41523</v>
      </c>
      <c r="B3682" t="s">
        <v>141</v>
      </c>
      <c r="C3682" t="s">
        <v>98</v>
      </c>
      <c r="D3682" t="s">
        <v>97</v>
      </c>
      <c r="E3682" t="s">
        <v>133</v>
      </c>
      <c r="F3682" t="s">
        <v>108</v>
      </c>
      <c r="G3682" t="s">
        <v>99</v>
      </c>
      <c r="H3682" t="s">
        <v>93</v>
      </c>
      <c r="I3682" s="15">
        <v>-8278.0400000000009</v>
      </c>
    </row>
    <row r="3683" spans="1:9" hidden="1" x14ac:dyDescent="0.4">
      <c r="A3683" s="12">
        <v>41060</v>
      </c>
      <c r="B3683" t="s">
        <v>141</v>
      </c>
      <c r="C3683" t="s">
        <v>122</v>
      </c>
      <c r="D3683" t="s">
        <v>110</v>
      </c>
      <c r="E3683" t="s">
        <v>109</v>
      </c>
      <c r="F3683" t="s">
        <v>108</v>
      </c>
      <c r="G3683" t="s">
        <v>94</v>
      </c>
      <c r="H3683" t="s">
        <v>93</v>
      </c>
      <c r="I3683" s="15">
        <v>-2178.09</v>
      </c>
    </row>
    <row r="3684" spans="1:9" hidden="1" x14ac:dyDescent="0.4">
      <c r="A3684" s="12">
        <v>41243</v>
      </c>
      <c r="B3684" t="s">
        <v>141</v>
      </c>
      <c r="C3684" t="s">
        <v>103</v>
      </c>
      <c r="D3684" t="s">
        <v>119</v>
      </c>
      <c r="E3684" t="s">
        <v>127</v>
      </c>
      <c r="F3684" t="s">
        <v>113</v>
      </c>
      <c r="G3684" t="s">
        <v>120</v>
      </c>
      <c r="H3684" t="s">
        <v>93</v>
      </c>
      <c r="I3684" s="15">
        <v>-14188.64</v>
      </c>
    </row>
    <row r="3685" spans="1:9" hidden="1" x14ac:dyDescent="0.4">
      <c r="A3685" s="12">
        <v>40914</v>
      </c>
      <c r="B3685" t="s">
        <v>141</v>
      </c>
      <c r="C3685" t="s">
        <v>126</v>
      </c>
      <c r="D3685" t="s">
        <v>119</v>
      </c>
      <c r="E3685" t="s">
        <v>127</v>
      </c>
      <c r="F3685" t="s">
        <v>100</v>
      </c>
      <c r="G3685" t="s">
        <v>107</v>
      </c>
      <c r="H3685" t="s">
        <v>93</v>
      </c>
      <c r="I3685" s="15">
        <v>-4437.22</v>
      </c>
    </row>
    <row r="3686" spans="1:9" hidden="1" x14ac:dyDescent="0.4">
      <c r="A3686" s="12">
        <v>41165</v>
      </c>
      <c r="B3686" t="s">
        <v>141</v>
      </c>
      <c r="C3686" t="s">
        <v>117</v>
      </c>
      <c r="D3686" t="s">
        <v>97</v>
      </c>
      <c r="E3686" t="s">
        <v>129</v>
      </c>
      <c r="F3686" t="s">
        <v>104</v>
      </c>
      <c r="G3686" t="s">
        <v>107</v>
      </c>
      <c r="H3686">
        <v>14</v>
      </c>
      <c r="I3686" s="15">
        <v>8890.56</v>
      </c>
    </row>
    <row r="3687" spans="1:9" hidden="1" x14ac:dyDescent="0.4">
      <c r="A3687" s="12">
        <v>41061</v>
      </c>
      <c r="B3687" t="s">
        <v>141</v>
      </c>
      <c r="C3687" t="s">
        <v>124</v>
      </c>
      <c r="D3687" t="s">
        <v>102</v>
      </c>
      <c r="E3687" t="s">
        <v>101</v>
      </c>
      <c r="F3687" t="s">
        <v>112</v>
      </c>
      <c r="G3687" t="s">
        <v>135</v>
      </c>
      <c r="H3687" t="s">
        <v>93</v>
      </c>
      <c r="I3687" s="15">
        <v>-217.34</v>
      </c>
    </row>
    <row r="3688" spans="1:9" hidden="1" x14ac:dyDescent="0.4">
      <c r="A3688" s="12">
        <v>40951</v>
      </c>
      <c r="B3688" t="s">
        <v>141</v>
      </c>
      <c r="C3688" t="s">
        <v>103</v>
      </c>
      <c r="D3688" t="s">
        <v>97</v>
      </c>
      <c r="E3688" t="s">
        <v>133</v>
      </c>
      <c r="F3688" t="s">
        <v>95</v>
      </c>
      <c r="G3688" t="s">
        <v>107</v>
      </c>
      <c r="H3688" t="s">
        <v>93</v>
      </c>
      <c r="I3688" s="15">
        <v>-6442.62</v>
      </c>
    </row>
    <row r="3689" spans="1:9" hidden="1" x14ac:dyDescent="0.4">
      <c r="A3689" s="12">
        <v>41493</v>
      </c>
      <c r="B3689" t="s">
        <v>141</v>
      </c>
      <c r="C3689" t="s">
        <v>117</v>
      </c>
      <c r="D3689" t="s">
        <v>106</v>
      </c>
      <c r="E3689" t="s">
        <v>138</v>
      </c>
      <c r="F3689" t="s">
        <v>112</v>
      </c>
      <c r="G3689" t="s">
        <v>137</v>
      </c>
      <c r="H3689">
        <v>44</v>
      </c>
      <c r="I3689" s="15">
        <v>25322.720000000001</v>
      </c>
    </row>
    <row r="3690" spans="1:9" hidden="1" x14ac:dyDescent="0.4">
      <c r="A3690" s="12">
        <v>41599</v>
      </c>
      <c r="B3690" t="s">
        <v>141</v>
      </c>
      <c r="C3690" t="s">
        <v>124</v>
      </c>
      <c r="D3690" t="s">
        <v>106</v>
      </c>
      <c r="E3690" t="s">
        <v>114</v>
      </c>
      <c r="F3690" t="s">
        <v>100</v>
      </c>
      <c r="G3690" t="s">
        <v>115</v>
      </c>
      <c r="H3690" t="s">
        <v>93</v>
      </c>
      <c r="I3690" s="15">
        <v>-341.74</v>
      </c>
    </row>
    <row r="3691" spans="1:9" hidden="1" x14ac:dyDescent="0.4">
      <c r="A3691" s="12">
        <v>40917</v>
      </c>
      <c r="B3691" t="s">
        <v>141</v>
      </c>
      <c r="C3691" t="s">
        <v>122</v>
      </c>
      <c r="D3691" t="s">
        <v>110</v>
      </c>
      <c r="E3691" t="s">
        <v>121</v>
      </c>
      <c r="F3691" t="s">
        <v>108</v>
      </c>
      <c r="G3691" t="s">
        <v>137</v>
      </c>
      <c r="H3691" t="s">
        <v>93</v>
      </c>
      <c r="I3691" s="15">
        <v>-5342</v>
      </c>
    </row>
    <row r="3692" spans="1:9" hidden="1" x14ac:dyDescent="0.4">
      <c r="A3692" s="12">
        <v>41277</v>
      </c>
      <c r="B3692" t="s">
        <v>141</v>
      </c>
      <c r="C3692" t="s">
        <v>122</v>
      </c>
      <c r="D3692" t="s">
        <v>106</v>
      </c>
      <c r="E3692" t="s">
        <v>134</v>
      </c>
      <c r="F3692" t="s">
        <v>112</v>
      </c>
      <c r="G3692" t="s">
        <v>115</v>
      </c>
      <c r="H3692" t="s">
        <v>93</v>
      </c>
      <c r="I3692" s="15">
        <v>-1321.05</v>
      </c>
    </row>
    <row r="3693" spans="1:9" hidden="1" x14ac:dyDescent="0.4">
      <c r="A3693" s="12">
        <v>41405</v>
      </c>
      <c r="B3693" t="s">
        <v>141</v>
      </c>
      <c r="C3693" t="s">
        <v>98</v>
      </c>
      <c r="D3693" t="s">
        <v>97</v>
      </c>
      <c r="E3693" t="s">
        <v>129</v>
      </c>
      <c r="F3693" t="s">
        <v>112</v>
      </c>
      <c r="G3693" t="s">
        <v>135</v>
      </c>
      <c r="H3693" t="s">
        <v>93</v>
      </c>
      <c r="I3693" s="15">
        <v>-3746.64</v>
      </c>
    </row>
    <row r="3694" spans="1:9" hidden="1" x14ac:dyDescent="0.4">
      <c r="A3694" s="12">
        <v>40910</v>
      </c>
      <c r="B3694" t="s">
        <v>141</v>
      </c>
      <c r="C3694" t="s">
        <v>124</v>
      </c>
      <c r="D3694" t="s">
        <v>97</v>
      </c>
      <c r="E3694" t="s">
        <v>133</v>
      </c>
      <c r="F3694" t="s">
        <v>108</v>
      </c>
      <c r="G3694" t="s">
        <v>111</v>
      </c>
      <c r="H3694" t="s">
        <v>93</v>
      </c>
      <c r="I3694" s="15">
        <v>-1319.81</v>
      </c>
    </row>
    <row r="3695" spans="1:9" hidden="1" x14ac:dyDescent="0.4">
      <c r="A3695" s="12">
        <v>41205</v>
      </c>
      <c r="B3695" t="s">
        <v>141</v>
      </c>
      <c r="C3695" t="s">
        <v>117</v>
      </c>
      <c r="D3695" t="s">
        <v>106</v>
      </c>
      <c r="E3695" t="s">
        <v>138</v>
      </c>
      <c r="F3695" t="s">
        <v>108</v>
      </c>
      <c r="G3695" t="s">
        <v>120</v>
      </c>
      <c r="H3695">
        <v>21</v>
      </c>
      <c r="I3695" s="15">
        <v>15161.97</v>
      </c>
    </row>
    <row r="3696" spans="1:9" hidden="1" x14ac:dyDescent="0.4">
      <c r="A3696" s="12">
        <v>41564</v>
      </c>
      <c r="B3696" t="s">
        <v>141</v>
      </c>
      <c r="C3696" t="s">
        <v>117</v>
      </c>
      <c r="D3696" t="s">
        <v>119</v>
      </c>
      <c r="E3696" t="s">
        <v>125</v>
      </c>
      <c r="F3696" t="s">
        <v>113</v>
      </c>
      <c r="G3696" t="s">
        <v>135</v>
      </c>
      <c r="H3696">
        <v>115</v>
      </c>
      <c r="I3696" s="15">
        <v>76655.72</v>
      </c>
    </row>
    <row r="3697" spans="1:9" hidden="1" x14ac:dyDescent="0.4">
      <c r="A3697" s="12">
        <v>41198</v>
      </c>
      <c r="B3697" t="s">
        <v>141</v>
      </c>
      <c r="C3697" t="s">
        <v>103</v>
      </c>
      <c r="D3697" t="s">
        <v>102</v>
      </c>
      <c r="E3697" t="s">
        <v>116</v>
      </c>
      <c r="F3697" t="s">
        <v>112</v>
      </c>
      <c r="G3697" t="s">
        <v>111</v>
      </c>
      <c r="H3697" t="s">
        <v>93</v>
      </c>
      <c r="I3697" s="15">
        <v>-7964.69</v>
      </c>
    </row>
    <row r="3698" spans="1:9" hidden="1" x14ac:dyDescent="0.4">
      <c r="A3698" s="12">
        <v>41115</v>
      </c>
      <c r="B3698" t="s">
        <v>141</v>
      </c>
      <c r="C3698" t="s">
        <v>126</v>
      </c>
      <c r="D3698" t="s">
        <v>106</v>
      </c>
      <c r="E3698" t="s">
        <v>114</v>
      </c>
      <c r="F3698" t="s">
        <v>113</v>
      </c>
      <c r="G3698" t="s">
        <v>130</v>
      </c>
      <c r="H3698" t="s">
        <v>93</v>
      </c>
      <c r="I3698" s="15">
        <v>-6458.67</v>
      </c>
    </row>
    <row r="3699" spans="1:9" hidden="1" x14ac:dyDescent="0.4">
      <c r="A3699" s="12">
        <v>41632</v>
      </c>
      <c r="B3699" t="s">
        <v>141</v>
      </c>
      <c r="C3699" t="s">
        <v>124</v>
      </c>
      <c r="D3699" t="s">
        <v>97</v>
      </c>
      <c r="E3699" t="s">
        <v>129</v>
      </c>
      <c r="F3699" t="s">
        <v>108</v>
      </c>
      <c r="G3699" t="s">
        <v>115</v>
      </c>
      <c r="H3699" t="s">
        <v>93</v>
      </c>
      <c r="I3699" s="15">
        <v>-370.94</v>
      </c>
    </row>
    <row r="3700" spans="1:9" hidden="1" x14ac:dyDescent="0.4">
      <c r="A3700" s="12">
        <v>41430</v>
      </c>
      <c r="B3700" t="s">
        <v>141</v>
      </c>
      <c r="C3700" t="s">
        <v>103</v>
      </c>
      <c r="D3700" t="s">
        <v>97</v>
      </c>
      <c r="E3700" t="s">
        <v>96</v>
      </c>
      <c r="F3700" t="s">
        <v>108</v>
      </c>
      <c r="G3700" t="s">
        <v>137</v>
      </c>
      <c r="H3700" t="s">
        <v>93</v>
      </c>
      <c r="I3700" s="15">
        <v>-2899.81</v>
      </c>
    </row>
    <row r="3701" spans="1:9" hidden="1" x14ac:dyDescent="0.4">
      <c r="A3701" s="12">
        <v>41407</v>
      </c>
      <c r="B3701" t="s">
        <v>141</v>
      </c>
      <c r="C3701" t="s">
        <v>117</v>
      </c>
      <c r="D3701" t="s">
        <v>106</v>
      </c>
      <c r="E3701" t="s">
        <v>105</v>
      </c>
      <c r="F3701" t="s">
        <v>108</v>
      </c>
      <c r="G3701" t="s">
        <v>99</v>
      </c>
      <c r="H3701">
        <v>11</v>
      </c>
      <c r="I3701" s="15">
        <v>6222.25</v>
      </c>
    </row>
    <row r="3702" spans="1:9" hidden="1" x14ac:dyDescent="0.4">
      <c r="A3702" s="12">
        <v>41478</v>
      </c>
      <c r="B3702" t="s">
        <v>141</v>
      </c>
      <c r="C3702" t="s">
        <v>98</v>
      </c>
      <c r="D3702" t="s">
        <v>119</v>
      </c>
      <c r="E3702" t="s">
        <v>118</v>
      </c>
      <c r="F3702" t="s">
        <v>95</v>
      </c>
      <c r="G3702" t="s">
        <v>130</v>
      </c>
      <c r="H3702" t="s">
        <v>93</v>
      </c>
      <c r="I3702" s="15">
        <v>-7681.51</v>
      </c>
    </row>
    <row r="3703" spans="1:9" hidden="1" x14ac:dyDescent="0.4">
      <c r="A3703" s="12">
        <v>41465</v>
      </c>
      <c r="B3703" t="s">
        <v>141</v>
      </c>
      <c r="C3703" t="s">
        <v>117</v>
      </c>
      <c r="D3703" t="s">
        <v>102</v>
      </c>
      <c r="E3703" t="s">
        <v>116</v>
      </c>
      <c r="F3703" t="s">
        <v>112</v>
      </c>
      <c r="G3703" t="s">
        <v>111</v>
      </c>
      <c r="H3703">
        <v>32</v>
      </c>
      <c r="I3703" s="15">
        <v>39860.82</v>
      </c>
    </row>
    <row r="3704" spans="1:9" hidden="1" x14ac:dyDescent="0.4">
      <c r="A3704" s="12">
        <v>41242</v>
      </c>
      <c r="B3704" t="s">
        <v>141</v>
      </c>
      <c r="C3704" t="s">
        <v>98</v>
      </c>
      <c r="D3704" t="s">
        <v>102</v>
      </c>
      <c r="E3704" t="s">
        <v>101</v>
      </c>
      <c r="F3704" t="s">
        <v>100</v>
      </c>
      <c r="G3704" t="s">
        <v>130</v>
      </c>
      <c r="H3704" t="s">
        <v>93</v>
      </c>
      <c r="I3704" s="15">
        <v>-6176.21</v>
      </c>
    </row>
    <row r="3705" spans="1:9" hidden="1" x14ac:dyDescent="0.4">
      <c r="A3705" s="12">
        <v>41157</v>
      </c>
      <c r="B3705" t="s">
        <v>141</v>
      </c>
      <c r="C3705" t="s">
        <v>98</v>
      </c>
      <c r="D3705" t="s">
        <v>106</v>
      </c>
      <c r="E3705" t="s">
        <v>138</v>
      </c>
      <c r="F3705" t="s">
        <v>100</v>
      </c>
      <c r="G3705" t="s">
        <v>99</v>
      </c>
      <c r="H3705" t="s">
        <v>93</v>
      </c>
      <c r="I3705" s="15">
        <v>-4488.3100000000004</v>
      </c>
    </row>
    <row r="3706" spans="1:9" hidden="1" x14ac:dyDescent="0.4">
      <c r="A3706" s="12">
        <v>41635</v>
      </c>
      <c r="B3706" t="s">
        <v>141</v>
      </c>
      <c r="C3706" t="s">
        <v>98</v>
      </c>
      <c r="D3706" t="s">
        <v>119</v>
      </c>
      <c r="E3706" t="s">
        <v>131</v>
      </c>
      <c r="F3706" t="s">
        <v>100</v>
      </c>
      <c r="G3706" t="s">
        <v>115</v>
      </c>
      <c r="H3706" t="s">
        <v>93</v>
      </c>
      <c r="I3706" s="15">
        <v>-3558.97</v>
      </c>
    </row>
    <row r="3707" spans="1:9" hidden="1" x14ac:dyDescent="0.4">
      <c r="A3707" s="12">
        <v>41238</v>
      </c>
      <c r="B3707" t="s">
        <v>141</v>
      </c>
      <c r="C3707" t="s">
        <v>98</v>
      </c>
      <c r="D3707" t="s">
        <v>106</v>
      </c>
      <c r="E3707" t="s">
        <v>114</v>
      </c>
      <c r="F3707" t="s">
        <v>113</v>
      </c>
      <c r="G3707" t="s">
        <v>115</v>
      </c>
      <c r="H3707" t="s">
        <v>93</v>
      </c>
      <c r="I3707" s="15">
        <v>-3512.41</v>
      </c>
    </row>
    <row r="3708" spans="1:9" hidden="1" x14ac:dyDescent="0.4">
      <c r="A3708" s="12">
        <v>41614</v>
      </c>
      <c r="B3708" t="s">
        <v>141</v>
      </c>
      <c r="C3708" t="s">
        <v>103</v>
      </c>
      <c r="D3708" t="s">
        <v>106</v>
      </c>
      <c r="E3708" t="s">
        <v>134</v>
      </c>
      <c r="F3708" t="s">
        <v>112</v>
      </c>
      <c r="G3708" t="s">
        <v>130</v>
      </c>
      <c r="H3708" t="s">
        <v>93</v>
      </c>
      <c r="I3708" s="15">
        <v>-2777.4</v>
      </c>
    </row>
    <row r="3709" spans="1:9" hidden="1" x14ac:dyDescent="0.4">
      <c r="A3709" s="12">
        <v>41418</v>
      </c>
      <c r="B3709" t="s">
        <v>141</v>
      </c>
      <c r="C3709" t="s">
        <v>122</v>
      </c>
      <c r="D3709" t="s">
        <v>97</v>
      </c>
      <c r="E3709" t="s">
        <v>96</v>
      </c>
      <c r="F3709" t="s">
        <v>113</v>
      </c>
      <c r="G3709" t="s">
        <v>130</v>
      </c>
      <c r="H3709" t="s">
        <v>93</v>
      </c>
      <c r="I3709" s="15">
        <v>-4042.07</v>
      </c>
    </row>
    <row r="3710" spans="1:9" hidden="1" x14ac:dyDescent="0.4">
      <c r="A3710" s="12">
        <v>41639</v>
      </c>
      <c r="B3710" t="s">
        <v>141</v>
      </c>
      <c r="C3710" t="s">
        <v>124</v>
      </c>
      <c r="D3710" t="s">
        <v>110</v>
      </c>
      <c r="E3710" t="s">
        <v>128</v>
      </c>
      <c r="F3710" t="s">
        <v>112</v>
      </c>
      <c r="G3710" t="s">
        <v>115</v>
      </c>
      <c r="H3710" t="s">
        <v>93</v>
      </c>
      <c r="I3710" s="15">
        <v>-1084.6300000000001</v>
      </c>
    </row>
    <row r="3711" spans="1:9" hidden="1" x14ac:dyDescent="0.4">
      <c r="A3711" s="12">
        <v>41093</v>
      </c>
      <c r="B3711" t="s">
        <v>141</v>
      </c>
      <c r="C3711" t="s">
        <v>103</v>
      </c>
      <c r="D3711" t="s">
        <v>102</v>
      </c>
      <c r="E3711" t="s">
        <v>139</v>
      </c>
      <c r="F3711" t="s">
        <v>108</v>
      </c>
      <c r="G3711" t="s">
        <v>111</v>
      </c>
      <c r="H3711" t="s">
        <v>93</v>
      </c>
      <c r="I3711" s="15">
        <v>-7067.3</v>
      </c>
    </row>
    <row r="3712" spans="1:9" hidden="1" x14ac:dyDescent="0.4">
      <c r="A3712" s="12">
        <v>41533</v>
      </c>
      <c r="B3712" t="s">
        <v>141</v>
      </c>
      <c r="C3712" t="s">
        <v>98</v>
      </c>
      <c r="D3712" t="s">
        <v>110</v>
      </c>
      <c r="E3712" t="s">
        <v>121</v>
      </c>
      <c r="F3712" t="s">
        <v>108</v>
      </c>
      <c r="G3712" t="s">
        <v>120</v>
      </c>
      <c r="H3712" t="s">
        <v>93</v>
      </c>
      <c r="I3712" s="15">
        <v>-14282.98</v>
      </c>
    </row>
    <row r="3713" spans="1:9" hidden="1" x14ac:dyDescent="0.4">
      <c r="A3713" s="12">
        <v>41173</v>
      </c>
      <c r="B3713" t="s">
        <v>141</v>
      </c>
      <c r="C3713" t="s">
        <v>103</v>
      </c>
      <c r="D3713" t="s">
        <v>110</v>
      </c>
      <c r="E3713" t="s">
        <v>128</v>
      </c>
      <c r="F3713" t="s">
        <v>112</v>
      </c>
      <c r="G3713" t="s">
        <v>120</v>
      </c>
      <c r="H3713" t="s">
        <v>93</v>
      </c>
      <c r="I3713" s="15">
        <v>-5349.01</v>
      </c>
    </row>
    <row r="3714" spans="1:9" hidden="1" x14ac:dyDescent="0.4">
      <c r="A3714" s="12">
        <v>41091</v>
      </c>
      <c r="B3714" t="s">
        <v>141</v>
      </c>
      <c r="C3714" t="s">
        <v>117</v>
      </c>
      <c r="D3714" t="s">
        <v>106</v>
      </c>
      <c r="E3714" t="s">
        <v>134</v>
      </c>
      <c r="F3714" t="s">
        <v>112</v>
      </c>
      <c r="G3714" t="s">
        <v>111</v>
      </c>
      <c r="H3714">
        <v>12</v>
      </c>
      <c r="I3714" s="15">
        <v>14489.92</v>
      </c>
    </row>
    <row r="3715" spans="1:9" hidden="1" x14ac:dyDescent="0.4">
      <c r="A3715" s="12">
        <v>41540</v>
      </c>
      <c r="B3715" t="s">
        <v>141</v>
      </c>
      <c r="C3715" t="s">
        <v>124</v>
      </c>
      <c r="D3715" t="s">
        <v>97</v>
      </c>
      <c r="E3715" t="s">
        <v>96</v>
      </c>
      <c r="F3715" t="s">
        <v>113</v>
      </c>
      <c r="G3715" t="s">
        <v>99</v>
      </c>
      <c r="H3715" t="s">
        <v>93</v>
      </c>
      <c r="I3715" s="15">
        <v>-787.67</v>
      </c>
    </row>
    <row r="3716" spans="1:9" hidden="1" x14ac:dyDescent="0.4">
      <c r="A3716" s="12">
        <v>41615</v>
      </c>
      <c r="B3716" t="s">
        <v>141</v>
      </c>
      <c r="C3716" t="s">
        <v>103</v>
      </c>
      <c r="D3716" t="s">
        <v>106</v>
      </c>
      <c r="E3716" t="s">
        <v>138</v>
      </c>
      <c r="F3716" t="s">
        <v>104</v>
      </c>
      <c r="G3716" t="s">
        <v>130</v>
      </c>
      <c r="H3716" t="s">
        <v>93</v>
      </c>
      <c r="I3716" s="15">
        <v>-5013.41</v>
      </c>
    </row>
    <row r="3717" spans="1:9" hidden="1" x14ac:dyDescent="0.4">
      <c r="A3717" s="12">
        <v>41467</v>
      </c>
      <c r="B3717" t="s">
        <v>141</v>
      </c>
      <c r="C3717" t="s">
        <v>124</v>
      </c>
      <c r="D3717" t="s">
        <v>119</v>
      </c>
      <c r="E3717" t="s">
        <v>118</v>
      </c>
      <c r="F3717" t="s">
        <v>108</v>
      </c>
      <c r="G3717" t="s">
        <v>94</v>
      </c>
      <c r="H3717" t="s">
        <v>93</v>
      </c>
      <c r="I3717" s="15">
        <v>-325.20999999999998</v>
      </c>
    </row>
    <row r="3718" spans="1:9" hidden="1" x14ac:dyDescent="0.4">
      <c r="A3718" s="12">
        <v>40935</v>
      </c>
      <c r="B3718" t="s">
        <v>141</v>
      </c>
      <c r="C3718" t="s">
        <v>122</v>
      </c>
      <c r="D3718" t="s">
        <v>110</v>
      </c>
      <c r="E3718" t="s">
        <v>109</v>
      </c>
      <c r="F3718" t="s">
        <v>113</v>
      </c>
      <c r="G3718" t="s">
        <v>135</v>
      </c>
      <c r="H3718" t="s">
        <v>93</v>
      </c>
      <c r="I3718" s="15">
        <v>-1587.94</v>
      </c>
    </row>
    <row r="3719" spans="1:9" hidden="1" x14ac:dyDescent="0.4">
      <c r="A3719" s="12">
        <v>41202</v>
      </c>
      <c r="B3719" t="s">
        <v>141</v>
      </c>
      <c r="C3719" t="s">
        <v>122</v>
      </c>
      <c r="D3719" t="s">
        <v>102</v>
      </c>
      <c r="E3719" t="s">
        <v>136</v>
      </c>
      <c r="F3719" t="s">
        <v>100</v>
      </c>
      <c r="G3719" t="s">
        <v>111</v>
      </c>
      <c r="H3719" t="s">
        <v>93</v>
      </c>
      <c r="I3719" s="15">
        <v>-5728.05</v>
      </c>
    </row>
    <row r="3720" spans="1:9" hidden="1" x14ac:dyDescent="0.4">
      <c r="A3720" s="12">
        <v>41437</v>
      </c>
      <c r="B3720" t="s">
        <v>141</v>
      </c>
      <c r="C3720" t="s">
        <v>98</v>
      </c>
      <c r="D3720" t="s">
        <v>102</v>
      </c>
      <c r="E3720" t="s">
        <v>139</v>
      </c>
      <c r="F3720" t="s">
        <v>112</v>
      </c>
      <c r="G3720" t="s">
        <v>94</v>
      </c>
      <c r="H3720" t="s">
        <v>93</v>
      </c>
      <c r="I3720" s="15">
        <v>-9368.16</v>
      </c>
    </row>
    <row r="3721" spans="1:9" hidden="1" x14ac:dyDescent="0.4">
      <c r="A3721" s="12">
        <v>41173</v>
      </c>
      <c r="B3721" t="s">
        <v>141</v>
      </c>
      <c r="C3721" t="s">
        <v>124</v>
      </c>
      <c r="D3721" t="s">
        <v>106</v>
      </c>
      <c r="E3721" t="s">
        <v>105</v>
      </c>
      <c r="F3721" t="s">
        <v>104</v>
      </c>
      <c r="G3721" t="s">
        <v>120</v>
      </c>
      <c r="H3721" t="s">
        <v>93</v>
      </c>
      <c r="I3721" s="15">
        <v>-142.21</v>
      </c>
    </row>
    <row r="3722" spans="1:9" hidden="1" x14ac:dyDescent="0.4">
      <c r="A3722" s="12">
        <v>41446</v>
      </c>
      <c r="B3722" t="s">
        <v>141</v>
      </c>
      <c r="C3722" t="s">
        <v>103</v>
      </c>
      <c r="D3722" t="s">
        <v>106</v>
      </c>
      <c r="E3722" t="s">
        <v>134</v>
      </c>
      <c r="F3722" t="s">
        <v>100</v>
      </c>
      <c r="G3722" t="s">
        <v>111</v>
      </c>
      <c r="H3722" t="s">
        <v>93</v>
      </c>
      <c r="I3722" s="15">
        <v>-6350.58</v>
      </c>
    </row>
    <row r="3723" spans="1:9" hidden="1" x14ac:dyDescent="0.4">
      <c r="A3723" s="12">
        <v>41568</v>
      </c>
      <c r="B3723" t="s">
        <v>141</v>
      </c>
      <c r="C3723" t="s">
        <v>98</v>
      </c>
      <c r="D3723" t="s">
        <v>97</v>
      </c>
      <c r="E3723" t="s">
        <v>96</v>
      </c>
      <c r="F3723" t="s">
        <v>108</v>
      </c>
      <c r="G3723" t="s">
        <v>94</v>
      </c>
      <c r="H3723" t="s">
        <v>93</v>
      </c>
      <c r="I3723" s="15">
        <v>-4046.98</v>
      </c>
    </row>
    <row r="3724" spans="1:9" hidden="1" x14ac:dyDescent="0.4">
      <c r="A3724" s="12">
        <v>41220</v>
      </c>
      <c r="B3724" t="s">
        <v>141</v>
      </c>
      <c r="C3724" t="s">
        <v>103</v>
      </c>
      <c r="D3724" t="s">
        <v>106</v>
      </c>
      <c r="E3724" t="s">
        <v>138</v>
      </c>
      <c r="F3724" t="s">
        <v>112</v>
      </c>
      <c r="G3724" t="s">
        <v>107</v>
      </c>
      <c r="H3724" t="s">
        <v>93</v>
      </c>
      <c r="I3724" s="15">
        <v>-3445.13</v>
      </c>
    </row>
    <row r="3725" spans="1:9" hidden="1" x14ac:dyDescent="0.4">
      <c r="A3725" s="12">
        <v>41462</v>
      </c>
      <c r="B3725" t="s">
        <v>141</v>
      </c>
      <c r="C3725" t="s">
        <v>103</v>
      </c>
      <c r="D3725" t="s">
        <v>97</v>
      </c>
      <c r="E3725" t="s">
        <v>140</v>
      </c>
      <c r="F3725" t="s">
        <v>104</v>
      </c>
      <c r="G3725" t="s">
        <v>111</v>
      </c>
      <c r="H3725" t="s">
        <v>93</v>
      </c>
      <c r="I3725" s="15">
        <v>-9367.2000000000007</v>
      </c>
    </row>
    <row r="3726" spans="1:9" hidden="1" x14ac:dyDescent="0.4">
      <c r="A3726" s="12">
        <v>41635</v>
      </c>
      <c r="B3726" t="s">
        <v>141</v>
      </c>
      <c r="C3726" t="s">
        <v>98</v>
      </c>
      <c r="D3726" t="s">
        <v>102</v>
      </c>
      <c r="E3726" t="s">
        <v>116</v>
      </c>
      <c r="F3726" t="s">
        <v>112</v>
      </c>
      <c r="G3726" t="s">
        <v>94</v>
      </c>
      <c r="H3726" t="s">
        <v>93</v>
      </c>
      <c r="I3726" s="15">
        <v>-8070.23</v>
      </c>
    </row>
    <row r="3727" spans="1:9" hidden="1" x14ac:dyDescent="0.4">
      <c r="A3727" s="12">
        <v>41409</v>
      </c>
      <c r="B3727" t="s">
        <v>141</v>
      </c>
      <c r="C3727" t="s">
        <v>103</v>
      </c>
      <c r="D3727" t="s">
        <v>110</v>
      </c>
      <c r="E3727" t="s">
        <v>128</v>
      </c>
      <c r="F3727" t="s">
        <v>112</v>
      </c>
      <c r="G3727" t="s">
        <v>99</v>
      </c>
      <c r="H3727" t="s">
        <v>93</v>
      </c>
      <c r="I3727" s="15">
        <v>-4718.6099999999997</v>
      </c>
    </row>
    <row r="3728" spans="1:9" hidden="1" x14ac:dyDescent="0.4">
      <c r="A3728" s="12">
        <v>41581</v>
      </c>
      <c r="B3728" t="s">
        <v>141</v>
      </c>
      <c r="C3728" t="s">
        <v>126</v>
      </c>
      <c r="D3728" t="s">
        <v>110</v>
      </c>
      <c r="E3728" t="s">
        <v>132</v>
      </c>
      <c r="F3728" t="s">
        <v>108</v>
      </c>
      <c r="G3728" t="s">
        <v>120</v>
      </c>
      <c r="H3728" t="s">
        <v>93</v>
      </c>
      <c r="I3728" s="15">
        <v>-1405.92</v>
      </c>
    </row>
    <row r="3729" spans="1:9" hidden="1" x14ac:dyDescent="0.4">
      <c r="A3729" s="12">
        <v>41342</v>
      </c>
      <c r="B3729" t="s">
        <v>141</v>
      </c>
      <c r="C3729" t="s">
        <v>103</v>
      </c>
      <c r="D3729" t="s">
        <v>97</v>
      </c>
      <c r="E3729" t="s">
        <v>140</v>
      </c>
      <c r="F3729" t="s">
        <v>108</v>
      </c>
      <c r="G3729" t="s">
        <v>107</v>
      </c>
      <c r="H3729" t="s">
        <v>93</v>
      </c>
      <c r="I3729" s="15">
        <v>-4511.68</v>
      </c>
    </row>
    <row r="3730" spans="1:9" hidden="1" x14ac:dyDescent="0.4">
      <c r="A3730" s="12">
        <v>41377</v>
      </c>
      <c r="B3730" t="s">
        <v>141</v>
      </c>
      <c r="C3730" t="s">
        <v>98</v>
      </c>
      <c r="D3730" t="s">
        <v>119</v>
      </c>
      <c r="E3730" t="s">
        <v>131</v>
      </c>
      <c r="F3730" t="s">
        <v>108</v>
      </c>
      <c r="G3730" t="s">
        <v>130</v>
      </c>
      <c r="H3730" t="s">
        <v>93</v>
      </c>
      <c r="I3730" s="15">
        <v>-4976.8999999999996</v>
      </c>
    </row>
    <row r="3731" spans="1:9" hidden="1" x14ac:dyDescent="0.4">
      <c r="A3731" s="12">
        <v>41270</v>
      </c>
      <c r="B3731" t="s">
        <v>141</v>
      </c>
      <c r="C3731" t="s">
        <v>98</v>
      </c>
      <c r="D3731" t="s">
        <v>97</v>
      </c>
      <c r="E3731" t="s">
        <v>129</v>
      </c>
      <c r="F3731" t="s">
        <v>104</v>
      </c>
      <c r="G3731" t="s">
        <v>94</v>
      </c>
      <c r="H3731" t="s">
        <v>93</v>
      </c>
      <c r="I3731" s="15">
        <v>-3695.79</v>
      </c>
    </row>
    <row r="3732" spans="1:9" hidden="1" x14ac:dyDescent="0.4">
      <c r="A3732" s="12">
        <v>41342</v>
      </c>
      <c r="B3732" t="s">
        <v>141</v>
      </c>
      <c r="C3732" t="s">
        <v>126</v>
      </c>
      <c r="D3732" t="s">
        <v>102</v>
      </c>
      <c r="E3732" t="s">
        <v>116</v>
      </c>
      <c r="F3732" t="s">
        <v>95</v>
      </c>
      <c r="G3732" t="s">
        <v>94</v>
      </c>
      <c r="H3732" t="s">
        <v>93</v>
      </c>
      <c r="I3732" s="15">
        <v>-6766.3</v>
      </c>
    </row>
    <row r="3733" spans="1:9" hidden="1" x14ac:dyDescent="0.4">
      <c r="A3733" s="12">
        <v>41442</v>
      </c>
      <c r="B3733" t="s">
        <v>141</v>
      </c>
      <c r="C3733" t="s">
        <v>126</v>
      </c>
      <c r="D3733" t="s">
        <v>97</v>
      </c>
      <c r="E3733" t="s">
        <v>140</v>
      </c>
      <c r="F3733" t="s">
        <v>112</v>
      </c>
      <c r="G3733" t="s">
        <v>120</v>
      </c>
      <c r="H3733" t="s">
        <v>93</v>
      </c>
      <c r="I3733" s="15">
        <v>-5588.79</v>
      </c>
    </row>
    <row r="3734" spans="1:9" hidden="1" x14ac:dyDescent="0.4">
      <c r="A3734" s="12">
        <v>41506</v>
      </c>
      <c r="B3734" t="s">
        <v>141</v>
      </c>
      <c r="C3734" t="s">
        <v>98</v>
      </c>
      <c r="D3734" t="s">
        <v>102</v>
      </c>
      <c r="E3734" t="s">
        <v>116</v>
      </c>
      <c r="F3734" t="s">
        <v>113</v>
      </c>
      <c r="G3734" t="s">
        <v>99</v>
      </c>
      <c r="H3734" t="s">
        <v>93</v>
      </c>
      <c r="I3734" s="15">
        <v>-12051.33</v>
      </c>
    </row>
    <row r="3735" spans="1:9" hidden="1" x14ac:dyDescent="0.4">
      <c r="A3735" s="12">
        <v>41132</v>
      </c>
      <c r="B3735" t="s">
        <v>141</v>
      </c>
      <c r="C3735" t="s">
        <v>98</v>
      </c>
      <c r="D3735" t="s">
        <v>102</v>
      </c>
      <c r="E3735" t="s">
        <v>139</v>
      </c>
      <c r="F3735" t="s">
        <v>104</v>
      </c>
      <c r="G3735" t="s">
        <v>99</v>
      </c>
      <c r="H3735" t="s">
        <v>93</v>
      </c>
      <c r="I3735" s="15">
        <v>-4251.16</v>
      </c>
    </row>
    <row r="3736" spans="1:9" hidden="1" x14ac:dyDescent="0.4">
      <c r="A3736" s="12">
        <v>41639</v>
      </c>
      <c r="B3736" t="s">
        <v>141</v>
      </c>
      <c r="C3736" t="s">
        <v>124</v>
      </c>
      <c r="D3736" t="s">
        <v>97</v>
      </c>
      <c r="E3736" t="s">
        <v>96</v>
      </c>
      <c r="F3736" t="s">
        <v>104</v>
      </c>
      <c r="G3736" t="s">
        <v>94</v>
      </c>
      <c r="H3736" t="s">
        <v>93</v>
      </c>
      <c r="I3736" s="15">
        <v>-330.66</v>
      </c>
    </row>
    <row r="3737" spans="1:9" hidden="1" x14ac:dyDescent="0.4">
      <c r="A3737" s="12">
        <v>41606</v>
      </c>
      <c r="B3737" t="s">
        <v>141</v>
      </c>
      <c r="C3737" t="s">
        <v>98</v>
      </c>
      <c r="D3737" t="s">
        <v>119</v>
      </c>
      <c r="E3737" t="s">
        <v>127</v>
      </c>
      <c r="F3737" t="s">
        <v>108</v>
      </c>
      <c r="G3737" t="s">
        <v>107</v>
      </c>
      <c r="H3737" t="s">
        <v>93</v>
      </c>
      <c r="I3737" s="15">
        <v>-5291.82</v>
      </c>
    </row>
    <row r="3738" spans="1:9" hidden="1" x14ac:dyDescent="0.4">
      <c r="A3738" s="12">
        <v>41639</v>
      </c>
      <c r="B3738" t="s">
        <v>141</v>
      </c>
      <c r="C3738" t="s">
        <v>124</v>
      </c>
      <c r="D3738" t="s">
        <v>110</v>
      </c>
      <c r="E3738" t="s">
        <v>132</v>
      </c>
      <c r="F3738" t="s">
        <v>100</v>
      </c>
      <c r="G3738" t="s">
        <v>137</v>
      </c>
      <c r="H3738" t="s">
        <v>93</v>
      </c>
      <c r="I3738" s="15">
        <v>-194.35</v>
      </c>
    </row>
    <row r="3739" spans="1:9" hidden="1" x14ac:dyDescent="0.4">
      <c r="A3739" s="12">
        <v>41328</v>
      </c>
      <c r="B3739" t="s">
        <v>141</v>
      </c>
      <c r="C3739" t="s">
        <v>103</v>
      </c>
      <c r="D3739" t="s">
        <v>110</v>
      </c>
      <c r="E3739" t="s">
        <v>128</v>
      </c>
      <c r="F3739" t="s">
        <v>108</v>
      </c>
      <c r="G3739" t="s">
        <v>94</v>
      </c>
      <c r="H3739" t="s">
        <v>93</v>
      </c>
      <c r="I3739" s="15">
        <v>-4302.0600000000004</v>
      </c>
    </row>
    <row r="3740" spans="1:9" hidden="1" x14ac:dyDescent="0.4">
      <c r="A3740" s="12">
        <v>41190</v>
      </c>
      <c r="B3740" t="s">
        <v>141</v>
      </c>
      <c r="C3740" t="s">
        <v>122</v>
      </c>
      <c r="D3740" t="s">
        <v>110</v>
      </c>
      <c r="E3740" t="s">
        <v>121</v>
      </c>
      <c r="F3740" t="s">
        <v>108</v>
      </c>
      <c r="G3740" t="s">
        <v>107</v>
      </c>
      <c r="H3740" t="s">
        <v>93</v>
      </c>
      <c r="I3740" s="15">
        <v>-3958.48</v>
      </c>
    </row>
    <row r="3741" spans="1:9" hidden="1" x14ac:dyDescent="0.4">
      <c r="A3741" s="12">
        <v>41154</v>
      </c>
      <c r="B3741" t="s">
        <v>141</v>
      </c>
      <c r="C3741" t="s">
        <v>126</v>
      </c>
      <c r="D3741" t="s">
        <v>110</v>
      </c>
      <c r="E3741" t="s">
        <v>109</v>
      </c>
      <c r="F3741" t="s">
        <v>112</v>
      </c>
      <c r="G3741" t="s">
        <v>94</v>
      </c>
      <c r="H3741" t="s">
        <v>93</v>
      </c>
      <c r="I3741" s="15">
        <v>-3842.53</v>
      </c>
    </row>
    <row r="3742" spans="1:9" hidden="1" x14ac:dyDescent="0.4">
      <c r="A3742" s="12">
        <v>41449</v>
      </c>
      <c r="B3742" t="s">
        <v>141</v>
      </c>
      <c r="C3742" t="s">
        <v>122</v>
      </c>
      <c r="D3742" t="s">
        <v>119</v>
      </c>
      <c r="E3742" t="s">
        <v>127</v>
      </c>
      <c r="F3742" t="s">
        <v>100</v>
      </c>
      <c r="G3742" t="s">
        <v>115</v>
      </c>
      <c r="H3742" t="s">
        <v>93</v>
      </c>
      <c r="I3742" s="15">
        <v>-2433.13</v>
      </c>
    </row>
    <row r="3743" spans="1:9" hidden="1" x14ac:dyDescent="0.4">
      <c r="A3743" s="12">
        <v>41638</v>
      </c>
      <c r="B3743" t="s">
        <v>141</v>
      </c>
      <c r="C3743" t="s">
        <v>98</v>
      </c>
      <c r="D3743" t="s">
        <v>102</v>
      </c>
      <c r="E3743" t="s">
        <v>139</v>
      </c>
      <c r="F3743" t="s">
        <v>104</v>
      </c>
      <c r="G3743" t="s">
        <v>107</v>
      </c>
      <c r="H3743" t="s">
        <v>93</v>
      </c>
      <c r="I3743" s="15">
        <v>-7704.55</v>
      </c>
    </row>
    <row r="3744" spans="1:9" hidden="1" x14ac:dyDescent="0.4">
      <c r="A3744" s="12">
        <v>41281</v>
      </c>
      <c r="B3744" t="s">
        <v>141</v>
      </c>
      <c r="C3744" t="s">
        <v>126</v>
      </c>
      <c r="D3744" t="s">
        <v>106</v>
      </c>
      <c r="E3744" t="s">
        <v>138</v>
      </c>
      <c r="F3744" t="s">
        <v>100</v>
      </c>
      <c r="G3744" t="s">
        <v>135</v>
      </c>
      <c r="H3744" t="s">
        <v>93</v>
      </c>
      <c r="I3744" s="15">
        <v>-3910.19</v>
      </c>
    </row>
    <row r="3745" spans="1:9" hidden="1" x14ac:dyDescent="0.4">
      <c r="A3745" s="12">
        <v>40962</v>
      </c>
      <c r="B3745" t="s">
        <v>141</v>
      </c>
      <c r="C3745" t="s">
        <v>122</v>
      </c>
      <c r="D3745" t="s">
        <v>110</v>
      </c>
      <c r="E3745" t="s">
        <v>121</v>
      </c>
      <c r="F3745" t="s">
        <v>104</v>
      </c>
      <c r="G3745" t="s">
        <v>137</v>
      </c>
      <c r="H3745" t="s">
        <v>93</v>
      </c>
      <c r="I3745" s="15">
        <v>-5077.54</v>
      </c>
    </row>
    <row r="3746" spans="1:9" hidden="1" x14ac:dyDescent="0.4">
      <c r="A3746" s="12">
        <v>41623</v>
      </c>
      <c r="B3746" t="s">
        <v>141</v>
      </c>
      <c r="C3746" t="s">
        <v>117</v>
      </c>
      <c r="D3746" t="s">
        <v>119</v>
      </c>
      <c r="E3746" t="s">
        <v>118</v>
      </c>
      <c r="F3746" t="s">
        <v>113</v>
      </c>
      <c r="G3746" t="s">
        <v>120</v>
      </c>
      <c r="H3746">
        <v>11</v>
      </c>
      <c r="I3746" s="15">
        <v>8517.11</v>
      </c>
    </row>
    <row r="3747" spans="1:9" hidden="1" x14ac:dyDescent="0.4">
      <c r="A3747" s="12">
        <v>41352</v>
      </c>
      <c r="B3747" t="s">
        <v>141</v>
      </c>
      <c r="C3747" t="s">
        <v>98</v>
      </c>
      <c r="D3747" t="s">
        <v>119</v>
      </c>
      <c r="E3747" t="s">
        <v>125</v>
      </c>
      <c r="F3747" t="s">
        <v>112</v>
      </c>
      <c r="G3747" t="s">
        <v>111</v>
      </c>
      <c r="H3747" t="s">
        <v>93</v>
      </c>
      <c r="I3747" s="15">
        <v>-25715.26</v>
      </c>
    </row>
    <row r="3748" spans="1:9" hidden="1" x14ac:dyDescent="0.4">
      <c r="A3748" s="12">
        <v>41421</v>
      </c>
      <c r="B3748" t="s">
        <v>141</v>
      </c>
      <c r="C3748" t="s">
        <v>117</v>
      </c>
      <c r="D3748" t="s">
        <v>97</v>
      </c>
      <c r="E3748" t="s">
        <v>96</v>
      </c>
      <c r="F3748" t="s">
        <v>113</v>
      </c>
      <c r="G3748" t="s">
        <v>111</v>
      </c>
      <c r="H3748">
        <v>16</v>
      </c>
      <c r="I3748" s="15">
        <v>21317.84</v>
      </c>
    </row>
    <row r="3749" spans="1:9" hidden="1" x14ac:dyDescent="0.4">
      <c r="A3749" s="12">
        <v>41173</v>
      </c>
      <c r="B3749" t="s">
        <v>141</v>
      </c>
      <c r="C3749" t="s">
        <v>117</v>
      </c>
      <c r="D3749" t="s">
        <v>97</v>
      </c>
      <c r="E3749" t="s">
        <v>133</v>
      </c>
      <c r="F3749" t="s">
        <v>108</v>
      </c>
      <c r="G3749" t="s">
        <v>111</v>
      </c>
      <c r="H3749">
        <v>24</v>
      </c>
      <c r="I3749" s="15">
        <v>31054.35</v>
      </c>
    </row>
    <row r="3750" spans="1:9" hidden="1" x14ac:dyDescent="0.4">
      <c r="A3750" s="12">
        <v>41096</v>
      </c>
      <c r="B3750" t="s">
        <v>141</v>
      </c>
      <c r="C3750" t="s">
        <v>126</v>
      </c>
      <c r="D3750" t="s">
        <v>119</v>
      </c>
      <c r="E3750" t="s">
        <v>127</v>
      </c>
      <c r="F3750" t="s">
        <v>113</v>
      </c>
      <c r="G3750" t="s">
        <v>111</v>
      </c>
      <c r="H3750" t="s">
        <v>93</v>
      </c>
      <c r="I3750" s="15">
        <v>-8841.94</v>
      </c>
    </row>
    <row r="3751" spans="1:9" hidden="1" x14ac:dyDescent="0.4">
      <c r="A3751" s="12">
        <v>41275</v>
      </c>
      <c r="B3751" t="s">
        <v>141</v>
      </c>
      <c r="C3751" t="s">
        <v>122</v>
      </c>
      <c r="D3751" t="s">
        <v>110</v>
      </c>
      <c r="E3751" t="s">
        <v>109</v>
      </c>
      <c r="F3751" t="s">
        <v>104</v>
      </c>
      <c r="G3751" t="s">
        <v>115</v>
      </c>
      <c r="H3751" t="s">
        <v>93</v>
      </c>
      <c r="I3751" s="15">
        <v>-2084.85</v>
      </c>
    </row>
    <row r="3752" spans="1:9" hidden="1" x14ac:dyDescent="0.4">
      <c r="A3752" s="12">
        <v>41344</v>
      </c>
      <c r="B3752" t="s">
        <v>141</v>
      </c>
      <c r="C3752" t="s">
        <v>98</v>
      </c>
      <c r="D3752" t="s">
        <v>97</v>
      </c>
      <c r="E3752" t="s">
        <v>133</v>
      </c>
      <c r="F3752" t="s">
        <v>104</v>
      </c>
      <c r="G3752" t="s">
        <v>115</v>
      </c>
      <c r="H3752" t="s">
        <v>93</v>
      </c>
      <c r="I3752" s="15">
        <v>-7115.04</v>
      </c>
    </row>
    <row r="3753" spans="1:9" hidden="1" x14ac:dyDescent="0.4">
      <c r="A3753" s="12">
        <v>41437</v>
      </c>
      <c r="B3753" t="s">
        <v>141</v>
      </c>
      <c r="C3753" t="s">
        <v>98</v>
      </c>
      <c r="D3753" t="s">
        <v>97</v>
      </c>
      <c r="E3753" t="s">
        <v>96</v>
      </c>
      <c r="F3753" t="s">
        <v>95</v>
      </c>
      <c r="G3753" t="s">
        <v>115</v>
      </c>
      <c r="H3753" t="s">
        <v>93</v>
      </c>
      <c r="I3753" s="15">
        <v>-6359.07</v>
      </c>
    </row>
    <row r="3754" spans="1:9" hidden="1" x14ac:dyDescent="0.4">
      <c r="A3754" s="12">
        <v>41412</v>
      </c>
      <c r="B3754" t="s">
        <v>141</v>
      </c>
      <c r="C3754" t="s">
        <v>98</v>
      </c>
      <c r="D3754" t="s">
        <v>110</v>
      </c>
      <c r="E3754" t="s">
        <v>128</v>
      </c>
      <c r="F3754" t="s">
        <v>112</v>
      </c>
      <c r="G3754" t="s">
        <v>137</v>
      </c>
      <c r="H3754" t="s">
        <v>93</v>
      </c>
      <c r="I3754" s="15">
        <v>-9194.32</v>
      </c>
    </row>
    <row r="3755" spans="1:9" hidden="1" x14ac:dyDescent="0.4">
      <c r="A3755" s="12">
        <v>41442</v>
      </c>
      <c r="B3755" t="s">
        <v>141</v>
      </c>
      <c r="C3755" t="s">
        <v>117</v>
      </c>
      <c r="D3755" t="s">
        <v>119</v>
      </c>
      <c r="E3755" t="s">
        <v>118</v>
      </c>
      <c r="F3755" t="s">
        <v>112</v>
      </c>
      <c r="G3755" t="s">
        <v>99</v>
      </c>
      <c r="H3755">
        <v>9</v>
      </c>
      <c r="I3755" s="15">
        <v>5213.3599999999997</v>
      </c>
    </row>
    <row r="3756" spans="1:9" hidden="1" x14ac:dyDescent="0.4">
      <c r="A3756" s="12">
        <v>41578</v>
      </c>
      <c r="B3756" t="s">
        <v>141</v>
      </c>
      <c r="C3756" t="s">
        <v>122</v>
      </c>
      <c r="D3756" t="s">
        <v>97</v>
      </c>
      <c r="E3756" t="s">
        <v>96</v>
      </c>
      <c r="F3756" t="s">
        <v>108</v>
      </c>
      <c r="G3756" t="s">
        <v>137</v>
      </c>
      <c r="H3756" t="s">
        <v>93</v>
      </c>
      <c r="I3756" s="15">
        <v>-1484.88</v>
      </c>
    </row>
    <row r="3757" spans="1:9" hidden="1" x14ac:dyDescent="0.4">
      <c r="A3757" s="12">
        <v>41397</v>
      </c>
      <c r="B3757" t="s">
        <v>141</v>
      </c>
      <c r="C3757" t="s">
        <v>124</v>
      </c>
      <c r="D3757" t="s">
        <v>110</v>
      </c>
      <c r="E3757" t="s">
        <v>109</v>
      </c>
      <c r="F3757" t="s">
        <v>104</v>
      </c>
      <c r="G3757" t="s">
        <v>107</v>
      </c>
      <c r="H3757" t="s">
        <v>93</v>
      </c>
      <c r="I3757" s="15">
        <v>-553.03</v>
      </c>
    </row>
    <row r="3758" spans="1:9" hidden="1" x14ac:dyDescent="0.4">
      <c r="A3758" s="12">
        <v>41206</v>
      </c>
      <c r="B3758" t="s">
        <v>141</v>
      </c>
      <c r="C3758" t="s">
        <v>117</v>
      </c>
      <c r="D3758" t="s">
        <v>119</v>
      </c>
      <c r="E3758" t="s">
        <v>118</v>
      </c>
      <c r="F3758" t="s">
        <v>113</v>
      </c>
      <c r="G3758" t="s">
        <v>130</v>
      </c>
      <c r="H3758">
        <v>20</v>
      </c>
      <c r="I3758" s="15">
        <v>18497.34</v>
      </c>
    </row>
    <row r="3759" spans="1:9" hidden="1" x14ac:dyDescent="0.4">
      <c r="A3759" s="12">
        <v>41307</v>
      </c>
      <c r="B3759" t="s">
        <v>141</v>
      </c>
      <c r="C3759" t="s">
        <v>98</v>
      </c>
      <c r="D3759" t="s">
        <v>119</v>
      </c>
      <c r="E3759" t="s">
        <v>127</v>
      </c>
      <c r="F3759" t="s">
        <v>104</v>
      </c>
      <c r="G3759" t="s">
        <v>137</v>
      </c>
      <c r="H3759" t="s">
        <v>93</v>
      </c>
      <c r="I3759" s="15">
        <v>-4052.26</v>
      </c>
    </row>
    <row r="3760" spans="1:9" hidden="1" x14ac:dyDescent="0.4">
      <c r="A3760" s="12">
        <v>41092</v>
      </c>
      <c r="B3760" t="s">
        <v>141</v>
      </c>
      <c r="C3760" t="s">
        <v>122</v>
      </c>
      <c r="D3760" t="s">
        <v>97</v>
      </c>
      <c r="E3760" t="s">
        <v>140</v>
      </c>
      <c r="F3760" t="s">
        <v>95</v>
      </c>
      <c r="G3760" t="s">
        <v>107</v>
      </c>
      <c r="H3760" t="s">
        <v>93</v>
      </c>
      <c r="I3760" s="15">
        <v>-2206.33</v>
      </c>
    </row>
    <row r="3761" spans="1:9" hidden="1" x14ac:dyDescent="0.4">
      <c r="A3761" s="12">
        <v>41630</v>
      </c>
      <c r="B3761" t="s">
        <v>141</v>
      </c>
      <c r="C3761" t="s">
        <v>126</v>
      </c>
      <c r="D3761" t="s">
        <v>97</v>
      </c>
      <c r="E3761" t="s">
        <v>96</v>
      </c>
      <c r="F3761" t="s">
        <v>108</v>
      </c>
      <c r="G3761" t="s">
        <v>115</v>
      </c>
      <c r="H3761" t="s">
        <v>93</v>
      </c>
      <c r="I3761" s="15">
        <v>-5147.7</v>
      </c>
    </row>
    <row r="3762" spans="1:9" hidden="1" x14ac:dyDescent="0.4">
      <c r="A3762" s="12">
        <v>41381</v>
      </c>
      <c r="B3762" t="s">
        <v>141</v>
      </c>
      <c r="C3762" t="s">
        <v>122</v>
      </c>
      <c r="D3762" t="s">
        <v>102</v>
      </c>
      <c r="E3762" t="s">
        <v>136</v>
      </c>
      <c r="F3762" t="s">
        <v>104</v>
      </c>
      <c r="G3762" t="s">
        <v>120</v>
      </c>
      <c r="H3762" t="s">
        <v>93</v>
      </c>
      <c r="I3762" s="15">
        <v>-1771.97</v>
      </c>
    </row>
    <row r="3763" spans="1:9" hidden="1" x14ac:dyDescent="0.4">
      <c r="A3763" s="12">
        <v>41162</v>
      </c>
      <c r="B3763" t="s">
        <v>141</v>
      </c>
      <c r="C3763" t="s">
        <v>122</v>
      </c>
      <c r="D3763" t="s">
        <v>106</v>
      </c>
      <c r="E3763" t="s">
        <v>134</v>
      </c>
      <c r="F3763" t="s">
        <v>112</v>
      </c>
      <c r="G3763" t="s">
        <v>99</v>
      </c>
      <c r="H3763" t="s">
        <v>93</v>
      </c>
      <c r="I3763" s="15">
        <v>-547.84</v>
      </c>
    </row>
    <row r="3764" spans="1:9" hidden="1" x14ac:dyDescent="0.4">
      <c r="A3764" s="12">
        <v>41520</v>
      </c>
      <c r="B3764" t="s">
        <v>141</v>
      </c>
      <c r="C3764" t="s">
        <v>103</v>
      </c>
      <c r="D3764" t="s">
        <v>106</v>
      </c>
      <c r="E3764" t="s">
        <v>114</v>
      </c>
      <c r="F3764" t="s">
        <v>113</v>
      </c>
      <c r="G3764" t="s">
        <v>130</v>
      </c>
      <c r="H3764" t="s">
        <v>93</v>
      </c>
      <c r="I3764" s="15">
        <v>-4987.53</v>
      </c>
    </row>
    <row r="3765" spans="1:9" hidden="1" x14ac:dyDescent="0.4">
      <c r="A3765" s="12">
        <v>41559</v>
      </c>
      <c r="B3765" t="s">
        <v>141</v>
      </c>
      <c r="C3765" t="s">
        <v>103</v>
      </c>
      <c r="D3765" t="s">
        <v>119</v>
      </c>
      <c r="E3765" t="s">
        <v>127</v>
      </c>
      <c r="F3765" t="s">
        <v>95</v>
      </c>
      <c r="G3765" t="s">
        <v>107</v>
      </c>
      <c r="H3765" t="s">
        <v>93</v>
      </c>
      <c r="I3765" s="15">
        <v>-5389.29</v>
      </c>
    </row>
    <row r="3766" spans="1:9" hidden="1" x14ac:dyDescent="0.4">
      <c r="A3766" s="12">
        <v>41131</v>
      </c>
      <c r="B3766" t="s">
        <v>141</v>
      </c>
      <c r="C3766" t="s">
        <v>124</v>
      </c>
      <c r="D3766" t="s">
        <v>110</v>
      </c>
      <c r="E3766" t="s">
        <v>132</v>
      </c>
      <c r="F3766" t="s">
        <v>108</v>
      </c>
      <c r="G3766" t="s">
        <v>115</v>
      </c>
      <c r="H3766" t="s">
        <v>93</v>
      </c>
      <c r="I3766" s="15">
        <v>-201.87</v>
      </c>
    </row>
    <row r="3767" spans="1:9" hidden="1" x14ac:dyDescent="0.4">
      <c r="A3767" s="12">
        <v>41225</v>
      </c>
      <c r="B3767" t="s">
        <v>141</v>
      </c>
      <c r="C3767" t="s">
        <v>103</v>
      </c>
      <c r="D3767" t="s">
        <v>106</v>
      </c>
      <c r="E3767" t="s">
        <v>134</v>
      </c>
      <c r="F3767" t="s">
        <v>104</v>
      </c>
      <c r="G3767" t="s">
        <v>107</v>
      </c>
      <c r="H3767" t="s">
        <v>93</v>
      </c>
      <c r="I3767" s="15">
        <v>-1943.93</v>
      </c>
    </row>
    <row r="3768" spans="1:9" hidden="1" x14ac:dyDescent="0.4">
      <c r="A3768" s="12">
        <v>41023</v>
      </c>
      <c r="B3768" t="s">
        <v>141</v>
      </c>
      <c r="C3768" t="s">
        <v>117</v>
      </c>
      <c r="D3768" t="s">
        <v>119</v>
      </c>
      <c r="E3768" t="s">
        <v>125</v>
      </c>
      <c r="F3768" t="s">
        <v>108</v>
      </c>
      <c r="G3768" t="s">
        <v>137</v>
      </c>
      <c r="H3768">
        <v>82</v>
      </c>
      <c r="I3768" s="15">
        <v>50911.01</v>
      </c>
    </row>
    <row r="3769" spans="1:9" hidden="1" x14ac:dyDescent="0.4">
      <c r="A3769" s="12">
        <v>41319</v>
      </c>
      <c r="B3769" t="s">
        <v>141</v>
      </c>
      <c r="C3769" t="s">
        <v>98</v>
      </c>
      <c r="D3769" t="s">
        <v>106</v>
      </c>
      <c r="E3769" t="s">
        <v>105</v>
      </c>
      <c r="F3769" t="s">
        <v>112</v>
      </c>
      <c r="G3769" t="s">
        <v>115</v>
      </c>
      <c r="H3769" t="s">
        <v>93</v>
      </c>
      <c r="I3769" s="15">
        <v>-4157.16</v>
      </c>
    </row>
    <row r="3770" spans="1:9" hidden="1" x14ac:dyDescent="0.4">
      <c r="A3770" s="12">
        <v>41097</v>
      </c>
      <c r="B3770" t="s">
        <v>141</v>
      </c>
      <c r="C3770" t="s">
        <v>103</v>
      </c>
      <c r="D3770" t="s">
        <v>102</v>
      </c>
      <c r="E3770" t="s">
        <v>101</v>
      </c>
      <c r="F3770" t="s">
        <v>100</v>
      </c>
      <c r="G3770" t="s">
        <v>107</v>
      </c>
      <c r="H3770" t="s">
        <v>93</v>
      </c>
      <c r="I3770" s="15">
        <v>-6902.4</v>
      </c>
    </row>
    <row r="3771" spans="1:9" hidden="1" x14ac:dyDescent="0.4">
      <c r="A3771" s="12">
        <v>41056</v>
      </c>
      <c r="B3771" t="s">
        <v>141</v>
      </c>
      <c r="C3771" t="s">
        <v>126</v>
      </c>
      <c r="D3771" t="s">
        <v>102</v>
      </c>
      <c r="E3771" t="s">
        <v>116</v>
      </c>
      <c r="F3771" t="s">
        <v>112</v>
      </c>
      <c r="G3771" t="s">
        <v>111</v>
      </c>
      <c r="H3771" t="s">
        <v>93</v>
      </c>
      <c r="I3771" s="15">
        <v>-7473.9</v>
      </c>
    </row>
    <row r="3772" spans="1:9" hidden="1" x14ac:dyDescent="0.4">
      <c r="A3772" s="12">
        <v>41620</v>
      </c>
      <c r="B3772" t="s">
        <v>141</v>
      </c>
      <c r="C3772" t="s">
        <v>117</v>
      </c>
      <c r="D3772" t="s">
        <v>97</v>
      </c>
      <c r="E3772" t="s">
        <v>96</v>
      </c>
      <c r="F3772" t="s">
        <v>104</v>
      </c>
      <c r="G3772" t="s">
        <v>137</v>
      </c>
      <c r="H3772">
        <v>20</v>
      </c>
      <c r="I3772" s="15">
        <v>11664.23</v>
      </c>
    </row>
    <row r="3773" spans="1:9" hidden="1" x14ac:dyDescent="0.4">
      <c r="A3773" s="12">
        <v>41292</v>
      </c>
      <c r="B3773" t="s">
        <v>141</v>
      </c>
      <c r="C3773" t="s">
        <v>124</v>
      </c>
      <c r="D3773" t="s">
        <v>119</v>
      </c>
      <c r="E3773" t="s">
        <v>131</v>
      </c>
      <c r="F3773" t="s">
        <v>104</v>
      </c>
      <c r="G3773" t="s">
        <v>130</v>
      </c>
      <c r="H3773" t="s">
        <v>93</v>
      </c>
      <c r="I3773" s="15">
        <v>-533.71</v>
      </c>
    </row>
    <row r="3774" spans="1:9" hidden="1" x14ac:dyDescent="0.4">
      <c r="A3774" s="12">
        <v>41267</v>
      </c>
      <c r="B3774" t="s">
        <v>141</v>
      </c>
      <c r="C3774" t="s">
        <v>103</v>
      </c>
      <c r="D3774" t="s">
        <v>106</v>
      </c>
      <c r="E3774" t="s">
        <v>114</v>
      </c>
      <c r="F3774" t="s">
        <v>113</v>
      </c>
      <c r="G3774" t="s">
        <v>94</v>
      </c>
      <c r="H3774" t="s">
        <v>93</v>
      </c>
      <c r="I3774" s="15">
        <v>-6714.16</v>
      </c>
    </row>
    <row r="3775" spans="1:9" hidden="1" x14ac:dyDescent="0.4">
      <c r="A3775" s="12">
        <v>41239</v>
      </c>
      <c r="B3775" t="s">
        <v>141</v>
      </c>
      <c r="C3775" t="s">
        <v>98</v>
      </c>
      <c r="D3775" t="s">
        <v>110</v>
      </c>
      <c r="E3775" t="s">
        <v>121</v>
      </c>
      <c r="F3775" t="s">
        <v>108</v>
      </c>
      <c r="G3775" t="s">
        <v>130</v>
      </c>
      <c r="H3775" t="s">
        <v>93</v>
      </c>
      <c r="I3775" s="15">
        <v>-15165.13</v>
      </c>
    </row>
    <row r="3776" spans="1:9" hidden="1" x14ac:dyDescent="0.4">
      <c r="A3776" s="12">
        <v>40920</v>
      </c>
      <c r="B3776" t="s">
        <v>141</v>
      </c>
      <c r="C3776" t="s">
        <v>117</v>
      </c>
      <c r="D3776" t="s">
        <v>119</v>
      </c>
      <c r="E3776" t="s">
        <v>123</v>
      </c>
      <c r="F3776" t="s">
        <v>100</v>
      </c>
      <c r="G3776" t="s">
        <v>137</v>
      </c>
      <c r="H3776">
        <v>12</v>
      </c>
      <c r="I3776" s="15">
        <v>7523.57</v>
      </c>
    </row>
    <row r="3777" spans="1:9" hidden="1" x14ac:dyDescent="0.4">
      <c r="A3777" s="12">
        <v>41124</v>
      </c>
      <c r="B3777" t="s">
        <v>141</v>
      </c>
      <c r="C3777" t="s">
        <v>103</v>
      </c>
      <c r="D3777" t="s">
        <v>97</v>
      </c>
      <c r="E3777" t="s">
        <v>96</v>
      </c>
      <c r="F3777" t="s">
        <v>108</v>
      </c>
      <c r="G3777" t="s">
        <v>137</v>
      </c>
      <c r="H3777" t="s">
        <v>93</v>
      </c>
      <c r="I3777" s="15">
        <v>-3923.28</v>
      </c>
    </row>
    <row r="3778" spans="1:9" hidden="1" x14ac:dyDescent="0.4">
      <c r="A3778" s="12">
        <v>41099</v>
      </c>
      <c r="B3778" t="s">
        <v>141</v>
      </c>
      <c r="C3778" t="s">
        <v>117</v>
      </c>
      <c r="D3778" t="s">
        <v>97</v>
      </c>
      <c r="E3778" t="s">
        <v>96</v>
      </c>
      <c r="F3778" t="s">
        <v>100</v>
      </c>
      <c r="G3778" t="s">
        <v>130</v>
      </c>
      <c r="H3778">
        <v>40</v>
      </c>
      <c r="I3778" s="15">
        <v>36392.78</v>
      </c>
    </row>
    <row r="3779" spans="1:9" hidden="1" x14ac:dyDescent="0.4">
      <c r="A3779" s="12">
        <v>41267</v>
      </c>
      <c r="B3779" t="s">
        <v>141</v>
      </c>
      <c r="C3779" t="s">
        <v>117</v>
      </c>
      <c r="D3779" t="s">
        <v>97</v>
      </c>
      <c r="E3779" t="s">
        <v>140</v>
      </c>
      <c r="F3779" t="s">
        <v>112</v>
      </c>
      <c r="G3779" t="s">
        <v>130</v>
      </c>
      <c r="H3779">
        <v>25</v>
      </c>
      <c r="I3779" s="15">
        <v>21959.599999999999</v>
      </c>
    </row>
    <row r="3780" spans="1:9" hidden="1" x14ac:dyDescent="0.4">
      <c r="A3780" s="12">
        <v>41211</v>
      </c>
      <c r="B3780" t="s">
        <v>141</v>
      </c>
      <c r="C3780" t="s">
        <v>124</v>
      </c>
      <c r="D3780" t="s">
        <v>119</v>
      </c>
      <c r="E3780" t="s">
        <v>118</v>
      </c>
      <c r="F3780" t="s">
        <v>95</v>
      </c>
      <c r="G3780" t="s">
        <v>99</v>
      </c>
      <c r="H3780" t="s">
        <v>93</v>
      </c>
      <c r="I3780" s="15">
        <v>-245.77</v>
      </c>
    </row>
    <row r="3781" spans="1:9" hidden="1" x14ac:dyDescent="0.4">
      <c r="A3781" s="12">
        <v>41214</v>
      </c>
      <c r="B3781" t="s">
        <v>141</v>
      </c>
      <c r="C3781" t="s">
        <v>124</v>
      </c>
      <c r="D3781" t="s">
        <v>106</v>
      </c>
      <c r="E3781" t="s">
        <v>105</v>
      </c>
      <c r="F3781" t="s">
        <v>113</v>
      </c>
      <c r="G3781" t="s">
        <v>99</v>
      </c>
      <c r="H3781" t="s">
        <v>93</v>
      </c>
      <c r="I3781" s="15">
        <v>-139.79</v>
      </c>
    </row>
    <row r="3782" spans="1:9" hidden="1" x14ac:dyDescent="0.4">
      <c r="A3782" s="12">
        <v>41153</v>
      </c>
      <c r="B3782" t="s">
        <v>141</v>
      </c>
      <c r="C3782" t="s">
        <v>103</v>
      </c>
      <c r="D3782" t="s">
        <v>97</v>
      </c>
      <c r="E3782" t="s">
        <v>96</v>
      </c>
      <c r="F3782" t="s">
        <v>104</v>
      </c>
      <c r="G3782" t="s">
        <v>94</v>
      </c>
      <c r="H3782" t="s">
        <v>93</v>
      </c>
      <c r="I3782" s="15">
        <v>-3501.81</v>
      </c>
    </row>
    <row r="3783" spans="1:9" hidden="1" x14ac:dyDescent="0.4">
      <c r="A3783" s="12">
        <v>41527</v>
      </c>
      <c r="B3783" t="s">
        <v>141</v>
      </c>
      <c r="C3783" t="s">
        <v>98</v>
      </c>
      <c r="D3783" t="s">
        <v>97</v>
      </c>
      <c r="E3783" t="s">
        <v>133</v>
      </c>
      <c r="F3783" t="s">
        <v>113</v>
      </c>
      <c r="G3783" t="s">
        <v>99</v>
      </c>
      <c r="H3783" t="s">
        <v>93</v>
      </c>
      <c r="I3783" s="15">
        <v>-7671.53</v>
      </c>
    </row>
    <row r="3784" spans="1:9" hidden="1" x14ac:dyDescent="0.4">
      <c r="A3784" s="12">
        <v>41104</v>
      </c>
      <c r="B3784" t="s">
        <v>141</v>
      </c>
      <c r="C3784" t="s">
        <v>98</v>
      </c>
      <c r="D3784" t="s">
        <v>110</v>
      </c>
      <c r="E3784" t="s">
        <v>109</v>
      </c>
      <c r="F3784" t="s">
        <v>100</v>
      </c>
      <c r="G3784" t="s">
        <v>115</v>
      </c>
      <c r="H3784" t="s">
        <v>93</v>
      </c>
      <c r="I3784" s="15">
        <v>-12673.19</v>
      </c>
    </row>
    <row r="3785" spans="1:9" hidden="1" x14ac:dyDescent="0.4">
      <c r="A3785" s="12">
        <v>41145</v>
      </c>
      <c r="B3785" t="s">
        <v>141</v>
      </c>
      <c r="C3785" t="s">
        <v>117</v>
      </c>
      <c r="D3785" t="s">
        <v>119</v>
      </c>
      <c r="E3785" t="s">
        <v>131</v>
      </c>
      <c r="F3785" t="s">
        <v>95</v>
      </c>
      <c r="G3785" t="s">
        <v>120</v>
      </c>
      <c r="H3785">
        <v>12</v>
      </c>
      <c r="I3785" s="15">
        <v>8776.65</v>
      </c>
    </row>
    <row r="3786" spans="1:9" hidden="1" x14ac:dyDescent="0.4">
      <c r="A3786" s="12">
        <v>41043</v>
      </c>
      <c r="B3786" t="s">
        <v>141</v>
      </c>
      <c r="C3786" t="s">
        <v>103</v>
      </c>
      <c r="D3786" t="s">
        <v>97</v>
      </c>
      <c r="E3786" t="s">
        <v>133</v>
      </c>
      <c r="F3786" t="s">
        <v>108</v>
      </c>
      <c r="G3786" t="s">
        <v>137</v>
      </c>
      <c r="H3786" t="s">
        <v>93</v>
      </c>
      <c r="I3786" s="15">
        <v>-6823.09</v>
      </c>
    </row>
    <row r="3787" spans="1:9" hidden="1" x14ac:dyDescent="0.4">
      <c r="A3787" s="12">
        <v>41397</v>
      </c>
      <c r="B3787" t="s">
        <v>141</v>
      </c>
      <c r="C3787" t="s">
        <v>98</v>
      </c>
      <c r="D3787" t="s">
        <v>102</v>
      </c>
      <c r="E3787" t="s">
        <v>136</v>
      </c>
      <c r="F3787" t="s">
        <v>112</v>
      </c>
      <c r="G3787" t="s">
        <v>94</v>
      </c>
      <c r="H3787" t="s">
        <v>93</v>
      </c>
      <c r="I3787" s="15">
        <v>-11068.66</v>
      </c>
    </row>
    <row r="3788" spans="1:9" hidden="1" x14ac:dyDescent="0.4">
      <c r="A3788" s="12">
        <v>41452</v>
      </c>
      <c r="B3788" t="s">
        <v>141</v>
      </c>
      <c r="C3788" t="s">
        <v>98</v>
      </c>
      <c r="D3788" t="s">
        <v>119</v>
      </c>
      <c r="E3788" t="s">
        <v>118</v>
      </c>
      <c r="F3788" t="s">
        <v>95</v>
      </c>
      <c r="G3788" t="s">
        <v>135</v>
      </c>
      <c r="H3788" t="s">
        <v>93</v>
      </c>
      <c r="I3788" s="15">
        <v>-1983</v>
      </c>
    </row>
    <row r="3789" spans="1:9" hidden="1" x14ac:dyDescent="0.4">
      <c r="A3789" s="12">
        <v>41333</v>
      </c>
      <c r="B3789" t="s">
        <v>141</v>
      </c>
      <c r="C3789" t="s">
        <v>122</v>
      </c>
      <c r="D3789" t="s">
        <v>110</v>
      </c>
      <c r="E3789" t="s">
        <v>121</v>
      </c>
      <c r="F3789" t="s">
        <v>113</v>
      </c>
      <c r="G3789" t="s">
        <v>120</v>
      </c>
      <c r="H3789" t="s">
        <v>93</v>
      </c>
      <c r="I3789" s="15">
        <v>-9271.0300000000007</v>
      </c>
    </row>
    <row r="3790" spans="1:9" hidden="1" x14ac:dyDescent="0.4">
      <c r="A3790" s="12">
        <v>41047</v>
      </c>
      <c r="B3790" t="s">
        <v>141</v>
      </c>
      <c r="C3790" t="s">
        <v>124</v>
      </c>
      <c r="D3790" t="s">
        <v>102</v>
      </c>
      <c r="E3790" t="s">
        <v>116</v>
      </c>
      <c r="F3790" t="s">
        <v>100</v>
      </c>
      <c r="G3790" t="s">
        <v>135</v>
      </c>
      <c r="H3790" t="s">
        <v>93</v>
      </c>
      <c r="I3790" s="15">
        <v>-446.64</v>
      </c>
    </row>
    <row r="3791" spans="1:9" hidden="1" x14ac:dyDescent="0.4">
      <c r="A3791" s="12">
        <v>40960</v>
      </c>
      <c r="B3791" t="s">
        <v>141</v>
      </c>
      <c r="C3791" t="s">
        <v>117</v>
      </c>
      <c r="D3791" t="s">
        <v>119</v>
      </c>
      <c r="E3791" t="s">
        <v>125</v>
      </c>
      <c r="F3791" t="s">
        <v>113</v>
      </c>
      <c r="G3791" t="s">
        <v>111</v>
      </c>
      <c r="H3791">
        <v>91</v>
      </c>
      <c r="I3791" s="15">
        <v>122683.5</v>
      </c>
    </row>
    <row r="3792" spans="1:9" hidden="1" x14ac:dyDescent="0.4">
      <c r="A3792" s="12">
        <v>41625</v>
      </c>
      <c r="B3792" t="s">
        <v>141</v>
      </c>
      <c r="C3792" t="s">
        <v>98</v>
      </c>
      <c r="D3792" t="s">
        <v>97</v>
      </c>
      <c r="E3792" t="s">
        <v>140</v>
      </c>
      <c r="F3792" t="s">
        <v>113</v>
      </c>
      <c r="G3792" t="s">
        <v>111</v>
      </c>
      <c r="H3792" t="s">
        <v>93</v>
      </c>
      <c r="I3792" s="15">
        <v>-12739.5</v>
      </c>
    </row>
    <row r="3793" spans="1:9" hidden="1" x14ac:dyDescent="0.4">
      <c r="A3793" s="12">
        <v>40938</v>
      </c>
      <c r="B3793" t="s">
        <v>141</v>
      </c>
      <c r="C3793" t="s">
        <v>122</v>
      </c>
      <c r="D3793" t="s">
        <v>110</v>
      </c>
      <c r="E3793" t="s">
        <v>128</v>
      </c>
      <c r="F3793" t="s">
        <v>113</v>
      </c>
      <c r="G3793" t="s">
        <v>111</v>
      </c>
      <c r="H3793" t="s">
        <v>93</v>
      </c>
      <c r="I3793" s="15">
        <v>-3458.82</v>
      </c>
    </row>
    <row r="3794" spans="1:9" hidden="1" x14ac:dyDescent="0.4">
      <c r="A3794" s="12">
        <v>40961</v>
      </c>
      <c r="B3794" t="s">
        <v>141</v>
      </c>
      <c r="C3794" t="s">
        <v>122</v>
      </c>
      <c r="D3794" t="s">
        <v>97</v>
      </c>
      <c r="E3794" t="s">
        <v>133</v>
      </c>
      <c r="F3794" t="s">
        <v>104</v>
      </c>
      <c r="G3794" t="s">
        <v>137</v>
      </c>
      <c r="H3794" t="s">
        <v>93</v>
      </c>
      <c r="I3794" s="15">
        <v>-4619.04</v>
      </c>
    </row>
    <row r="3795" spans="1:9" hidden="1" x14ac:dyDescent="0.4">
      <c r="A3795" s="12">
        <v>41526</v>
      </c>
      <c r="B3795" t="s">
        <v>141</v>
      </c>
      <c r="C3795" t="s">
        <v>98</v>
      </c>
      <c r="D3795" t="s">
        <v>106</v>
      </c>
      <c r="E3795" t="s">
        <v>114</v>
      </c>
      <c r="F3795" t="s">
        <v>108</v>
      </c>
      <c r="G3795" t="s">
        <v>111</v>
      </c>
      <c r="H3795" t="s">
        <v>93</v>
      </c>
      <c r="I3795" s="15">
        <v>-7055.3</v>
      </c>
    </row>
    <row r="3796" spans="1:9" hidden="1" x14ac:dyDescent="0.4">
      <c r="A3796" s="12">
        <v>41036</v>
      </c>
      <c r="B3796" t="s">
        <v>141</v>
      </c>
      <c r="C3796" t="s">
        <v>122</v>
      </c>
      <c r="D3796" t="s">
        <v>97</v>
      </c>
      <c r="E3796" t="s">
        <v>133</v>
      </c>
      <c r="F3796" t="s">
        <v>112</v>
      </c>
      <c r="G3796" t="s">
        <v>94</v>
      </c>
      <c r="H3796" t="s">
        <v>93</v>
      </c>
      <c r="I3796" s="15">
        <v>-5304.28</v>
      </c>
    </row>
    <row r="3797" spans="1:9" hidden="1" x14ac:dyDescent="0.4">
      <c r="A3797" s="12">
        <v>41256</v>
      </c>
      <c r="B3797" t="s">
        <v>141</v>
      </c>
      <c r="C3797" t="s">
        <v>103</v>
      </c>
      <c r="D3797" t="s">
        <v>102</v>
      </c>
      <c r="E3797" t="s">
        <v>116</v>
      </c>
      <c r="F3797" t="s">
        <v>95</v>
      </c>
      <c r="G3797" t="s">
        <v>120</v>
      </c>
      <c r="H3797" t="s">
        <v>93</v>
      </c>
      <c r="I3797" s="15">
        <v>-15346.6</v>
      </c>
    </row>
    <row r="3798" spans="1:9" hidden="1" x14ac:dyDescent="0.4">
      <c r="A3798" s="12">
        <v>41470</v>
      </c>
      <c r="B3798" t="s">
        <v>141</v>
      </c>
      <c r="C3798" t="s">
        <v>103</v>
      </c>
      <c r="D3798" t="s">
        <v>110</v>
      </c>
      <c r="E3798" t="s">
        <v>132</v>
      </c>
      <c r="F3798" t="s">
        <v>108</v>
      </c>
      <c r="G3798" t="s">
        <v>94</v>
      </c>
      <c r="H3798" t="s">
        <v>93</v>
      </c>
      <c r="I3798" s="15">
        <v>-3034.04</v>
      </c>
    </row>
    <row r="3799" spans="1:9" hidden="1" x14ac:dyDescent="0.4">
      <c r="A3799" s="12">
        <v>41262</v>
      </c>
      <c r="B3799" t="s">
        <v>141</v>
      </c>
      <c r="C3799" t="s">
        <v>117</v>
      </c>
      <c r="D3799" t="s">
        <v>119</v>
      </c>
      <c r="E3799" t="s">
        <v>118</v>
      </c>
      <c r="F3799" t="s">
        <v>112</v>
      </c>
      <c r="G3799" t="s">
        <v>135</v>
      </c>
      <c r="H3799">
        <v>9</v>
      </c>
      <c r="I3799" s="15">
        <v>5624.56</v>
      </c>
    </row>
    <row r="3800" spans="1:9" hidden="1" x14ac:dyDescent="0.4">
      <c r="A3800" s="12">
        <v>41315</v>
      </c>
      <c r="B3800" t="s">
        <v>141</v>
      </c>
      <c r="C3800" t="s">
        <v>117</v>
      </c>
      <c r="D3800" t="s">
        <v>102</v>
      </c>
      <c r="E3800" t="s">
        <v>136</v>
      </c>
      <c r="F3800" t="s">
        <v>100</v>
      </c>
      <c r="G3800" t="s">
        <v>99</v>
      </c>
      <c r="H3800">
        <v>59</v>
      </c>
      <c r="I3800" s="15">
        <v>35199.58</v>
      </c>
    </row>
    <row r="3801" spans="1:9" hidden="1" x14ac:dyDescent="0.4">
      <c r="A3801" s="12">
        <v>41287</v>
      </c>
      <c r="B3801" t="s">
        <v>141</v>
      </c>
      <c r="C3801" t="s">
        <v>117</v>
      </c>
      <c r="D3801" t="s">
        <v>119</v>
      </c>
      <c r="E3801" t="s">
        <v>127</v>
      </c>
      <c r="F3801" t="s">
        <v>113</v>
      </c>
      <c r="G3801" t="s">
        <v>99</v>
      </c>
      <c r="H3801">
        <v>30</v>
      </c>
      <c r="I3801" s="15">
        <v>17366.080000000002</v>
      </c>
    </row>
    <row r="3802" spans="1:9" hidden="1" x14ac:dyDescent="0.4">
      <c r="A3802" s="12">
        <v>41288</v>
      </c>
      <c r="B3802" t="s">
        <v>141</v>
      </c>
      <c r="C3802" t="s">
        <v>124</v>
      </c>
      <c r="D3802" t="s">
        <v>119</v>
      </c>
      <c r="E3802" t="s">
        <v>127</v>
      </c>
      <c r="F3802" t="s">
        <v>95</v>
      </c>
      <c r="G3802" t="s">
        <v>111</v>
      </c>
      <c r="H3802" t="s">
        <v>93</v>
      </c>
      <c r="I3802" s="15">
        <v>-829.66</v>
      </c>
    </row>
    <row r="3803" spans="1:9" hidden="1" x14ac:dyDescent="0.4">
      <c r="A3803" s="12">
        <v>41192</v>
      </c>
      <c r="B3803" t="s">
        <v>141</v>
      </c>
      <c r="C3803" t="s">
        <v>126</v>
      </c>
      <c r="D3803" t="s">
        <v>119</v>
      </c>
      <c r="E3803" t="s">
        <v>125</v>
      </c>
      <c r="F3803" t="s">
        <v>95</v>
      </c>
      <c r="G3803" t="s">
        <v>115</v>
      </c>
      <c r="H3803" t="s">
        <v>93</v>
      </c>
      <c r="I3803" s="15">
        <v>-13615</v>
      </c>
    </row>
    <row r="3804" spans="1:9" hidden="1" x14ac:dyDescent="0.4">
      <c r="A3804" s="12">
        <v>41293</v>
      </c>
      <c r="B3804" t="s">
        <v>141</v>
      </c>
      <c r="C3804" t="s">
        <v>103</v>
      </c>
      <c r="D3804" t="s">
        <v>110</v>
      </c>
      <c r="E3804" t="s">
        <v>121</v>
      </c>
      <c r="F3804" t="s">
        <v>104</v>
      </c>
      <c r="G3804" t="s">
        <v>94</v>
      </c>
      <c r="H3804" t="s">
        <v>93</v>
      </c>
      <c r="I3804" s="15">
        <v>-7994.93</v>
      </c>
    </row>
    <row r="3805" spans="1:9" hidden="1" x14ac:dyDescent="0.4">
      <c r="A3805" s="12">
        <v>41417</v>
      </c>
      <c r="B3805" t="s">
        <v>141</v>
      </c>
      <c r="C3805" t="s">
        <v>117</v>
      </c>
      <c r="D3805" t="s">
        <v>102</v>
      </c>
      <c r="E3805" t="s">
        <v>136</v>
      </c>
      <c r="F3805" t="s">
        <v>112</v>
      </c>
      <c r="G3805" t="s">
        <v>111</v>
      </c>
      <c r="H3805">
        <v>59</v>
      </c>
      <c r="I3805" s="15">
        <v>73079.44</v>
      </c>
    </row>
    <row r="3806" spans="1:9" hidden="1" x14ac:dyDescent="0.4">
      <c r="A3806" s="12">
        <v>41048</v>
      </c>
      <c r="B3806" t="s">
        <v>141</v>
      </c>
      <c r="C3806" t="s">
        <v>122</v>
      </c>
      <c r="D3806" t="s">
        <v>119</v>
      </c>
      <c r="E3806" t="s">
        <v>131</v>
      </c>
      <c r="F3806" t="s">
        <v>112</v>
      </c>
      <c r="G3806" t="s">
        <v>137</v>
      </c>
      <c r="H3806" t="s">
        <v>93</v>
      </c>
      <c r="I3806" s="15">
        <v>-785.11</v>
      </c>
    </row>
    <row r="3807" spans="1:9" hidden="1" x14ac:dyDescent="0.4">
      <c r="A3807" s="12">
        <v>41009</v>
      </c>
      <c r="B3807" t="s">
        <v>141</v>
      </c>
      <c r="C3807" t="s">
        <v>98</v>
      </c>
      <c r="D3807" t="s">
        <v>119</v>
      </c>
      <c r="E3807" t="s">
        <v>131</v>
      </c>
      <c r="F3807" t="s">
        <v>113</v>
      </c>
      <c r="G3807" t="s">
        <v>115</v>
      </c>
      <c r="H3807" t="s">
        <v>93</v>
      </c>
      <c r="I3807" s="15">
        <v>-2823.48</v>
      </c>
    </row>
    <row r="3808" spans="1:9" hidden="1" x14ac:dyDescent="0.4">
      <c r="A3808" s="12">
        <v>41186</v>
      </c>
      <c r="B3808" t="s">
        <v>141</v>
      </c>
      <c r="C3808" t="s">
        <v>126</v>
      </c>
      <c r="D3808" t="s">
        <v>106</v>
      </c>
      <c r="E3808" t="s">
        <v>138</v>
      </c>
      <c r="F3808" t="s">
        <v>112</v>
      </c>
      <c r="G3808" t="s">
        <v>130</v>
      </c>
      <c r="H3808" t="s">
        <v>93</v>
      </c>
      <c r="I3808" s="15">
        <v>-2343.04</v>
      </c>
    </row>
    <row r="3809" spans="1:9" hidden="1" x14ac:dyDescent="0.4">
      <c r="A3809" s="12">
        <v>41506</v>
      </c>
      <c r="B3809" t="s">
        <v>141</v>
      </c>
      <c r="C3809" t="s">
        <v>122</v>
      </c>
      <c r="D3809" t="s">
        <v>119</v>
      </c>
      <c r="E3809" t="s">
        <v>131</v>
      </c>
      <c r="F3809" t="s">
        <v>108</v>
      </c>
      <c r="G3809" t="s">
        <v>99</v>
      </c>
      <c r="H3809" t="s">
        <v>93</v>
      </c>
      <c r="I3809" s="15">
        <v>-716.81</v>
      </c>
    </row>
    <row r="3810" spans="1:9" hidden="1" x14ac:dyDescent="0.4">
      <c r="A3810" s="12">
        <v>41404</v>
      </c>
      <c r="B3810" t="s">
        <v>141</v>
      </c>
      <c r="C3810" t="s">
        <v>117</v>
      </c>
      <c r="D3810" t="s">
        <v>97</v>
      </c>
      <c r="E3810" t="s">
        <v>140</v>
      </c>
      <c r="F3810" t="s">
        <v>104</v>
      </c>
      <c r="G3810" t="s">
        <v>130</v>
      </c>
      <c r="H3810">
        <v>29</v>
      </c>
      <c r="I3810" s="15">
        <v>24953.27</v>
      </c>
    </row>
    <row r="3811" spans="1:9" hidden="1" x14ac:dyDescent="0.4">
      <c r="A3811" s="12">
        <v>41347</v>
      </c>
      <c r="B3811" t="s">
        <v>141</v>
      </c>
      <c r="C3811" t="s">
        <v>117</v>
      </c>
      <c r="D3811" t="s">
        <v>110</v>
      </c>
      <c r="E3811" t="s">
        <v>132</v>
      </c>
      <c r="F3811" t="s">
        <v>104</v>
      </c>
      <c r="G3811" t="s">
        <v>94</v>
      </c>
      <c r="H3811">
        <v>21</v>
      </c>
      <c r="I3811" s="15">
        <v>15560.29</v>
      </c>
    </row>
    <row r="3812" spans="1:9" hidden="1" x14ac:dyDescent="0.4">
      <c r="A3812" s="12">
        <v>41128</v>
      </c>
      <c r="B3812" t="s">
        <v>141</v>
      </c>
      <c r="C3812" t="s">
        <v>126</v>
      </c>
      <c r="D3812" t="s">
        <v>110</v>
      </c>
      <c r="E3812" t="s">
        <v>128</v>
      </c>
      <c r="F3812" t="s">
        <v>100</v>
      </c>
      <c r="G3812" t="s">
        <v>107</v>
      </c>
      <c r="H3812" t="s">
        <v>93</v>
      </c>
      <c r="I3812" s="15">
        <v>-2649.88</v>
      </c>
    </row>
    <row r="3813" spans="1:9" hidden="1" x14ac:dyDescent="0.4">
      <c r="A3813" s="12">
        <v>41124</v>
      </c>
      <c r="B3813" t="s">
        <v>141</v>
      </c>
      <c r="C3813" t="s">
        <v>124</v>
      </c>
      <c r="D3813" t="s">
        <v>110</v>
      </c>
      <c r="E3813" t="s">
        <v>128</v>
      </c>
      <c r="F3813" t="s">
        <v>113</v>
      </c>
      <c r="G3813" t="s">
        <v>137</v>
      </c>
      <c r="H3813" t="s">
        <v>93</v>
      </c>
      <c r="I3813" s="15">
        <v>-447.32</v>
      </c>
    </row>
    <row r="3814" spans="1:9" hidden="1" x14ac:dyDescent="0.4">
      <c r="A3814" s="12">
        <v>41525</v>
      </c>
      <c r="B3814" t="s">
        <v>141</v>
      </c>
      <c r="C3814" t="s">
        <v>124</v>
      </c>
      <c r="D3814" t="s">
        <v>106</v>
      </c>
      <c r="E3814" t="s">
        <v>134</v>
      </c>
      <c r="F3814" t="s">
        <v>108</v>
      </c>
      <c r="G3814" t="s">
        <v>115</v>
      </c>
      <c r="H3814" t="s">
        <v>93</v>
      </c>
      <c r="I3814" s="15">
        <v>-144.4</v>
      </c>
    </row>
    <row r="3815" spans="1:9" hidden="1" x14ac:dyDescent="0.4">
      <c r="A3815" s="12">
        <v>41119</v>
      </c>
      <c r="B3815" t="s">
        <v>141</v>
      </c>
      <c r="C3815" t="s">
        <v>98</v>
      </c>
      <c r="D3815" t="s">
        <v>110</v>
      </c>
      <c r="E3815" t="s">
        <v>109</v>
      </c>
      <c r="F3815" t="s">
        <v>95</v>
      </c>
      <c r="G3815" t="s">
        <v>120</v>
      </c>
      <c r="H3815" t="s">
        <v>93</v>
      </c>
      <c r="I3815" s="15">
        <v>-7126.07</v>
      </c>
    </row>
    <row r="3816" spans="1:9" hidden="1" x14ac:dyDescent="0.4">
      <c r="A3816" s="12">
        <v>41057</v>
      </c>
      <c r="B3816" t="s">
        <v>141</v>
      </c>
      <c r="C3816" t="s">
        <v>98</v>
      </c>
      <c r="D3816" t="s">
        <v>119</v>
      </c>
      <c r="E3816" t="s">
        <v>131</v>
      </c>
      <c r="F3816" t="s">
        <v>95</v>
      </c>
      <c r="G3816" t="s">
        <v>107</v>
      </c>
      <c r="H3816" t="s">
        <v>93</v>
      </c>
      <c r="I3816" s="15">
        <v>-3802.41</v>
      </c>
    </row>
    <row r="3817" spans="1:9" hidden="1" x14ac:dyDescent="0.4">
      <c r="A3817" s="12">
        <v>41349</v>
      </c>
      <c r="B3817" t="s">
        <v>141</v>
      </c>
      <c r="C3817" t="s">
        <v>98</v>
      </c>
      <c r="D3817" t="s">
        <v>97</v>
      </c>
      <c r="E3817" t="s">
        <v>140</v>
      </c>
      <c r="F3817" t="s">
        <v>113</v>
      </c>
      <c r="G3817" t="s">
        <v>94</v>
      </c>
      <c r="H3817" t="s">
        <v>93</v>
      </c>
      <c r="I3817" s="15">
        <v>-12685.41</v>
      </c>
    </row>
    <row r="3818" spans="1:9" hidden="1" x14ac:dyDescent="0.4">
      <c r="A3818" s="12">
        <v>41429</v>
      </c>
      <c r="B3818" t="s">
        <v>141</v>
      </c>
      <c r="C3818" t="s">
        <v>122</v>
      </c>
      <c r="D3818" t="s">
        <v>106</v>
      </c>
      <c r="E3818" t="s">
        <v>138</v>
      </c>
      <c r="F3818" t="s">
        <v>113</v>
      </c>
      <c r="G3818" t="s">
        <v>120</v>
      </c>
      <c r="H3818" t="s">
        <v>93</v>
      </c>
      <c r="I3818" s="15">
        <v>-1226.68</v>
      </c>
    </row>
    <row r="3819" spans="1:9" hidden="1" x14ac:dyDescent="0.4">
      <c r="A3819" s="12">
        <v>41346</v>
      </c>
      <c r="B3819" t="s">
        <v>141</v>
      </c>
      <c r="C3819" t="s">
        <v>122</v>
      </c>
      <c r="D3819" t="s">
        <v>97</v>
      </c>
      <c r="E3819" t="s">
        <v>133</v>
      </c>
      <c r="F3819" t="s">
        <v>112</v>
      </c>
      <c r="G3819" t="s">
        <v>94</v>
      </c>
      <c r="H3819" t="s">
        <v>93</v>
      </c>
      <c r="I3819" s="15">
        <v>-3182.57</v>
      </c>
    </row>
    <row r="3820" spans="1:9" hidden="1" x14ac:dyDescent="0.4">
      <c r="A3820" s="12">
        <v>41351</v>
      </c>
      <c r="B3820" t="s">
        <v>141</v>
      </c>
      <c r="C3820" t="s">
        <v>103</v>
      </c>
      <c r="D3820" t="s">
        <v>106</v>
      </c>
      <c r="E3820" t="s">
        <v>138</v>
      </c>
      <c r="F3820" t="s">
        <v>108</v>
      </c>
      <c r="G3820" t="s">
        <v>120</v>
      </c>
      <c r="H3820" t="s">
        <v>93</v>
      </c>
      <c r="I3820" s="15">
        <v>-8028.62</v>
      </c>
    </row>
    <row r="3821" spans="1:9" hidden="1" x14ac:dyDescent="0.4">
      <c r="A3821" s="12">
        <v>41392</v>
      </c>
      <c r="B3821" t="s">
        <v>141</v>
      </c>
      <c r="C3821" t="s">
        <v>103</v>
      </c>
      <c r="D3821" t="s">
        <v>102</v>
      </c>
      <c r="E3821" t="s">
        <v>136</v>
      </c>
      <c r="F3821" t="s">
        <v>104</v>
      </c>
      <c r="G3821" t="s">
        <v>111</v>
      </c>
      <c r="H3821" t="s">
        <v>93</v>
      </c>
      <c r="I3821" s="15">
        <v>-18214.900000000001</v>
      </c>
    </row>
    <row r="3822" spans="1:9" hidden="1" x14ac:dyDescent="0.4">
      <c r="A3822" s="12">
        <v>41483</v>
      </c>
      <c r="B3822" t="s">
        <v>141</v>
      </c>
      <c r="C3822" t="s">
        <v>117</v>
      </c>
      <c r="D3822" t="s">
        <v>110</v>
      </c>
      <c r="E3822" t="s">
        <v>121</v>
      </c>
      <c r="F3822" t="s">
        <v>108</v>
      </c>
      <c r="G3822" t="s">
        <v>99</v>
      </c>
      <c r="H3822">
        <v>57</v>
      </c>
      <c r="I3822" s="15">
        <v>34297.1</v>
      </c>
    </row>
    <row r="3823" spans="1:9" hidden="1" x14ac:dyDescent="0.4">
      <c r="A3823" s="12">
        <v>41617</v>
      </c>
      <c r="B3823" t="s">
        <v>141</v>
      </c>
      <c r="C3823" t="s">
        <v>126</v>
      </c>
      <c r="D3823" t="s">
        <v>97</v>
      </c>
      <c r="E3823" t="s">
        <v>140</v>
      </c>
      <c r="F3823" t="s">
        <v>108</v>
      </c>
      <c r="G3823" t="s">
        <v>135</v>
      </c>
      <c r="H3823" t="s">
        <v>93</v>
      </c>
      <c r="I3823" s="15">
        <v>-4414.3</v>
      </c>
    </row>
    <row r="3824" spans="1:9" hidden="1" x14ac:dyDescent="0.4">
      <c r="A3824" s="12">
        <v>41004</v>
      </c>
      <c r="B3824" t="s">
        <v>141</v>
      </c>
      <c r="C3824" t="s">
        <v>124</v>
      </c>
      <c r="D3824" t="s">
        <v>97</v>
      </c>
      <c r="E3824" t="s">
        <v>133</v>
      </c>
      <c r="F3824" t="s">
        <v>95</v>
      </c>
      <c r="G3824" t="s">
        <v>107</v>
      </c>
      <c r="H3824" t="s">
        <v>93</v>
      </c>
      <c r="I3824" s="15">
        <v>-613.45000000000005</v>
      </c>
    </row>
    <row r="3825" spans="1:9" hidden="1" x14ac:dyDescent="0.4">
      <c r="A3825" s="12">
        <v>41626</v>
      </c>
      <c r="B3825" t="s">
        <v>141</v>
      </c>
      <c r="C3825" t="s">
        <v>122</v>
      </c>
      <c r="D3825" t="s">
        <v>97</v>
      </c>
      <c r="E3825" t="s">
        <v>96</v>
      </c>
      <c r="F3825" t="s">
        <v>108</v>
      </c>
      <c r="G3825" t="s">
        <v>111</v>
      </c>
      <c r="H3825" t="s">
        <v>93</v>
      </c>
      <c r="I3825" s="15">
        <v>-2277.3200000000002</v>
      </c>
    </row>
    <row r="3826" spans="1:9" hidden="1" x14ac:dyDescent="0.4">
      <c r="A3826" s="12">
        <v>41434</v>
      </c>
      <c r="B3826" t="s">
        <v>141</v>
      </c>
      <c r="C3826" t="s">
        <v>98</v>
      </c>
      <c r="D3826" t="s">
        <v>97</v>
      </c>
      <c r="E3826" t="s">
        <v>96</v>
      </c>
      <c r="F3826" t="s">
        <v>113</v>
      </c>
      <c r="G3826" t="s">
        <v>111</v>
      </c>
      <c r="H3826" t="s">
        <v>93</v>
      </c>
      <c r="I3826" s="15">
        <v>-11159.89</v>
      </c>
    </row>
    <row r="3827" spans="1:9" hidden="1" x14ac:dyDescent="0.4">
      <c r="A3827" s="12">
        <v>41482</v>
      </c>
      <c r="B3827" t="s">
        <v>141</v>
      </c>
      <c r="C3827" t="s">
        <v>103</v>
      </c>
      <c r="D3827" t="s">
        <v>119</v>
      </c>
      <c r="E3827" t="s">
        <v>127</v>
      </c>
      <c r="F3827" t="s">
        <v>104</v>
      </c>
      <c r="G3827" t="s">
        <v>94</v>
      </c>
      <c r="H3827" t="s">
        <v>93</v>
      </c>
      <c r="I3827" s="15">
        <v>-4772.29</v>
      </c>
    </row>
    <row r="3828" spans="1:9" hidden="1" x14ac:dyDescent="0.4">
      <c r="A3828" s="12">
        <v>40916</v>
      </c>
      <c r="B3828" t="s">
        <v>141</v>
      </c>
      <c r="C3828" t="s">
        <v>126</v>
      </c>
      <c r="D3828" t="s">
        <v>97</v>
      </c>
      <c r="E3828" t="s">
        <v>129</v>
      </c>
      <c r="F3828" t="s">
        <v>112</v>
      </c>
      <c r="G3828" t="s">
        <v>111</v>
      </c>
      <c r="H3828" t="s">
        <v>93</v>
      </c>
      <c r="I3828" s="15">
        <v>-2895.03</v>
      </c>
    </row>
    <row r="3829" spans="1:9" hidden="1" x14ac:dyDescent="0.4">
      <c r="A3829" s="12">
        <v>41187</v>
      </c>
      <c r="B3829" t="s">
        <v>141</v>
      </c>
      <c r="C3829" t="s">
        <v>126</v>
      </c>
      <c r="D3829" t="s">
        <v>110</v>
      </c>
      <c r="E3829" t="s">
        <v>132</v>
      </c>
      <c r="F3829" t="s">
        <v>108</v>
      </c>
      <c r="G3829" t="s">
        <v>94</v>
      </c>
      <c r="H3829" t="s">
        <v>93</v>
      </c>
      <c r="I3829" s="15">
        <v>-2338.6799999999998</v>
      </c>
    </row>
    <row r="3830" spans="1:9" hidden="1" x14ac:dyDescent="0.4">
      <c r="A3830" s="12">
        <v>41333</v>
      </c>
      <c r="B3830" t="s">
        <v>141</v>
      </c>
      <c r="C3830" t="s">
        <v>126</v>
      </c>
      <c r="D3830" t="s">
        <v>97</v>
      </c>
      <c r="E3830" t="s">
        <v>96</v>
      </c>
      <c r="F3830" t="s">
        <v>104</v>
      </c>
      <c r="G3830" t="s">
        <v>135</v>
      </c>
      <c r="H3830" t="s">
        <v>93</v>
      </c>
      <c r="I3830" s="15">
        <v>-1945.87</v>
      </c>
    </row>
    <row r="3831" spans="1:9" hidden="1" x14ac:dyDescent="0.4">
      <c r="A3831" s="12">
        <v>41206</v>
      </c>
      <c r="B3831" t="s">
        <v>141</v>
      </c>
      <c r="C3831" t="s">
        <v>103</v>
      </c>
      <c r="D3831" t="s">
        <v>110</v>
      </c>
      <c r="E3831" t="s">
        <v>132</v>
      </c>
      <c r="F3831" t="s">
        <v>95</v>
      </c>
      <c r="G3831" t="s">
        <v>115</v>
      </c>
      <c r="H3831" t="s">
        <v>93</v>
      </c>
      <c r="I3831" s="15">
        <v>-2200.35</v>
      </c>
    </row>
    <row r="3832" spans="1:9" hidden="1" x14ac:dyDescent="0.4">
      <c r="A3832" s="12">
        <v>41289</v>
      </c>
      <c r="B3832" t="s">
        <v>141</v>
      </c>
      <c r="C3832" t="s">
        <v>98</v>
      </c>
      <c r="D3832" t="s">
        <v>102</v>
      </c>
      <c r="E3832" t="s">
        <v>136</v>
      </c>
      <c r="F3832" t="s">
        <v>100</v>
      </c>
      <c r="G3832" t="s">
        <v>94</v>
      </c>
      <c r="H3832" t="s">
        <v>93</v>
      </c>
      <c r="I3832" s="15">
        <v>-9015.8700000000008</v>
      </c>
    </row>
    <row r="3833" spans="1:9" hidden="1" x14ac:dyDescent="0.4">
      <c r="A3833" s="12">
        <v>41146</v>
      </c>
      <c r="B3833" t="s">
        <v>141</v>
      </c>
      <c r="C3833" t="s">
        <v>122</v>
      </c>
      <c r="D3833" t="s">
        <v>97</v>
      </c>
      <c r="E3833" t="s">
        <v>133</v>
      </c>
      <c r="F3833" t="s">
        <v>104</v>
      </c>
      <c r="G3833" t="s">
        <v>94</v>
      </c>
      <c r="H3833" t="s">
        <v>93</v>
      </c>
      <c r="I3833" s="15">
        <v>-3117.62</v>
      </c>
    </row>
    <row r="3834" spans="1:9" hidden="1" x14ac:dyDescent="0.4">
      <c r="A3834" s="12">
        <v>41361</v>
      </c>
      <c r="B3834" t="s">
        <v>141</v>
      </c>
      <c r="C3834" t="s">
        <v>126</v>
      </c>
      <c r="D3834" t="s">
        <v>119</v>
      </c>
      <c r="E3834" t="s">
        <v>125</v>
      </c>
      <c r="F3834" t="s">
        <v>100</v>
      </c>
      <c r="G3834" t="s">
        <v>111</v>
      </c>
      <c r="H3834" t="s">
        <v>93</v>
      </c>
      <c r="I3834" s="15">
        <v>-20562.189999999999</v>
      </c>
    </row>
    <row r="3835" spans="1:9" hidden="1" x14ac:dyDescent="0.4">
      <c r="A3835" s="12">
        <v>41094</v>
      </c>
      <c r="B3835" t="s">
        <v>141</v>
      </c>
      <c r="C3835" t="s">
        <v>98</v>
      </c>
      <c r="D3835" t="s">
        <v>97</v>
      </c>
      <c r="E3835" t="s">
        <v>129</v>
      </c>
      <c r="F3835" t="s">
        <v>95</v>
      </c>
      <c r="G3835" t="s">
        <v>135</v>
      </c>
      <c r="H3835" t="s">
        <v>93</v>
      </c>
      <c r="I3835" s="15">
        <v>-6728.66</v>
      </c>
    </row>
    <row r="3836" spans="1:9" hidden="1" x14ac:dyDescent="0.4">
      <c r="A3836" s="12">
        <v>41015</v>
      </c>
      <c r="B3836" t="s">
        <v>141</v>
      </c>
      <c r="C3836" t="s">
        <v>98</v>
      </c>
      <c r="D3836" t="s">
        <v>106</v>
      </c>
      <c r="E3836" t="s">
        <v>134</v>
      </c>
      <c r="F3836" t="s">
        <v>95</v>
      </c>
      <c r="G3836" t="s">
        <v>137</v>
      </c>
      <c r="H3836" t="s">
        <v>93</v>
      </c>
      <c r="I3836" s="15">
        <v>-2826.26</v>
      </c>
    </row>
    <row r="3837" spans="1:9" hidden="1" x14ac:dyDescent="0.4">
      <c r="A3837" s="12">
        <v>41146</v>
      </c>
      <c r="B3837" t="s">
        <v>141</v>
      </c>
      <c r="C3837" t="s">
        <v>103</v>
      </c>
      <c r="D3837" t="s">
        <v>102</v>
      </c>
      <c r="E3837" t="s">
        <v>139</v>
      </c>
      <c r="F3837" t="s">
        <v>108</v>
      </c>
      <c r="G3837" t="s">
        <v>130</v>
      </c>
      <c r="H3837" t="s">
        <v>93</v>
      </c>
      <c r="I3837" s="15">
        <v>-10720.24</v>
      </c>
    </row>
    <row r="3838" spans="1:9" hidden="1" x14ac:dyDescent="0.4">
      <c r="A3838" s="12">
        <v>41190</v>
      </c>
      <c r="B3838" t="s">
        <v>141</v>
      </c>
      <c r="C3838" t="s">
        <v>126</v>
      </c>
      <c r="D3838" t="s">
        <v>110</v>
      </c>
      <c r="E3838" t="s">
        <v>121</v>
      </c>
      <c r="F3838" t="s">
        <v>113</v>
      </c>
      <c r="G3838" t="s">
        <v>135</v>
      </c>
      <c r="H3838" t="s">
        <v>93</v>
      </c>
      <c r="I3838" s="15">
        <v>-8021.33</v>
      </c>
    </row>
    <row r="3839" spans="1:9" hidden="1" x14ac:dyDescent="0.4">
      <c r="A3839" s="12">
        <v>41319</v>
      </c>
      <c r="B3839" t="s">
        <v>141</v>
      </c>
      <c r="C3839" t="s">
        <v>98</v>
      </c>
      <c r="D3839" t="s">
        <v>110</v>
      </c>
      <c r="E3839" t="s">
        <v>109</v>
      </c>
      <c r="F3839" t="s">
        <v>112</v>
      </c>
      <c r="G3839" t="s">
        <v>135</v>
      </c>
      <c r="H3839" t="s">
        <v>93</v>
      </c>
      <c r="I3839" s="15">
        <v>-10789.64</v>
      </c>
    </row>
    <row r="3840" spans="1:9" hidden="1" x14ac:dyDescent="0.4">
      <c r="A3840" s="12">
        <v>41128</v>
      </c>
      <c r="B3840" t="s">
        <v>141</v>
      </c>
      <c r="C3840" t="s">
        <v>98</v>
      </c>
      <c r="D3840" t="s">
        <v>102</v>
      </c>
      <c r="E3840" t="s">
        <v>101</v>
      </c>
      <c r="F3840" t="s">
        <v>108</v>
      </c>
      <c r="G3840" t="s">
        <v>115</v>
      </c>
      <c r="H3840" t="s">
        <v>93</v>
      </c>
      <c r="I3840" s="15">
        <v>-3882.74</v>
      </c>
    </row>
    <row r="3841" spans="1:9" hidden="1" x14ac:dyDescent="0.4">
      <c r="A3841" s="12">
        <v>41378</v>
      </c>
      <c r="B3841" t="s">
        <v>141</v>
      </c>
      <c r="C3841" t="s">
        <v>117</v>
      </c>
      <c r="D3841" t="s">
        <v>119</v>
      </c>
      <c r="E3841" t="s">
        <v>123</v>
      </c>
      <c r="F3841" t="s">
        <v>104</v>
      </c>
      <c r="G3841" t="s">
        <v>130</v>
      </c>
      <c r="H3841">
        <v>13</v>
      </c>
      <c r="I3841" s="15">
        <v>11045.45</v>
      </c>
    </row>
    <row r="3842" spans="1:9" hidden="1" x14ac:dyDescent="0.4">
      <c r="A3842" s="12">
        <v>41615</v>
      </c>
      <c r="B3842" t="s">
        <v>141</v>
      </c>
      <c r="C3842" t="s">
        <v>122</v>
      </c>
      <c r="D3842" t="s">
        <v>97</v>
      </c>
      <c r="E3842" t="s">
        <v>96</v>
      </c>
      <c r="F3842" t="s">
        <v>95</v>
      </c>
      <c r="G3842" t="s">
        <v>107</v>
      </c>
      <c r="H3842" t="s">
        <v>93</v>
      </c>
      <c r="I3842" s="15">
        <v>-1724.49</v>
      </c>
    </row>
    <row r="3843" spans="1:9" hidden="1" x14ac:dyDescent="0.4">
      <c r="A3843" s="12">
        <v>41422</v>
      </c>
      <c r="B3843" t="s">
        <v>141</v>
      </c>
      <c r="C3843" t="s">
        <v>98</v>
      </c>
      <c r="D3843" t="s">
        <v>110</v>
      </c>
      <c r="E3843" t="s">
        <v>128</v>
      </c>
      <c r="F3843" t="s">
        <v>104</v>
      </c>
      <c r="G3843" t="s">
        <v>120</v>
      </c>
      <c r="H3843" t="s">
        <v>93</v>
      </c>
      <c r="I3843" s="15">
        <v>-6578.08</v>
      </c>
    </row>
    <row r="3844" spans="1:9" hidden="1" x14ac:dyDescent="0.4">
      <c r="A3844" s="12">
        <v>41515</v>
      </c>
      <c r="B3844" t="s">
        <v>141</v>
      </c>
      <c r="C3844" t="s">
        <v>117</v>
      </c>
      <c r="D3844" t="s">
        <v>110</v>
      </c>
      <c r="E3844" t="s">
        <v>121</v>
      </c>
      <c r="F3844" t="s">
        <v>113</v>
      </c>
      <c r="G3844" t="s">
        <v>94</v>
      </c>
      <c r="H3844">
        <v>60</v>
      </c>
      <c r="I3844" s="15">
        <v>51925.54</v>
      </c>
    </row>
    <row r="3845" spans="1:9" hidden="1" x14ac:dyDescent="0.4">
      <c r="A3845" s="12">
        <v>41259</v>
      </c>
      <c r="B3845" t="s">
        <v>141</v>
      </c>
      <c r="C3845" t="s">
        <v>103</v>
      </c>
      <c r="D3845" t="s">
        <v>102</v>
      </c>
      <c r="E3845" t="s">
        <v>139</v>
      </c>
      <c r="F3845" t="s">
        <v>95</v>
      </c>
      <c r="G3845" t="s">
        <v>120</v>
      </c>
      <c r="H3845" t="s">
        <v>93</v>
      </c>
      <c r="I3845" s="15">
        <v>-5198.2700000000004</v>
      </c>
    </row>
    <row r="3846" spans="1:9" hidden="1" x14ac:dyDescent="0.4">
      <c r="A3846" s="12">
        <v>41339</v>
      </c>
      <c r="B3846" t="s">
        <v>141</v>
      </c>
      <c r="C3846" t="s">
        <v>126</v>
      </c>
      <c r="D3846" t="s">
        <v>102</v>
      </c>
      <c r="E3846" t="s">
        <v>136</v>
      </c>
      <c r="F3846" t="s">
        <v>100</v>
      </c>
      <c r="G3846" t="s">
        <v>137</v>
      </c>
      <c r="H3846" t="s">
        <v>93</v>
      </c>
      <c r="I3846" s="15">
        <v>-3950.93</v>
      </c>
    </row>
    <row r="3847" spans="1:9" hidden="1" x14ac:dyDescent="0.4">
      <c r="A3847" s="12">
        <v>41574</v>
      </c>
      <c r="B3847" t="s">
        <v>141</v>
      </c>
      <c r="C3847" t="s">
        <v>98</v>
      </c>
      <c r="D3847" t="s">
        <v>119</v>
      </c>
      <c r="E3847" t="s">
        <v>125</v>
      </c>
      <c r="F3847" t="s">
        <v>108</v>
      </c>
      <c r="G3847" t="s">
        <v>130</v>
      </c>
      <c r="H3847" t="s">
        <v>93</v>
      </c>
      <c r="I3847" s="15">
        <v>-18273.189999999999</v>
      </c>
    </row>
    <row r="3848" spans="1:9" hidden="1" x14ac:dyDescent="0.4">
      <c r="A3848" s="12">
        <v>41129</v>
      </c>
      <c r="B3848" t="s">
        <v>141</v>
      </c>
      <c r="C3848" t="s">
        <v>124</v>
      </c>
      <c r="D3848" t="s">
        <v>102</v>
      </c>
      <c r="E3848" t="s">
        <v>139</v>
      </c>
      <c r="F3848" t="s">
        <v>113</v>
      </c>
      <c r="G3848" t="s">
        <v>94</v>
      </c>
      <c r="H3848" t="s">
        <v>93</v>
      </c>
      <c r="I3848" s="15">
        <v>-1206.48</v>
      </c>
    </row>
    <row r="3849" spans="1:9" hidden="1" x14ac:dyDescent="0.4">
      <c r="A3849" s="12">
        <v>41263</v>
      </c>
      <c r="B3849" t="s">
        <v>141</v>
      </c>
      <c r="C3849" t="s">
        <v>103</v>
      </c>
      <c r="D3849" t="s">
        <v>102</v>
      </c>
      <c r="E3849" t="s">
        <v>116</v>
      </c>
      <c r="F3849" t="s">
        <v>112</v>
      </c>
      <c r="G3849" t="s">
        <v>120</v>
      </c>
      <c r="H3849" t="s">
        <v>93</v>
      </c>
      <c r="I3849" s="15">
        <v>-4997.2299999999996</v>
      </c>
    </row>
    <row r="3850" spans="1:9" hidden="1" x14ac:dyDescent="0.4">
      <c r="A3850" s="12">
        <v>40938</v>
      </c>
      <c r="B3850" t="s">
        <v>141</v>
      </c>
      <c r="C3850" t="s">
        <v>122</v>
      </c>
      <c r="D3850" t="s">
        <v>97</v>
      </c>
      <c r="E3850" t="s">
        <v>140</v>
      </c>
      <c r="F3850" t="s">
        <v>104</v>
      </c>
      <c r="G3850" t="s">
        <v>94</v>
      </c>
      <c r="H3850" t="s">
        <v>93</v>
      </c>
      <c r="I3850" s="15">
        <v>-2548.35</v>
      </c>
    </row>
    <row r="3851" spans="1:9" hidden="1" x14ac:dyDescent="0.4">
      <c r="A3851" s="12">
        <v>41593</v>
      </c>
      <c r="B3851" t="s">
        <v>141</v>
      </c>
      <c r="C3851" t="s">
        <v>98</v>
      </c>
      <c r="D3851" t="s">
        <v>102</v>
      </c>
      <c r="E3851" t="s">
        <v>136</v>
      </c>
      <c r="F3851" t="s">
        <v>100</v>
      </c>
      <c r="G3851" t="s">
        <v>115</v>
      </c>
      <c r="H3851" t="s">
        <v>93</v>
      </c>
      <c r="I3851" s="15">
        <v>-5774.01</v>
      </c>
    </row>
    <row r="3852" spans="1:9" hidden="1" x14ac:dyDescent="0.4">
      <c r="A3852" s="12">
        <v>40942</v>
      </c>
      <c r="B3852" t="s">
        <v>141</v>
      </c>
      <c r="C3852" t="s">
        <v>124</v>
      </c>
      <c r="D3852" t="s">
        <v>110</v>
      </c>
      <c r="E3852" t="s">
        <v>132</v>
      </c>
      <c r="F3852" t="s">
        <v>95</v>
      </c>
      <c r="G3852" t="s">
        <v>115</v>
      </c>
      <c r="H3852" t="s">
        <v>93</v>
      </c>
      <c r="I3852" s="15">
        <v>-316.60000000000002</v>
      </c>
    </row>
    <row r="3853" spans="1:9" hidden="1" x14ac:dyDescent="0.4">
      <c r="A3853" s="12">
        <v>41373</v>
      </c>
      <c r="B3853" t="s">
        <v>141</v>
      </c>
      <c r="C3853" t="s">
        <v>103</v>
      </c>
      <c r="D3853" t="s">
        <v>102</v>
      </c>
      <c r="E3853" t="s">
        <v>101</v>
      </c>
      <c r="F3853" t="s">
        <v>113</v>
      </c>
      <c r="G3853" t="s">
        <v>137</v>
      </c>
      <c r="H3853" t="s">
        <v>93</v>
      </c>
      <c r="I3853" s="15">
        <v>-2049.87</v>
      </c>
    </row>
    <row r="3854" spans="1:9" hidden="1" x14ac:dyDescent="0.4">
      <c r="A3854" s="12">
        <v>41109</v>
      </c>
      <c r="B3854" t="s">
        <v>141</v>
      </c>
      <c r="C3854" t="s">
        <v>98</v>
      </c>
      <c r="D3854" t="s">
        <v>97</v>
      </c>
      <c r="E3854" t="s">
        <v>96</v>
      </c>
      <c r="F3854" t="s">
        <v>108</v>
      </c>
      <c r="G3854" t="s">
        <v>120</v>
      </c>
      <c r="H3854" t="s">
        <v>93</v>
      </c>
      <c r="I3854" s="15">
        <v>-4952.66</v>
      </c>
    </row>
    <row r="3855" spans="1:9" hidden="1" x14ac:dyDescent="0.4">
      <c r="A3855" s="12">
        <v>41590</v>
      </c>
      <c r="B3855" t="s">
        <v>141</v>
      </c>
      <c r="C3855" t="s">
        <v>122</v>
      </c>
      <c r="D3855" t="s">
        <v>102</v>
      </c>
      <c r="E3855" t="s">
        <v>139</v>
      </c>
      <c r="F3855" t="s">
        <v>113</v>
      </c>
      <c r="G3855" t="s">
        <v>120</v>
      </c>
      <c r="H3855" t="s">
        <v>93</v>
      </c>
      <c r="I3855" s="15">
        <v>-2659.39</v>
      </c>
    </row>
    <row r="3856" spans="1:9" hidden="1" x14ac:dyDescent="0.4">
      <c r="A3856" s="12">
        <v>41231</v>
      </c>
      <c r="B3856" t="s">
        <v>141</v>
      </c>
      <c r="C3856" t="s">
        <v>98</v>
      </c>
      <c r="D3856" t="s">
        <v>110</v>
      </c>
      <c r="E3856" t="s">
        <v>109</v>
      </c>
      <c r="F3856" t="s">
        <v>112</v>
      </c>
      <c r="G3856" t="s">
        <v>94</v>
      </c>
      <c r="H3856" t="s">
        <v>93</v>
      </c>
      <c r="I3856" s="15">
        <v>-15645.49</v>
      </c>
    </row>
    <row r="3857" spans="1:9" hidden="1" x14ac:dyDescent="0.4">
      <c r="A3857" s="12">
        <v>41228</v>
      </c>
      <c r="B3857" t="s">
        <v>141</v>
      </c>
      <c r="C3857" t="s">
        <v>98</v>
      </c>
      <c r="D3857" t="s">
        <v>97</v>
      </c>
      <c r="E3857" t="s">
        <v>133</v>
      </c>
      <c r="F3857" t="s">
        <v>113</v>
      </c>
      <c r="G3857" t="s">
        <v>130</v>
      </c>
      <c r="H3857" t="s">
        <v>93</v>
      </c>
      <c r="I3857" s="15">
        <v>-8977.08</v>
      </c>
    </row>
    <row r="3858" spans="1:9" hidden="1" x14ac:dyDescent="0.4">
      <c r="A3858" s="12">
        <v>41540</v>
      </c>
      <c r="B3858" t="s">
        <v>141</v>
      </c>
      <c r="C3858" t="s">
        <v>126</v>
      </c>
      <c r="D3858" t="s">
        <v>119</v>
      </c>
      <c r="E3858" t="s">
        <v>123</v>
      </c>
      <c r="F3858" t="s">
        <v>113</v>
      </c>
      <c r="G3858" t="s">
        <v>94</v>
      </c>
      <c r="H3858" t="s">
        <v>93</v>
      </c>
      <c r="I3858" s="15">
        <v>-3930.96</v>
      </c>
    </row>
    <row r="3859" spans="1:9" hidden="1" x14ac:dyDescent="0.4">
      <c r="A3859" s="12">
        <v>41506</v>
      </c>
      <c r="B3859" t="s">
        <v>141</v>
      </c>
      <c r="C3859" t="s">
        <v>124</v>
      </c>
      <c r="D3859" t="s">
        <v>110</v>
      </c>
      <c r="E3859" t="s">
        <v>132</v>
      </c>
      <c r="F3859" t="s">
        <v>113</v>
      </c>
      <c r="G3859" t="s">
        <v>130</v>
      </c>
      <c r="H3859" t="s">
        <v>93</v>
      </c>
      <c r="I3859" s="15">
        <v>-363.14</v>
      </c>
    </row>
    <row r="3860" spans="1:9" hidden="1" x14ac:dyDescent="0.4">
      <c r="A3860" s="12">
        <v>41056</v>
      </c>
      <c r="B3860" t="s">
        <v>141</v>
      </c>
      <c r="C3860" t="s">
        <v>103</v>
      </c>
      <c r="D3860" t="s">
        <v>102</v>
      </c>
      <c r="E3860" t="s">
        <v>136</v>
      </c>
      <c r="F3860" t="s">
        <v>95</v>
      </c>
      <c r="G3860" t="s">
        <v>115</v>
      </c>
      <c r="H3860" t="s">
        <v>93</v>
      </c>
      <c r="I3860" s="15">
        <v>-5189.5600000000004</v>
      </c>
    </row>
    <row r="3861" spans="1:9" hidden="1" x14ac:dyDescent="0.4">
      <c r="A3861" s="12">
        <v>41016</v>
      </c>
      <c r="B3861" t="s">
        <v>141</v>
      </c>
      <c r="C3861" t="s">
        <v>98</v>
      </c>
      <c r="D3861" t="s">
        <v>106</v>
      </c>
      <c r="E3861" t="s">
        <v>105</v>
      </c>
      <c r="F3861" t="s">
        <v>112</v>
      </c>
      <c r="G3861" t="s">
        <v>115</v>
      </c>
      <c r="H3861" t="s">
        <v>93</v>
      </c>
      <c r="I3861" s="15">
        <v>-1847.62</v>
      </c>
    </row>
    <row r="3862" spans="1:9" hidden="1" x14ac:dyDescent="0.4">
      <c r="A3862" s="12">
        <v>41450</v>
      </c>
      <c r="B3862" t="s">
        <v>141</v>
      </c>
      <c r="C3862" t="s">
        <v>126</v>
      </c>
      <c r="D3862" t="s">
        <v>97</v>
      </c>
      <c r="E3862" t="s">
        <v>129</v>
      </c>
      <c r="F3862" t="s">
        <v>100</v>
      </c>
      <c r="G3862" t="s">
        <v>130</v>
      </c>
      <c r="H3862" t="s">
        <v>93</v>
      </c>
      <c r="I3862" s="15">
        <v>-2622.42</v>
      </c>
    </row>
    <row r="3863" spans="1:9" hidden="1" x14ac:dyDescent="0.4">
      <c r="A3863" s="12">
        <v>41049</v>
      </c>
      <c r="B3863" t="s">
        <v>141</v>
      </c>
      <c r="C3863" t="s">
        <v>122</v>
      </c>
      <c r="D3863" t="s">
        <v>102</v>
      </c>
      <c r="E3863" t="s">
        <v>139</v>
      </c>
      <c r="F3863" t="s">
        <v>113</v>
      </c>
      <c r="G3863" t="s">
        <v>137</v>
      </c>
      <c r="H3863" t="s">
        <v>93</v>
      </c>
      <c r="I3863" s="15">
        <v>-1843.37</v>
      </c>
    </row>
    <row r="3864" spans="1:9" hidden="1" x14ac:dyDescent="0.4">
      <c r="A3864" s="12">
        <v>41388</v>
      </c>
      <c r="B3864" t="s">
        <v>141</v>
      </c>
      <c r="C3864" t="s">
        <v>103</v>
      </c>
      <c r="D3864" t="s">
        <v>97</v>
      </c>
      <c r="E3864" t="s">
        <v>129</v>
      </c>
      <c r="F3864" t="s">
        <v>100</v>
      </c>
      <c r="G3864" t="s">
        <v>115</v>
      </c>
      <c r="H3864" t="s">
        <v>93</v>
      </c>
      <c r="I3864" s="15">
        <v>-3115.93</v>
      </c>
    </row>
    <row r="3865" spans="1:9" hidden="1" x14ac:dyDescent="0.4">
      <c r="A3865" s="12">
        <v>40916</v>
      </c>
      <c r="B3865" t="s">
        <v>141</v>
      </c>
      <c r="C3865" t="s">
        <v>122</v>
      </c>
      <c r="D3865" t="s">
        <v>97</v>
      </c>
      <c r="E3865" t="s">
        <v>129</v>
      </c>
      <c r="F3865" t="s">
        <v>104</v>
      </c>
      <c r="G3865" t="s">
        <v>137</v>
      </c>
      <c r="H3865" t="s">
        <v>93</v>
      </c>
      <c r="I3865" s="15">
        <v>-924.56</v>
      </c>
    </row>
    <row r="3866" spans="1:9" hidden="1" x14ac:dyDescent="0.4">
      <c r="A3866" s="12">
        <v>41174</v>
      </c>
      <c r="B3866" t="s">
        <v>141</v>
      </c>
      <c r="C3866" t="s">
        <v>126</v>
      </c>
      <c r="D3866" t="s">
        <v>97</v>
      </c>
      <c r="E3866" t="s">
        <v>133</v>
      </c>
      <c r="F3866" t="s">
        <v>100</v>
      </c>
      <c r="G3866" t="s">
        <v>137</v>
      </c>
      <c r="H3866" t="s">
        <v>93</v>
      </c>
      <c r="I3866" s="15">
        <v>-4004.72</v>
      </c>
    </row>
    <row r="3867" spans="1:9" hidden="1" x14ac:dyDescent="0.4">
      <c r="A3867" s="12">
        <v>41506</v>
      </c>
      <c r="B3867" t="s">
        <v>141</v>
      </c>
      <c r="C3867" t="s">
        <v>122</v>
      </c>
      <c r="D3867" t="s">
        <v>106</v>
      </c>
      <c r="E3867" t="s">
        <v>138</v>
      </c>
      <c r="F3867" t="s">
        <v>104</v>
      </c>
      <c r="G3867" t="s">
        <v>137</v>
      </c>
      <c r="H3867" t="s">
        <v>93</v>
      </c>
      <c r="I3867" s="15">
        <v>-1364.33</v>
      </c>
    </row>
    <row r="3868" spans="1:9" hidden="1" x14ac:dyDescent="0.4">
      <c r="A3868" s="12">
        <v>41418</v>
      </c>
      <c r="B3868" t="s">
        <v>141</v>
      </c>
      <c r="C3868" t="s">
        <v>124</v>
      </c>
      <c r="D3868" t="s">
        <v>110</v>
      </c>
      <c r="E3868" t="s">
        <v>121</v>
      </c>
      <c r="F3868" t="s">
        <v>95</v>
      </c>
      <c r="G3868" t="s">
        <v>130</v>
      </c>
      <c r="H3868" t="s">
        <v>93</v>
      </c>
      <c r="I3868" s="15">
        <v>-3194.45</v>
      </c>
    </row>
    <row r="3869" spans="1:9" hidden="1" x14ac:dyDescent="0.4">
      <c r="A3869" s="12">
        <v>41575</v>
      </c>
      <c r="B3869" t="s">
        <v>141</v>
      </c>
      <c r="C3869" t="s">
        <v>98</v>
      </c>
      <c r="D3869" t="s">
        <v>102</v>
      </c>
      <c r="E3869" t="s">
        <v>116</v>
      </c>
      <c r="F3869" t="s">
        <v>108</v>
      </c>
      <c r="G3869" t="s">
        <v>107</v>
      </c>
      <c r="H3869" t="s">
        <v>93</v>
      </c>
      <c r="I3869" s="15">
        <v>-12761.65</v>
      </c>
    </row>
    <row r="3870" spans="1:9" hidden="1" x14ac:dyDescent="0.4">
      <c r="A3870" s="12">
        <v>41409</v>
      </c>
      <c r="B3870" t="s">
        <v>141</v>
      </c>
      <c r="C3870" t="s">
        <v>126</v>
      </c>
      <c r="D3870" t="s">
        <v>97</v>
      </c>
      <c r="E3870" t="s">
        <v>96</v>
      </c>
      <c r="F3870" t="s">
        <v>113</v>
      </c>
      <c r="G3870" t="s">
        <v>99</v>
      </c>
      <c r="H3870" t="s">
        <v>93</v>
      </c>
      <c r="I3870" s="15">
        <v>-2076.0300000000002</v>
      </c>
    </row>
    <row r="3871" spans="1:9" hidden="1" x14ac:dyDescent="0.4">
      <c r="A3871" s="12">
        <v>41068</v>
      </c>
      <c r="B3871" t="s">
        <v>141</v>
      </c>
      <c r="C3871" t="s">
        <v>98</v>
      </c>
      <c r="D3871" t="s">
        <v>102</v>
      </c>
      <c r="E3871" t="s">
        <v>101</v>
      </c>
      <c r="F3871" t="s">
        <v>108</v>
      </c>
      <c r="G3871" t="s">
        <v>99</v>
      </c>
      <c r="H3871" t="s">
        <v>93</v>
      </c>
      <c r="I3871" s="15">
        <v>-4025.4</v>
      </c>
    </row>
    <row r="3872" spans="1:9" hidden="1" x14ac:dyDescent="0.4">
      <c r="A3872" s="12">
        <v>40914</v>
      </c>
      <c r="B3872" t="s">
        <v>141</v>
      </c>
      <c r="C3872" t="s">
        <v>98</v>
      </c>
      <c r="D3872" t="s">
        <v>106</v>
      </c>
      <c r="E3872" t="s">
        <v>134</v>
      </c>
      <c r="F3872" t="s">
        <v>100</v>
      </c>
      <c r="G3872" t="s">
        <v>111</v>
      </c>
      <c r="H3872" t="s">
        <v>93</v>
      </c>
      <c r="I3872" s="15">
        <v>-8858.32</v>
      </c>
    </row>
    <row r="3873" spans="1:9" x14ac:dyDescent="0.4">
      <c r="A3873" s="12">
        <v>41121</v>
      </c>
      <c r="B3873" t="s">
        <v>141</v>
      </c>
      <c r="C3873" t="s">
        <v>117</v>
      </c>
      <c r="D3873" t="s">
        <v>110</v>
      </c>
      <c r="E3873" t="s">
        <v>128</v>
      </c>
      <c r="F3873" t="s">
        <v>108</v>
      </c>
      <c r="G3873" t="s">
        <v>135</v>
      </c>
      <c r="H3873">
        <v>24</v>
      </c>
      <c r="I3873" s="15">
        <v>15098.2</v>
      </c>
    </row>
    <row r="3874" spans="1:9" hidden="1" x14ac:dyDescent="0.4">
      <c r="A3874" s="12">
        <v>41346</v>
      </c>
      <c r="B3874" t="s">
        <v>141</v>
      </c>
      <c r="C3874" t="s">
        <v>98</v>
      </c>
      <c r="D3874" t="s">
        <v>97</v>
      </c>
      <c r="E3874" t="s">
        <v>129</v>
      </c>
      <c r="F3874" t="s">
        <v>108</v>
      </c>
      <c r="G3874" t="s">
        <v>137</v>
      </c>
      <c r="H3874" t="s">
        <v>93</v>
      </c>
      <c r="I3874" s="15">
        <v>-3086.16</v>
      </c>
    </row>
    <row r="3875" spans="1:9" hidden="1" x14ac:dyDescent="0.4">
      <c r="A3875" s="12">
        <v>40972</v>
      </c>
      <c r="B3875" t="s">
        <v>141</v>
      </c>
      <c r="C3875" t="s">
        <v>103</v>
      </c>
      <c r="D3875" t="s">
        <v>110</v>
      </c>
      <c r="E3875" t="s">
        <v>132</v>
      </c>
      <c r="F3875" t="s">
        <v>108</v>
      </c>
      <c r="G3875" t="s">
        <v>137</v>
      </c>
      <c r="H3875" t="s">
        <v>93</v>
      </c>
      <c r="I3875" s="15">
        <v>-1765.98</v>
      </c>
    </row>
    <row r="3876" spans="1:9" hidden="1" x14ac:dyDescent="0.4">
      <c r="A3876" s="12">
        <v>41205</v>
      </c>
      <c r="B3876" t="s">
        <v>141</v>
      </c>
      <c r="C3876" t="s">
        <v>117</v>
      </c>
      <c r="D3876" t="s">
        <v>97</v>
      </c>
      <c r="E3876" t="s">
        <v>96</v>
      </c>
      <c r="F3876" t="s">
        <v>112</v>
      </c>
      <c r="G3876" t="s">
        <v>135</v>
      </c>
      <c r="H3876">
        <v>22</v>
      </c>
      <c r="I3876" s="15">
        <v>13656.54</v>
      </c>
    </row>
    <row r="3877" spans="1:9" hidden="1" x14ac:dyDescent="0.4">
      <c r="A3877" s="12">
        <v>41549</v>
      </c>
      <c r="B3877" t="s">
        <v>141</v>
      </c>
      <c r="C3877" t="s">
        <v>126</v>
      </c>
      <c r="D3877" t="s">
        <v>102</v>
      </c>
      <c r="E3877" t="s">
        <v>101</v>
      </c>
      <c r="F3877" t="s">
        <v>112</v>
      </c>
      <c r="G3877" t="s">
        <v>107</v>
      </c>
      <c r="H3877" t="s">
        <v>93</v>
      </c>
      <c r="I3877" s="15">
        <v>-2493.59</v>
      </c>
    </row>
    <row r="3878" spans="1:9" hidden="1" x14ac:dyDescent="0.4">
      <c r="A3878" s="12">
        <v>41273</v>
      </c>
      <c r="B3878" t="s">
        <v>141</v>
      </c>
      <c r="C3878" t="s">
        <v>126</v>
      </c>
      <c r="D3878" t="s">
        <v>110</v>
      </c>
      <c r="E3878" t="s">
        <v>132</v>
      </c>
      <c r="F3878" t="s">
        <v>112</v>
      </c>
      <c r="G3878" t="s">
        <v>120</v>
      </c>
      <c r="H3878" t="s">
        <v>93</v>
      </c>
      <c r="I3878" s="15">
        <v>-1909.82</v>
      </c>
    </row>
    <row r="3879" spans="1:9" x14ac:dyDescent="0.4">
      <c r="A3879" s="12">
        <v>41161</v>
      </c>
      <c r="B3879" t="s">
        <v>141</v>
      </c>
      <c r="C3879" t="s">
        <v>117</v>
      </c>
      <c r="D3879" t="s">
        <v>110</v>
      </c>
      <c r="E3879" t="s">
        <v>121</v>
      </c>
      <c r="F3879" t="s">
        <v>113</v>
      </c>
      <c r="G3879" t="s">
        <v>107</v>
      </c>
      <c r="H3879">
        <v>54</v>
      </c>
      <c r="I3879" s="15">
        <v>39234.78</v>
      </c>
    </row>
    <row r="3880" spans="1:9" hidden="1" x14ac:dyDescent="0.4">
      <c r="A3880" s="12">
        <v>41501</v>
      </c>
      <c r="B3880" t="s">
        <v>141</v>
      </c>
      <c r="C3880" t="s">
        <v>103</v>
      </c>
      <c r="D3880" t="s">
        <v>106</v>
      </c>
      <c r="E3880" t="s">
        <v>138</v>
      </c>
      <c r="F3880" t="s">
        <v>108</v>
      </c>
      <c r="G3880" t="s">
        <v>135</v>
      </c>
      <c r="H3880" t="s">
        <v>93</v>
      </c>
      <c r="I3880" s="15">
        <v>-3610.39</v>
      </c>
    </row>
    <row r="3881" spans="1:9" hidden="1" x14ac:dyDescent="0.4">
      <c r="A3881" s="12">
        <v>41582</v>
      </c>
      <c r="B3881" t="s">
        <v>141</v>
      </c>
      <c r="C3881" t="s">
        <v>117</v>
      </c>
      <c r="D3881" t="s">
        <v>119</v>
      </c>
      <c r="E3881" t="s">
        <v>127</v>
      </c>
      <c r="F3881" t="s">
        <v>100</v>
      </c>
      <c r="G3881" t="s">
        <v>137</v>
      </c>
      <c r="H3881">
        <v>32</v>
      </c>
      <c r="I3881" s="15">
        <v>18983.150000000001</v>
      </c>
    </row>
    <row r="3882" spans="1:9" hidden="1" x14ac:dyDescent="0.4">
      <c r="A3882" s="12">
        <v>41520</v>
      </c>
      <c r="B3882" t="s">
        <v>141</v>
      </c>
      <c r="C3882" t="s">
        <v>98</v>
      </c>
      <c r="D3882" t="s">
        <v>102</v>
      </c>
      <c r="E3882" t="s">
        <v>101</v>
      </c>
      <c r="F3882" t="s">
        <v>100</v>
      </c>
      <c r="G3882" t="s">
        <v>115</v>
      </c>
      <c r="H3882" t="s">
        <v>93</v>
      </c>
      <c r="I3882" s="15">
        <v>-5939.43</v>
      </c>
    </row>
    <row r="3883" spans="1:9" hidden="1" x14ac:dyDescent="0.4">
      <c r="A3883" s="12">
        <v>41187</v>
      </c>
      <c r="B3883" t="s">
        <v>141</v>
      </c>
      <c r="C3883" t="s">
        <v>124</v>
      </c>
      <c r="D3883" t="s">
        <v>110</v>
      </c>
      <c r="E3883" t="s">
        <v>109</v>
      </c>
      <c r="F3883" t="s">
        <v>113</v>
      </c>
      <c r="G3883" t="s">
        <v>115</v>
      </c>
      <c r="H3883" t="s">
        <v>93</v>
      </c>
      <c r="I3883" s="15">
        <v>-1099.96</v>
      </c>
    </row>
    <row r="3884" spans="1:9" hidden="1" x14ac:dyDescent="0.4">
      <c r="A3884" s="12">
        <v>41627</v>
      </c>
      <c r="B3884" t="s">
        <v>141</v>
      </c>
      <c r="C3884" t="s">
        <v>117</v>
      </c>
      <c r="D3884" t="s">
        <v>119</v>
      </c>
      <c r="E3884" t="s">
        <v>131</v>
      </c>
      <c r="F3884" t="s">
        <v>113</v>
      </c>
      <c r="G3884" t="s">
        <v>99</v>
      </c>
      <c r="H3884">
        <v>13</v>
      </c>
      <c r="I3884" s="15">
        <v>7929.97</v>
      </c>
    </row>
    <row r="3885" spans="1:9" hidden="1" x14ac:dyDescent="0.4">
      <c r="A3885" s="12">
        <v>41593</v>
      </c>
      <c r="B3885" t="s">
        <v>141</v>
      </c>
      <c r="C3885" t="s">
        <v>122</v>
      </c>
      <c r="D3885" t="s">
        <v>97</v>
      </c>
      <c r="E3885" t="s">
        <v>129</v>
      </c>
      <c r="F3885" t="s">
        <v>108</v>
      </c>
      <c r="G3885" t="s">
        <v>115</v>
      </c>
      <c r="H3885" t="s">
        <v>93</v>
      </c>
      <c r="I3885" s="15">
        <v>-1284.54</v>
      </c>
    </row>
    <row r="3886" spans="1:9" hidden="1" x14ac:dyDescent="0.4">
      <c r="A3886" s="12">
        <v>41163</v>
      </c>
      <c r="B3886" t="s">
        <v>141</v>
      </c>
      <c r="C3886" t="s">
        <v>117</v>
      </c>
      <c r="D3886" t="s">
        <v>119</v>
      </c>
      <c r="E3886" t="s">
        <v>127</v>
      </c>
      <c r="F3886" t="s">
        <v>108</v>
      </c>
      <c r="G3886" t="s">
        <v>94</v>
      </c>
      <c r="H3886">
        <v>25</v>
      </c>
      <c r="I3886" s="15">
        <v>19631.07</v>
      </c>
    </row>
    <row r="3887" spans="1:9" hidden="1" x14ac:dyDescent="0.4">
      <c r="A3887" s="12">
        <v>41568</v>
      </c>
      <c r="B3887" t="s">
        <v>141</v>
      </c>
      <c r="C3887" t="s">
        <v>117</v>
      </c>
      <c r="D3887" t="s">
        <v>106</v>
      </c>
      <c r="E3887" t="s">
        <v>138</v>
      </c>
      <c r="F3887" t="s">
        <v>100</v>
      </c>
      <c r="G3887" t="s">
        <v>111</v>
      </c>
      <c r="H3887">
        <v>15</v>
      </c>
      <c r="I3887" s="15">
        <v>19133.53</v>
      </c>
    </row>
    <row r="3888" spans="1:9" hidden="1" x14ac:dyDescent="0.4">
      <c r="A3888" s="12">
        <v>41456</v>
      </c>
      <c r="B3888" t="s">
        <v>141</v>
      </c>
      <c r="C3888" t="s">
        <v>103</v>
      </c>
      <c r="D3888" t="s">
        <v>119</v>
      </c>
      <c r="E3888" t="s">
        <v>125</v>
      </c>
      <c r="F3888" t="s">
        <v>104</v>
      </c>
      <c r="G3888" t="s">
        <v>111</v>
      </c>
      <c r="H3888" t="s">
        <v>93</v>
      </c>
      <c r="I3888" s="15">
        <v>-36671.89</v>
      </c>
    </row>
    <row r="3889" spans="1:9" hidden="1" x14ac:dyDescent="0.4">
      <c r="A3889" s="12">
        <v>40969</v>
      </c>
      <c r="B3889" t="s">
        <v>141</v>
      </c>
      <c r="C3889" t="s">
        <v>126</v>
      </c>
      <c r="D3889" t="s">
        <v>119</v>
      </c>
      <c r="E3889" t="s">
        <v>127</v>
      </c>
      <c r="F3889" t="s">
        <v>100</v>
      </c>
      <c r="G3889" t="s">
        <v>120</v>
      </c>
      <c r="H3889" t="s">
        <v>93</v>
      </c>
      <c r="I3889" s="15">
        <v>-3754.96</v>
      </c>
    </row>
    <row r="3890" spans="1:9" hidden="1" x14ac:dyDescent="0.4">
      <c r="A3890" s="12">
        <v>41254</v>
      </c>
      <c r="B3890" t="s">
        <v>141</v>
      </c>
      <c r="C3890" t="s">
        <v>117</v>
      </c>
      <c r="D3890" t="s">
        <v>119</v>
      </c>
      <c r="E3890" t="s">
        <v>125</v>
      </c>
      <c r="F3890" t="s">
        <v>108</v>
      </c>
      <c r="G3890" t="s">
        <v>137</v>
      </c>
      <c r="H3890">
        <v>67</v>
      </c>
      <c r="I3890" s="15">
        <v>41598.019999999997</v>
      </c>
    </row>
    <row r="3891" spans="1:9" hidden="1" x14ac:dyDescent="0.4">
      <c r="A3891" s="12">
        <v>40990</v>
      </c>
      <c r="B3891" t="s">
        <v>141</v>
      </c>
      <c r="C3891" t="s">
        <v>98</v>
      </c>
      <c r="D3891" t="s">
        <v>119</v>
      </c>
      <c r="E3891" t="s">
        <v>127</v>
      </c>
      <c r="F3891" t="s">
        <v>95</v>
      </c>
      <c r="G3891" t="s">
        <v>135</v>
      </c>
      <c r="H3891" t="s">
        <v>93</v>
      </c>
      <c r="I3891" s="15">
        <v>-5394.51</v>
      </c>
    </row>
    <row r="3892" spans="1:9" hidden="1" x14ac:dyDescent="0.4">
      <c r="A3892" s="12">
        <v>41135</v>
      </c>
      <c r="B3892" t="s">
        <v>141</v>
      </c>
      <c r="C3892" t="s">
        <v>126</v>
      </c>
      <c r="D3892" t="s">
        <v>110</v>
      </c>
      <c r="E3892" t="s">
        <v>132</v>
      </c>
      <c r="F3892" t="s">
        <v>104</v>
      </c>
      <c r="G3892" t="s">
        <v>99</v>
      </c>
      <c r="H3892" t="s">
        <v>93</v>
      </c>
      <c r="I3892" s="15">
        <v>-1167.04</v>
      </c>
    </row>
    <row r="3893" spans="1:9" hidden="1" x14ac:dyDescent="0.4">
      <c r="A3893" s="12">
        <v>41020</v>
      </c>
      <c r="B3893" t="s">
        <v>141</v>
      </c>
      <c r="C3893" t="s">
        <v>98</v>
      </c>
      <c r="D3893" t="s">
        <v>102</v>
      </c>
      <c r="E3893" t="s">
        <v>139</v>
      </c>
      <c r="F3893" t="s">
        <v>112</v>
      </c>
      <c r="G3893" t="s">
        <v>135</v>
      </c>
      <c r="H3893" t="s">
        <v>93</v>
      </c>
      <c r="I3893" s="15">
        <v>-5107.66</v>
      </c>
    </row>
    <row r="3894" spans="1:9" hidden="1" x14ac:dyDescent="0.4">
      <c r="A3894" s="12">
        <v>41166</v>
      </c>
      <c r="B3894" t="s">
        <v>141</v>
      </c>
      <c r="C3894" t="s">
        <v>124</v>
      </c>
      <c r="D3894" t="s">
        <v>97</v>
      </c>
      <c r="E3894" t="s">
        <v>133</v>
      </c>
      <c r="F3894" t="s">
        <v>100</v>
      </c>
      <c r="G3894" t="s">
        <v>99</v>
      </c>
      <c r="H3894" t="s">
        <v>93</v>
      </c>
      <c r="I3894" s="15">
        <v>-507.97</v>
      </c>
    </row>
    <row r="3895" spans="1:9" x14ac:dyDescent="0.4">
      <c r="A3895" s="12">
        <v>41032</v>
      </c>
      <c r="B3895" t="s">
        <v>141</v>
      </c>
      <c r="C3895" t="s">
        <v>117</v>
      </c>
      <c r="D3895" t="s">
        <v>110</v>
      </c>
      <c r="E3895" t="s">
        <v>132</v>
      </c>
      <c r="F3895" t="s">
        <v>112</v>
      </c>
      <c r="G3895" t="s">
        <v>99</v>
      </c>
      <c r="H3895">
        <v>13</v>
      </c>
      <c r="I3895" s="15">
        <v>7039.82</v>
      </c>
    </row>
    <row r="3896" spans="1:9" hidden="1" x14ac:dyDescent="0.4">
      <c r="A3896" s="12">
        <v>41526</v>
      </c>
      <c r="B3896" t="s">
        <v>141</v>
      </c>
      <c r="C3896" t="s">
        <v>126</v>
      </c>
      <c r="D3896" t="s">
        <v>97</v>
      </c>
      <c r="E3896" t="s">
        <v>129</v>
      </c>
      <c r="F3896" t="s">
        <v>104</v>
      </c>
      <c r="G3896" t="s">
        <v>94</v>
      </c>
      <c r="H3896" t="s">
        <v>93</v>
      </c>
      <c r="I3896" s="15">
        <v>-2269.21</v>
      </c>
    </row>
    <row r="3897" spans="1:9" hidden="1" x14ac:dyDescent="0.4">
      <c r="A3897" s="12">
        <v>41276</v>
      </c>
      <c r="B3897" t="s">
        <v>141</v>
      </c>
      <c r="C3897" t="s">
        <v>126</v>
      </c>
      <c r="D3897" t="s">
        <v>110</v>
      </c>
      <c r="E3897" t="s">
        <v>109</v>
      </c>
      <c r="F3897" t="s">
        <v>100</v>
      </c>
      <c r="G3897" t="s">
        <v>115</v>
      </c>
      <c r="H3897" t="s">
        <v>93</v>
      </c>
      <c r="I3897" s="15">
        <v>-2905.03</v>
      </c>
    </row>
    <row r="3898" spans="1:9" hidden="1" x14ac:dyDescent="0.4">
      <c r="A3898" s="12">
        <v>41511</v>
      </c>
      <c r="B3898" t="s">
        <v>141</v>
      </c>
      <c r="C3898" t="s">
        <v>98</v>
      </c>
      <c r="D3898" t="s">
        <v>106</v>
      </c>
      <c r="E3898" t="s">
        <v>105</v>
      </c>
      <c r="F3898" t="s">
        <v>100</v>
      </c>
      <c r="G3898" t="s">
        <v>99</v>
      </c>
      <c r="H3898" t="s">
        <v>93</v>
      </c>
      <c r="I3898" s="15">
        <v>-4429.1400000000003</v>
      </c>
    </row>
    <row r="3899" spans="1:9" hidden="1" x14ac:dyDescent="0.4">
      <c r="A3899" s="12">
        <v>41564</v>
      </c>
      <c r="B3899" t="s">
        <v>141</v>
      </c>
      <c r="C3899" t="s">
        <v>126</v>
      </c>
      <c r="D3899" t="s">
        <v>106</v>
      </c>
      <c r="E3899" t="s">
        <v>105</v>
      </c>
      <c r="F3899" t="s">
        <v>113</v>
      </c>
      <c r="G3899" t="s">
        <v>94</v>
      </c>
      <c r="H3899" t="s">
        <v>93</v>
      </c>
      <c r="I3899" s="15">
        <v>-3254.33</v>
      </c>
    </row>
    <row r="3900" spans="1:9" hidden="1" x14ac:dyDescent="0.4">
      <c r="A3900" s="12">
        <v>41261</v>
      </c>
      <c r="B3900" t="s">
        <v>141</v>
      </c>
      <c r="C3900" t="s">
        <v>124</v>
      </c>
      <c r="D3900" t="s">
        <v>119</v>
      </c>
      <c r="E3900" t="s">
        <v>131</v>
      </c>
      <c r="F3900" t="s">
        <v>112</v>
      </c>
      <c r="G3900" t="s">
        <v>99</v>
      </c>
      <c r="H3900" t="s">
        <v>93</v>
      </c>
      <c r="I3900" s="15">
        <v>-396.62</v>
      </c>
    </row>
    <row r="3901" spans="1:9" hidden="1" x14ac:dyDescent="0.4">
      <c r="A3901" s="12">
        <v>41195</v>
      </c>
      <c r="B3901" t="s">
        <v>141</v>
      </c>
      <c r="C3901" t="s">
        <v>126</v>
      </c>
      <c r="D3901" t="s">
        <v>97</v>
      </c>
      <c r="E3901" t="s">
        <v>129</v>
      </c>
      <c r="F3901" t="s">
        <v>108</v>
      </c>
      <c r="G3901" t="s">
        <v>120</v>
      </c>
      <c r="H3901" t="s">
        <v>93</v>
      </c>
      <c r="I3901" s="15">
        <v>-2009.29</v>
      </c>
    </row>
    <row r="3902" spans="1:9" hidden="1" x14ac:dyDescent="0.4">
      <c r="A3902" s="12">
        <v>41529</v>
      </c>
      <c r="B3902" t="s">
        <v>141</v>
      </c>
      <c r="C3902" t="s">
        <v>124</v>
      </c>
      <c r="D3902" t="s">
        <v>102</v>
      </c>
      <c r="E3902" t="s">
        <v>136</v>
      </c>
      <c r="F3902" t="s">
        <v>95</v>
      </c>
      <c r="G3902" t="s">
        <v>107</v>
      </c>
      <c r="H3902" t="s">
        <v>93</v>
      </c>
      <c r="I3902" s="15">
        <v>-504.34</v>
      </c>
    </row>
    <row r="3903" spans="1:9" hidden="1" x14ac:dyDescent="0.4">
      <c r="A3903" s="12">
        <v>40985</v>
      </c>
      <c r="B3903" t="s">
        <v>141</v>
      </c>
      <c r="C3903" t="s">
        <v>122</v>
      </c>
      <c r="D3903" t="s">
        <v>106</v>
      </c>
      <c r="E3903" t="s">
        <v>114</v>
      </c>
      <c r="F3903" t="s">
        <v>108</v>
      </c>
      <c r="G3903" t="s">
        <v>135</v>
      </c>
      <c r="H3903" t="s">
        <v>93</v>
      </c>
      <c r="I3903" s="15">
        <v>-1305.6300000000001</v>
      </c>
    </row>
    <row r="3904" spans="1:9" hidden="1" x14ac:dyDescent="0.4">
      <c r="A3904" s="12">
        <v>40945</v>
      </c>
      <c r="B3904" t="s">
        <v>141</v>
      </c>
      <c r="C3904" t="s">
        <v>103</v>
      </c>
      <c r="D3904" t="s">
        <v>97</v>
      </c>
      <c r="E3904" t="s">
        <v>140</v>
      </c>
      <c r="F3904" t="s">
        <v>95</v>
      </c>
      <c r="G3904" t="s">
        <v>94</v>
      </c>
      <c r="H3904" t="s">
        <v>93</v>
      </c>
      <c r="I3904" s="15">
        <v>-7786.73</v>
      </c>
    </row>
    <row r="3905" spans="1:9" hidden="1" x14ac:dyDescent="0.4">
      <c r="A3905" s="12">
        <v>41552</v>
      </c>
      <c r="B3905" t="s">
        <v>141</v>
      </c>
      <c r="C3905" t="s">
        <v>103</v>
      </c>
      <c r="D3905" t="s">
        <v>97</v>
      </c>
      <c r="E3905" t="s">
        <v>140</v>
      </c>
      <c r="F3905" t="s">
        <v>104</v>
      </c>
      <c r="G3905" t="s">
        <v>111</v>
      </c>
      <c r="H3905" t="s">
        <v>93</v>
      </c>
      <c r="I3905" s="15">
        <v>-11101.87</v>
      </c>
    </row>
    <row r="3906" spans="1:9" hidden="1" x14ac:dyDescent="0.4">
      <c r="A3906" s="12">
        <v>41163</v>
      </c>
      <c r="B3906" t="s">
        <v>141</v>
      </c>
      <c r="C3906" t="s">
        <v>103</v>
      </c>
      <c r="D3906" t="s">
        <v>102</v>
      </c>
      <c r="E3906" t="s">
        <v>116</v>
      </c>
      <c r="F3906" t="s">
        <v>113</v>
      </c>
      <c r="G3906" t="s">
        <v>107</v>
      </c>
      <c r="H3906" t="s">
        <v>93</v>
      </c>
      <c r="I3906" s="15">
        <v>-4542.45</v>
      </c>
    </row>
    <row r="3907" spans="1:9" hidden="1" x14ac:dyDescent="0.4">
      <c r="A3907" s="12">
        <v>41397</v>
      </c>
      <c r="B3907" t="s">
        <v>141</v>
      </c>
      <c r="C3907" t="s">
        <v>122</v>
      </c>
      <c r="D3907" t="s">
        <v>110</v>
      </c>
      <c r="E3907" t="s">
        <v>128</v>
      </c>
      <c r="F3907" t="s">
        <v>108</v>
      </c>
      <c r="G3907" t="s">
        <v>99</v>
      </c>
      <c r="H3907" t="s">
        <v>93</v>
      </c>
      <c r="I3907" s="15">
        <v>-2437.36</v>
      </c>
    </row>
    <row r="3908" spans="1:9" hidden="1" x14ac:dyDescent="0.4">
      <c r="A3908" s="12">
        <v>41614</v>
      </c>
      <c r="B3908" t="s">
        <v>141</v>
      </c>
      <c r="C3908" t="s">
        <v>126</v>
      </c>
      <c r="D3908" t="s">
        <v>110</v>
      </c>
      <c r="E3908" t="s">
        <v>121</v>
      </c>
      <c r="F3908" t="s">
        <v>104</v>
      </c>
      <c r="G3908" t="s">
        <v>130</v>
      </c>
      <c r="H3908" t="s">
        <v>93</v>
      </c>
      <c r="I3908" s="15">
        <v>-15488.24</v>
      </c>
    </row>
    <row r="3909" spans="1:9" hidden="1" x14ac:dyDescent="0.4">
      <c r="A3909" s="12">
        <v>41516</v>
      </c>
      <c r="B3909" t="s">
        <v>141</v>
      </c>
      <c r="C3909" t="s">
        <v>122</v>
      </c>
      <c r="D3909" t="s">
        <v>106</v>
      </c>
      <c r="E3909" t="s">
        <v>105</v>
      </c>
      <c r="F3909" t="s">
        <v>113</v>
      </c>
      <c r="G3909" t="s">
        <v>115</v>
      </c>
      <c r="H3909" t="s">
        <v>93</v>
      </c>
      <c r="I3909" s="15">
        <v>-618</v>
      </c>
    </row>
    <row r="3910" spans="1:9" hidden="1" x14ac:dyDescent="0.4">
      <c r="A3910" s="12">
        <v>41046</v>
      </c>
      <c r="B3910" t="s">
        <v>141</v>
      </c>
      <c r="C3910" t="s">
        <v>103</v>
      </c>
      <c r="D3910" t="s">
        <v>102</v>
      </c>
      <c r="E3910" t="s">
        <v>139</v>
      </c>
      <c r="F3910" t="s">
        <v>112</v>
      </c>
      <c r="G3910" t="s">
        <v>115</v>
      </c>
      <c r="H3910" t="s">
        <v>93</v>
      </c>
      <c r="I3910" s="15">
        <v>-5115.1899999999996</v>
      </c>
    </row>
    <row r="3911" spans="1:9" hidden="1" x14ac:dyDescent="0.4">
      <c r="A3911" s="12">
        <v>40979</v>
      </c>
      <c r="B3911" t="s">
        <v>141</v>
      </c>
      <c r="C3911" t="s">
        <v>122</v>
      </c>
      <c r="D3911" t="s">
        <v>110</v>
      </c>
      <c r="E3911" t="s">
        <v>109</v>
      </c>
      <c r="F3911" t="s">
        <v>113</v>
      </c>
      <c r="G3911" t="s">
        <v>115</v>
      </c>
      <c r="H3911" t="s">
        <v>93</v>
      </c>
      <c r="I3911" s="15">
        <v>-4517.18</v>
      </c>
    </row>
    <row r="3912" spans="1:9" hidden="1" x14ac:dyDescent="0.4">
      <c r="A3912" s="12">
        <v>41445</v>
      </c>
      <c r="B3912" t="s">
        <v>141</v>
      </c>
      <c r="C3912" t="s">
        <v>122</v>
      </c>
      <c r="D3912" t="s">
        <v>97</v>
      </c>
      <c r="E3912" t="s">
        <v>140</v>
      </c>
      <c r="F3912" t="s">
        <v>108</v>
      </c>
      <c r="G3912" t="s">
        <v>99</v>
      </c>
      <c r="H3912" t="s">
        <v>93</v>
      </c>
      <c r="I3912" s="15">
        <v>-3243.18</v>
      </c>
    </row>
    <row r="3913" spans="1:9" hidden="1" x14ac:dyDescent="0.4">
      <c r="A3913" s="12">
        <v>41455</v>
      </c>
      <c r="B3913" t="s">
        <v>141</v>
      </c>
      <c r="C3913" t="s">
        <v>122</v>
      </c>
      <c r="D3913" t="s">
        <v>97</v>
      </c>
      <c r="E3913" t="s">
        <v>140</v>
      </c>
      <c r="F3913" t="s">
        <v>100</v>
      </c>
      <c r="G3913" t="s">
        <v>135</v>
      </c>
      <c r="H3913" t="s">
        <v>93</v>
      </c>
      <c r="I3913" s="15">
        <v>-2767.23</v>
      </c>
    </row>
    <row r="3914" spans="1:9" hidden="1" x14ac:dyDescent="0.4">
      <c r="A3914" s="12">
        <v>41504</v>
      </c>
      <c r="B3914" t="s">
        <v>141</v>
      </c>
      <c r="C3914" t="s">
        <v>126</v>
      </c>
      <c r="D3914" t="s">
        <v>97</v>
      </c>
      <c r="E3914" t="s">
        <v>129</v>
      </c>
      <c r="F3914" t="s">
        <v>95</v>
      </c>
      <c r="G3914" t="s">
        <v>107</v>
      </c>
      <c r="H3914" t="s">
        <v>93</v>
      </c>
      <c r="I3914" s="15">
        <v>-3536.38</v>
      </c>
    </row>
    <row r="3915" spans="1:9" hidden="1" x14ac:dyDescent="0.4">
      <c r="A3915" s="12">
        <v>41227</v>
      </c>
      <c r="B3915" t="s">
        <v>141</v>
      </c>
      <c r="C3915" t="s">
        <v>98</v>
      </c>
      <c r="D3915" t="s">
        <v>97</v>
      </c>
      <c r="E3915" t="s">
        <v>133</v>
      </c>
      <c r="F3915" t="s">
        <v>113</v>
      </c>
      <c r="G3915" t="s">
        <v>111</v>
      </c>
      <c r="H3915" t="s">
        <v>93</v>
      </c>
      <c r="I3915" s="15">
        <v>-15809.84</v>
      </c>
    </row>
    <row r="3916" spans="1:9" hidden="1" x14ac:dyDescent="0.4">
      <c r="A3916" s="12">
        <v>41380</v>
      </c>
      <c r="B3916" t="s">
        <v>141</v>
      </c>
      <c r="C3916" t="s">
        <v>126</v>
      </c>
      <c r="D3916" t="s">
        <v>110</v>
      </c>
      <c r="E3916" t="s">
        <v>128</v>
      </c>
      <c r="F3916" t="s">
        <v>113</v>
      </c>
      <c r="G3916" t="s">
        <v>137</v>
      </c>
      <c r="H3916" t="s">
        <v>93</v>
      </c>
      <c r="I3916" s="15">
        <v>-2982.15</v>
      </c>
    </row>
    <row r="3917" spans="1:9" hidden="1" x14ac:dyDescent="0.4">
      <c r="A3917" s="12">
        <v>40968</v>
      </c>
      <c r="B3917" t="s">
        <v>141</v>
      </c>
      <c r="C3917" t="s">
        <v>122</v>
      </c>
      <c r="D3917" t="s">
        <v>97</v>
      </c>
      <c r="E3917" t="s">
        <v>133</v>
      </c>
      <c r="F3917" t="s">
        <v>95</v>
      </c>
      <c r="G3917" t="s">
        <v>115</v>
      </c>
      <c r="H3917" t="s">
        <v>93</v>
      </c>
      <c r="I3917" s="15">
        <v>-2158.4699999999998</v>
      </c>
    </row>
    <row r="3918" spans="1:9" hidden="1" x14ac:dyDescent="0.4">
      <c r="A3918" s="12">
        <v>41125</v>
      </c>
      <c r="B3918" t="s">
        <v>141</v>
      </c>
      <c r="C3918" t="s">
        <v>98</v>
      </c>
      <c r="D3918" t="s">
        <v>97</v>
      </c>
      <c r="E3918" t="s">
        <v>140</v>
      </c>
      <c r="F3918" t="s">
        <v>112</v>
      </c>
      <c r="G3918" t="s">
        <v>107</v>
      </c>
      <c r="H3918" t="s">
        <v>93</v>
      </c>
      <c r="I3918" s="15">
        <v>-6929.37</v>
      </c>
    </row>
    <row r="3919" spans="1:9" hidden="1" x14ac:dyDescent="0.4">
      <c r="A3919" s="12">
        <v>41349</v>
      </c>
      <c r="B3919" t="s">
        <v>141</v>
      </c>
      <c r="C3919" t="s">
        <v>122</v>
      </c>
      <c r="D3919" t="s">
        <v>119</v>
      </c>
      <c r="E3919" t="s">
        <v>125</v>
      </c>
      <c r="F3919" t="s">
        <v>104</v>
      </c>
      <c r="G3919" t="s">
        <v>120</v>
      </c>
      <c r="H3919" t="s">
        <v>93</v>
      </c>
      <c r="I3919" s="15">
        <v>-6084.35</v>
      </c>
    </row>
    <row r="3920" spans="1:9" hidden="1" x14ac:dyDescent="0.4">
      <c r="A3920" s="12">
        <v>41430</v>
      </c>
      <c r="B3920" t="s">
        <v>141</v>
      </c>
      <c r="C3920" t="s">
        <v>103</v>
      </c>
      <c r="D3920" t="s">
        <v>106</v>
      </c>
      <c r="E3920" t="s">
        <v>134</v>
      </c>
      <c r="F3920" t="s">
        <v>113</v>
      </c>
      <c r="G3920" t="s">
        <v>115</v>
      </c>
      <c r="H3920" t="s">
        <v>93</v>
      </c>
      <c r="I3920" s="15">
        <v>-2165.21</v>
      </c>
    </row>
    <row r="3921" spans="1:9" hidden="1" x14ac:dyDescent="0.4">
      <c r="A3921" s="12">
        <v>41387</v>
      </c>
      <c r="B3921" t="s">
        <v>141</v>
      </c>
      <c r="C3921" t="s">
        <v>124</v>
      </c>
      <c r="D3921" t="s">
        <v>102</v>
      </c>
      <c r="E3921" t="s">
        <v>101</v>
      </c>
      <c r="F3921" t="s">
        <v>113</v>
      </c>
      <c r="G3921" t="s">
        <v>115</v>
      </c>
      <c r="H3921" t="s">
        <v>93</v>
      </c>
      <c r="I3921" s="15">
        <v>-708.83</v>
      </c>
    </row>
    <row r="3922" spans="1:9" hidden="1" x14ac:dyDescent="0.4">
      <c r="A3922" s="12">
        <v>40926</v>
      </c>
      <c r="B3922" t="s">
        <v>141</v>
      </c>
      <c r="C3922" t="s">
        <v>122</v>
      </c>
      <c r="D3922" t="s">
        <v>102</v>
      </c>
      <c r="E3922" t="s">
        <v>116</v>
      </c>
      <c r="F3922" t="s">
        <v>112</v>
      </c>
      <c r="G3922" t="s">
        <v>135</v>
      </c>
      <c r="H3922" t="s">
        <v>93</v>
      </c>
      <c r="I3922" s="15">
        <v>-2032.41</v>
      </c>
    </row>
    <row r="3923" spans="1:9" hidden="1" x14ac:dyDescent="0.4">
      <c r="A3923" s="12">
        <v>41520</v>
      </c>
      <c r="B3923" t="s">
        <v>141</v>
      </c>
      <c r="C3923" t="s">
        <v>117</v>
      </c>
      <c r="D3923" t="s">
        <v>110</v>
      </c>
      <c r="E3923" t="s">
        <v>132</v>
      </c>
      <c r="F3923" t="s">
        <v>112</v>
      </c>
      <c r="G3923" t="s">
        <v>107</v>
      </c>
      <c r="H3923">
        <v>14</v>
      </c>
      <c r="I3923" s="15">
        <v>8890.56</v>
      </c>
    </row>
    <row r="3924" spans="1:9" hidden="1" x14ac:dyDescent="0.4">
      <c r="A3924" s="12">
        <v>41228</v>
      </c>
      <c r="B3924" t="s">
        <v>141</v>
      </c>
      <c r="C3924" t="s">
        <v>124</v>
      </c>
      <c r="D3924" t="s">
        <v>119</v>
      </c>
      <c r="E3924" t="s">
        <v>127</v>
      </c>
      <c r="F3924" t="s">
        <v>104</v>
      </c>
      <c r="G3924" t="s">
        <v>107</v>
      </c>
      <c r="H3924" t="s">
        <v>93</v>
      </c>
      <c r="I3924" s="15">
        <v>-657.95</v>
      </c>
    </row>
    <row r="3925" spans="1:9" hidden="1" x14ac:dyDescent="0.4">
      <c r="A3925" s="12">
        <v>41152</v>
      </c>
      <c r="B3925" t="s">
        <v>141</v>
      </c>
      <c r="C3925" t="s">
        <v>103</v>
      </c>
      <c r="D3925" t="s">
        <v>110</v>
      </c>
      <c r="E3925" t="s">
        <v>128</v>
      </c>
      <c r="F3925" t="s">
        <v>104</v>
      </c>
      <c r="G3925" t="s">
        <v>115</v>
      </c>
      <c r="H3925" t="s">
        <v>93</v>
      </c>
      <c r="I3925" s="15">
        <v>-4458.49</v>
      </c>
    </row>
    <row r="3926" spans="1:9" hidden="1" x14ac:dyDescent="0.4">
      <c r="A3926" s="12">
        <v>40972</v>
      </c>
      <c r="B3926" t="s">
        <v>141</v>
      </c>
      <c r="C3926" t="s">
        <v>98</v>
      </c>
      <c r="D3926" t="s">
        <v>119</v>
      </c>
      <c r="E3926" t="s">
        <v>131</v>
      </c>
      <c r="F3926" t="s">
        <v>104</v>
      </c>
      <c r="G3926" t="s">
        <v>111</v>
      </c>
      <c r="H3926" t="s">
        <v>93</v>
      </c>
      <c r="I3926" s="15">
        <v>-3430.45</v>
      </c>
    </row>
    <row r="3927" spans="1:9" hidden="1" x14ac:dyDescent="0.4">
      <c r="A3927" s="12">
        <v>41373</v>
      </c>
      <c r="B3927" t="s">
        <v>141</v>
      </c>
      <c r="C3927" t="s">
        <v>122</v>
      </c>
      <c r="D3927" t="s">
        <v>102</v>
      </c>
      <c r="E3927" t="s">
        <v>101</v>
      </c>
      <c r="F3927" t="s">
        <v>95</v>
      </c>
      <c r="G3927" t="s">
        <v>130</v>
      </c>
      <c r="H3927" t="s">
        <v>93</v>
      </c>
      <c r="I3927" s="15">
        <v>-3742.12</v>
      </c>
    </row>
    <row r="3928" spans="1:9" hidden="1" x14ac:dyDescent="0.4">
      <c r="A3928" s="12">
        <v>41392</v>
      </c>
      <c r="B3928" t="s">
        <v>141</v>
      </c>
      <c r="C3928" t="s">
        <v>98</v>
      </c>
      <c r="D3928" t="s">
        <v>106</v>
      </c>
      <c r="E3928" t="s">
        <v>105</v>
      </c>
      <c r="F3928" t="s">
        <v>95</v>
      </c>
      <c r="G3928" t="s">
        <v>120</v>
      </c>
      <c r="H3928" t="s">
        <v>93</v>
      </c>
      <c r="I3928" s="15">
        <v>-2193.58</v>
      </c>
    </row>
    <row r="3929" spans="1:9" hidden="1" x14ac:dyDescent="0.4">
      <c r="A3929" s="12">
        <v>41629</v>
      </c>
      <c r="B3929" t="s">
        <v>141</v>
      </c>
      <c r="C3929" t="s">
        <v>98</v>
      </c>
      <c r="D3929" t="s">
        <v>97</v>
      </c>
      <c r="E3929" t="s">
        <v>140</v>
      </c>
      <c r="F3929" t="s">
        <v>112</v>
      </c>
      <c r="G3929" t="s">
        <v>120</v>
      </c>
      <c r="H3929" t="s">
        <v>93</v>
      </c>
      <c r="I3929" s="15">
        <v>-13602.09</v>
      </c>
    </row>
    <row r="3930" spans="1:9" hidden="1" x14ac:dyDescent="0.4">
      <c r="A3930" s="12">
        <v>41095</v>
      </c>
      <c r="B3930" t="s">
        <v>141</v>
      </c>
      <c r="C3930" t="s">
        <v>98</v>
      </c>
      <c r="D3930" t="s">
        <v>102</v>
      </c>
      <c r="E3930" t="s">
        <v>101</v>
      </c>
      <c r="F3930" t="s">
        <v>108</v>
      </c>
      <c r="G3930" t="s">
        <v>120</v>
      </c>
      <c r="H3930" t="s">
        <v>93</v>
      </c>
      <c r="I3930" s="15">
        <v>-4816.71</v>
      </c>
    </row>
    <row r="3931" spans="1:9" hidden="1" x14ac:dyDescent="0.4">
      <c r="A3931" s="12">
        <v>41178</v>
      </c>
      <c r="B3931" t="s">
        <v>141</v>
      </c>
      <c r="C3931" t="s">
        <v>126</v>
      </c>
      <c r="D3931" t="s">
        <v>110</v>
      </c>
      <c r="E3931" t="s">
        <v>132</v>
      </c>
      <c r="F3931" t="s">
        <v>95</v>
      </c>
      <c r="G3931" t="s">
        <v>120</v>
      </c>
      <c r="H3931" t="s">
        <v>93</v>
      </c>
      <c r="I3931" s="15">
        <v>-1929.31</v>
      </c>
    </row>
    <row r="3932" spans="1:9" hidden="1" x14ac:dyDescent="0.4">
      <c r="A3932" s="12">
        <v>41219</v>
      </c>
      <c r="B3932" t="s">
        <v>141</v>
      </c>
      <c r="C3932" t="s">
        <v>124</v>
      </c>
      <c r="D3932" t="s">
        <v>106</v>
      </c>
      <c r="E3932" t="s">
        <v>134</v>
      </c>
      <c r="F3932" t="s">
        <v>112</v>
      </c>
      <c r="G3932" t="s">
        <v>135</v>
      </c>
      <c r="H3932" t="s">
        <v>93</v>
      </c>
      <c r="I3932" s="15">
        <v>-143.28</v>
      </c>
    </row>
    <row r="3933" spans="1:9" hidden="1" x14ac:dyDescent="0.4">
      <c r="A3933" s="12">
        <v>41572</v>
      </c>
      <c r="B3933" t="s">
        <v>141</v>
      </c>
      <c r="C3933" t="s">
        <v>98</v>
      </c>
      <c r="D3933" t="s">
        <v>110</v>
      </c>
      <c r="E3933" t="s">
        <v>128</v>
      </c>
      <c r="F3933" t="s">
        <v>113</v>
      </c>
      <c r="G3933" t="s">
        <v>137</v>
      </c>
      <c r="H3933" t="s">
        <v>93</v>
      </c>
      <c r="I3933" s="15">
        <v>-11491.86</v>
      </c>
    </row>
    <row r="3934" spans="1:9" hidden="1" x14ac:dyDescent="0.4">
      <c r="A3934" s="12">
        <v>41148</v>
      </c>
      <c r="B3934" t="s">
        <v>141</v>
      </c>
      <c r="C3934" t="s">
        <v>117</v>
      </c>
      <c r="D3934" t="s">
        <v>102</v>
      </c>
      <c r="E3934" t="s">
        <v>116</v>
      </c>
      <c r="F3934" t="s">
        <v>95</v>
      </c>
      <c r="G3934" t="s">
        <v>120</v>
      </c>
      <c r="H3934">
        <v>30</v>
      </c>
      <c r="I3934" s="15">
        <v>21790.89</v>
      </c>
    </row>
    <row r="3935" spans="1:9" hidden="1" x14ac:dyDescent="0.4">
      <c r="A3935" s="12">
        <v>41639</v>
      </c>
      <c r="B3935" t="s">
        <v>141</v>
      </c>
      <c r="C3935" t="s">
        <v>122</v>
      </c>
      <c r="D3935" t="s">
        <v>119</v>
      </c>
      <c r="E3935" t="s">
        <v>118</v>
      </c>
      <c r="F3935" t="s">
        <v>113</v>
      </c>
      <c r="G3935" t="s">
        <v>115</v>
      </c>
      <c r="H3935" t="s">
        <v>93</v>
      </c>
      <c r="I3935" s="15">
        <v>-1059.8800000000001</v>
      </c>
    </row>
    <row r="3936" spans="1:9" hidden="1" x14ac:dyDescent="0.4">
      <c r="A3936" s="12">
        <v>41365</v>
      </c>
      <c r="B3936" t="s">
        <v>141</v>
      </c>
      <c r="C3936" t="s">
        <v>117</v>
      </c>
      <c r="D3936" t="s">
        <v>97</v>
      </c>
      <c r="E3936" t="s">
        <v>129</v>
      </c>
      <c r="F3936" t="s">
        <v>108</v>
      </c>
      <c r="G3936" t="s">
        <v>94</v>
      </c>
      <c r="H3936">
        <v>14</v>
      </c>
      <c r="I3936" s="15">
        <v>11141.19</v>
      </c>
    </row>
    <row r="3937" spans="1:9" hidden="1" x14ac:dyDescent="0.4">
      <c r="A3937" s="12">
        <v>41209</v>
      </c>
      <c r="B3937" t="s">
        <v>141</v>
      </c>
      <c r="C3937" t="s">
        <v>126</v>
      </c>
      <c r="D3937" t="s">
        <v>119</v>
      </c>
      <c r="E3937" t="s">
        <v>131</v>
      </c>
      <c r="F3937" t="s">
        <v>104</v>
      </c>
      <c r="G3937" t="s">
        <v>120</v>
      </c>
      <c r="H3937" t="s">
        <v>93</v>
      </c>
      <c r="I3937" s="15">
        <v>-2553.21</v>
      </c>
    </row>
    <row r="3938" spans="1:9" hidden="1" x14ac:dyDescent="0.4">
      <c r="A3938" s="12">
        <v>41552</v>
      </c>
      <c r="B3938" t="s">
        <v>141</v>
      </c>
      <c r="C3938" t="s">
        <v>122</v>
      </c>
      <c r="D3938" t="s">
        <v>110</v>
      </c>
      <c r="E3938" t="s">
        <v>128</v>
      </c>
      <c r="F3938" t="s">
        <v>112</v>
      </c>
      <c r="G3938" t="s">
        <v>135</v>
      </c>
      <c r="H3938" t="s">
        <v>93</v>
      </c>
      <c r="I3938" s="15">
        <v>-1410.04</v>
      </c>
    </row>
    <row r="3939" spans="1:9" hidden="1" x14ac:dyDescent="0.4">
      <c r="A3939" s="12">
        <v>41242</v>
      </c>
      <c r="B3939" t="s">
        <v>141</v>
      </c>
      <c r="C3939" t="s">
        <v>122</v>
      </c>
      <c r="D3939" t="s">
        <v>119</v>
      </c>
      <c r="E3939" t="s">
        <v>125</v>
      </c>
      <c r="F3939" t="s">
        <v>113</v>
      </c>
      <c r="G3939" t="s">
        <v>107</v>
      </c>
      <c r="H3939" t="s">
        <v>93</v>
      </c>
      <c r="I3939" s="15">
        <v>-7252.59</v>
      </c>
    </row>
    <row r="3940" spans="1:9" hidden="1" x14ac:dyDescent="0.4">
      <c r="A3940" s="12">
        <v>41002</v>
      </c>
      <c r="B3940" t="s">
        <v>141</v>
      </c>
      <c r="C3940" t="s">
        <v>126</v>
      </c>
      <c r="D3940" t="s">
        <v>97</v>
      </c>
      <c r="E3940" t="s">
        <v>129</v>
      </c>
      <c r="F3940" t="s">
        <v>108</v>
      </c>
      <c r="G3940" t="s">
        <v>115</v>
      </c>
      <c r="H3940" t="s">
        <v>93</v>
      </c>
      <c r="I3940" s="15">
        <v>-3434.61</v>
      </c>
    </row>
    <row r="3941" spans="1:9" hidden="1" x14ac:dyDescent="0.4">
      <c r="A3941" s="12">
        <v>40941</v>
      </c>
      <c r="B3941" t="s">
        <v>141</v>
      </c>
      <c r="C3941" t="s">
        <v>117</v>
      </c>
      <c r="D3941" t="s">
        <v>102</v>
      </c>
      <c r="E3941" t="s">
        <v>139</v>
      </c>
      <c r="F3941" t="s">
        <v>112</v>
      </c>
      <c r="G3941" t="s">
        <v>111</v>
      </c>
      <c r="H3941">
        <v>68</v>
      </c>
      <c r="I3941" s="15">
        <v>83867.240000000005</v>
      </c>
    </row>
    <row r="3942" spans="1:9" hidden="1" x14ac:dyDescent="0.4">
      <c r="A3942" s="12">
        <v>41154</v>
      </c>
      <c r="B3942" t="s">
        <v>141</v>
      </c>
      <c r="C3942" t="s">
        <v>124</v>
      </c>
      <c r="D3942" t="s">
        <v>110</v>
      </c>
      <c r="E3942" t="s">
        <v>132</v>
      </c>
      <c r="F3942" t="s">
        <v>100</v>
      </c>
      <c r="G3942" t="s">
        <v>115</v>
      </c>
      <c r="H3942" t="s">
        <v>93</v>
      </c>
      <c r="I3942" s="15">
        <v>-308.8</v>
      </c>
    </row>
    <row r="3943" spans="1:9" hidden="1" x14ac:dyDescent="0.4">
      <c r="A3943" s="12">
        <v>41048</v>
      </c>
      <c r="B3943" t="s">
        <v>141</v>
      </c>
      <c r="C3943" t="s">
        <v>122</v>
      </c>
      <c r="D3943" t="s">
        <v>119</v>
      </c>
      <c r="E3943" t="s">
        <v>127</v>
      </c>
      <c r="F3943" t="s">
        <v>112</v>
      </c>
      <c r="G3943" t="s">
        <v>130</v>
      </c>
      <c r="H3943" t="s">
        <v>93</v>
      </c>
      <c r="I3943" s="15">
        <v>-3791.51</v>
      </c>
    </row>
    <row r="3944" spans="1:9" hidden="1" x14ac:dyDescent="0.4">
      <c r="A3944" s="12">
        <v>40949</v>
      </c>
      <c r="B3944" t="s">
        <v>141</v>
      </c>
      <c r="C3944" t="s">
        <v>98</v>
      </c>
      <c r="D3944" t="s">
        <v>119</v>
      </c>
      <c r="E3944" t="s">
        <v>123</v>
      </c>
      <c r="F3944" t="s">
        <v>104</v>
      </c>
      <c r="G3944" t="s">
        <v>135</v>
      </c>
      <c r="H3944" t="s">
        <v>93</v>
      </c>
      <c r="I3944" s="15">
        <v>-1913.73</v>
      </c>
    </row>
    <row r="3945" spans="1:9" hidden="1" x14ac:dyDescent="0.4">
      <c r="A3945" s="12">
        <v>41071</v>
      </c>
      <c r="B3945" t="s">
        <v>141</v>
      </c>
      <c r="C3945" t="s">
        <v>124</v>
      </c>
      <c r="D3945" t="s">
        <v>110</v>
      </c>
      <c r="E3945" t="s">
        <v>132</v>
      </c>
      <c r="F3945" t="s">
        <v>112</v>
      </c>
      <c r="G3945" t="s">
        <v>130</v>
      </c>
      <c r="H3945" t="s">
        <v>93</v>
      </c>
      <c r="I3945" s="15">
        <v>-293.3</v>
      </c>
    </row>
    <row r="3946" spans="1:9" hidden="1" x14ac:dyDescent="0.4">
      <c r="A3946" s="12">
        <v>41334</v>
      </c>
      <c r="B3946" t="s">
        <v>141</v>
      </c>
      <c r="C3946" t="s">
        <v>124</v>
      </c>
      <c r="D3946" t="s">
        <v>97</v>
      </c>
      <c r="E3946" t="s">
        <v>140</v>
      </c>
      <c r="F3946" t="s">
        <v>113</v>
      </c>
      <c r="G3946" t="s">
        <v>94</v>
      </c>
      <c r="H3946" t="s">
        <v>93</v>
      </c>
      <c r="I3946" s="15">
        <v>-597.14</v>
      </c>
    </row>
    <row r="3947" spans="1:9" hidden="1" x14ac:dyDescent="0.4">
      <c r="A3947" s="12">
        <v>41428</v>
      </c>
      <c r="B3947" t="s">
        <v>141</v>
      </c>
      <c r="C3947" t="s">
        <v>126</v>
      </c>
      <c r="D3947" t="s">
        <v>110</v>
      </c>
      <c r="E3947" t="s">
        <v>109</v>
      </c>
      <c r="F3947" t="s">
        <v>100</v>
      </c>
      <c r="G3947" t="s">
        <v>94</v>
      </c>
      <c r="H3947" t="s">
        <v>93</v>
      </c>
      <c r="I3947" s="15">
        <v>-2860.66</v>
      </c>
    </row>
    <row r="3948" spans="1:9" hidden="1" x14ac:dyDescent="0.4">
      <c r="A3948" s="12">
        <v>41377</v>
      </c>
      <c r="B3948" t="s">
        <v>141</v>
      </c>
      <c r="C3948" t="s">
        <v>103</v>
      </c>
      <c r="D3948" t="s">
        <v>102</v>
      </c>
      <c r="E3948" t="s">
        <v>139</v>
      </c>
      <c r="F3948" t="s">
        <v>95</v>
      </c>
      <c r="G3948" t="s">
        <v>115</v>
      </c>
      <c r="H3948" t="s">
        <v>93</v>
      </c>
      <c r="I3948" s="15">
        <v>-4976</v>
      </c>
    </row>
    <row r="3949" spans="1:9" hidden="1" x14ac:dyDescent="0.4">
      <c r="A3949" s="12">
        <v>41632</v>
      </c>
      <c r="B3949" t="s">
        <v>141</v>
      </c>
      <c r="C3949" t="s">
        <v>103</v>
      </c>
      <c r="D3949" t="s">
        <v>106</v>
      </c>
      <c r="E3949" t="s">
        <v>134</v>
      </c>
      <c r="F3949" t="s">
        <v>104</v>
      </c>
      <c r="G3949" t="s">
        <v>99</v>
      </c>
      <c r="H3949" t="s">
        <v>93</v>
      </c>
      <c r="I3949" s="15">
        <v>-2109.7600000000002</v>
      </c>
    </row>
    <row r="3950" spans="1:9" hidden="1" x14ac:dyDescent="0.4">
      <c r="A3950" s="12">
        <v>41377</v>
      </c>
      <c r="B3950" t="s">
        <v>141</v>
      </c>
      <c r="C3950" t="s">
        <v>124</v>
      </c>
      <c r="D3950" t="s">
        <v>102</v>
      </c>
      <c r="E3950" t="s">
        <v>136</v>
      </c>
      <c r="F3950" t="s">
        <v>108</v>
      </c>
      <c r="G3950" t="s">
        <v>130</v>
      </c>
      <c r="H3950" t="s">
        <v>93</v>
      </c>
      <c r="I3950" s="15">
        <v>-712.94</v>
      </c>
    </row>
    <row r="3951" spans="1:9" hidden="1" x14ac:dyDescent="0.4">
      <c r="A3951" s="12">
        <v>41037</v>
      </c>
      <c r="B3951" t="s">
        <v>141</v>
      </c>
      <c r="C3951" t="s">
        <v>124</v>
      </c>
      <c r="D3951" t="s">
        <v>119</v>
      </c>
      <c r="E3951" t="s">
        <v>125</v>
      </c>
      <c r="F3951" t="s">
        <v>108</v>
      </c>
      <c r="G3951" t="s">
        <v>99</v>
      </c>
      <c r="H3951" t="s">
        <v>93</v>
      </c>
      <c r="I3951" s="15">
        <v>-1206.04</v>
      </c>
    </row>
    <row r="3952" spans="1:9" hidden="1" x14ac:dyDescent="0.4">
      <c r="A3952" s="12">
        <v>41171</v>
      </c>
      <c r="B3952" t="s">
        <v>141</v>
      </c>
      <c r="C3952" t="s">
        <v>122</v>
      </c>
      <c r="D3952" t="s">
        <v>97</v>
      </c>
      <c r="E3952" t="s">
        <v>133</v>
      </c>
      <c r="F3952" t="s">
        <v>113</v>
      </c>
      <c r="G3952" t="s">
        <v>130</v>
      </c>
      <c r="H3952" t="s">
        <v>93</v>
      </c>
      <c r="I3952" s="15">
        <v>-2627.35</v>
      </c>
    </row>
    <row r="3953" spans="1:9" hidden="1" x14ac:dyDescent="0.4">
      <c r="A3953" s="12">
        <v>41499</v>
      </c>
      <c r="B3953" t="s">
        <v>141</v>
      </c>
      <c r="C3953" t="s">
        <v>124</v>
      </c>
      <c r="D3953" t="s">
        <v>119</v>
      </c>
      <c r="E3953" t="s">
        <v>131</v>
      </c>
      <c r="F3953" t="s">
        <v>95</v>
      </c>
      <c r="G3953" t="s">
        <v>130</v>
      </c>
      <c r="H3953" t="s">
        <v>93</v>
      </c>
      <c r="I3953" s="15">
        <v>-314.51</v>
      </c>
    </row>
    <row r="3954" spans="1:9" hidden="1" x14ac:dyDescent="0.4">
      <c r="A3954" s="12">
        <v>41612</v>
      </c>
      <c r="B3954" t="s">
        <v>141</v>
      </c>
      <c r="C3954" t="s">
        <v>98</v>
      </c>
      <c r="D3954" t="s">
        <v>110</v>
      </c>
      <c r="E3954" t="s">
        <v>109</v>
      </c>
      <c r="F3954" t="s">
        <v>95</v>
      </c>
      <c r="G3954" t="s">
        <v>115</v>
      </c>
      <c r="H3954" t="s">
        <v>93</v>
      </c>
      <c r="I3954" s="15">
        <v>-6577.75</v>
      </c>
    </row>
    <row r="3955" spans="1:9" hidden="1" x14ac:dyDescent="0.4">
      <c r="A3955" s="12">
        <v>41410</v>
      </c>
      <c r="B3955" t="s">
        <v>141</v>
      </c>
      <c r="C3955" t="s">
        <v>103</v>
      </c>
      <c r="D3955" t="s">
        <v>110</v>
      </c>
      <c r="E3955" t="s">
        <v>109</v>
      </c>
      <c r="F3955" t="s">
        <v>100</v>
      </c>
      <c r="G3955" t="s">
        <v>111</v>
      </c>
      <c r="H3955" t="s">
        <v>93</v>
      </c>
      <c r="I3955" s="15">
        <v>-9134.93</v>
      </c>
    </row>
    <row r="3956" spans="1:9" hidden="1" x14ac:dyDescent="0.4">
      <c r="A3956" s="12">
        <v>41500</v>
      </c>
      <c r="B3956" t="s">
        <v>141</v>
      </c>
      <c r="C3956" t="s">
        <v>117</v>
      </c>
      <c r="D3956" t="s">
        <v>119</v>
      </c>
      <c r="E3956" t="s">
        <v>125</v>
      </c>
      <c r="F3956" t="s">
        <v>113</v>
      </c>
      <c r="G3956" t="s">
        <v>120</v>
      </c>
      <c r="H3956">
        <v>173</v>
      </c>
      <c r="I3956" s="15">
        <v>134629.19</v>
      </c>
    </row>
    <row r="3957" spans="1:9" hidden="1" x14ac:dyDescent="0.4">
      <c r="A3957" s="12">
        <v>41596</v>
      </c>
      <c r="B3957" t="s">
        <v>141</v>
      </c>
      <c r="C3957" t="s">
        <v>103</v>
      </c>
      <c r="D3957" t="s">
        <v>106</v>
      </c>
      <c r="E3957" t="s">
        <v>134</v>
      </c>
      <c r="F3957" t="s">
        <v>112</v>
      </c>
      <c r="G3957" t="s">
        <v>115</v>
      </c>
      <c r="H3957" t="s">
        <v>93</v>
      </c>
      <c r="I3957" s="15">
        <v>-2040.29</v>
      </c>
    </row>
    <row r="3958" spans="1:9" hidden="1" x14ac:dyDescent="0.4">
      <c r="A3958" s="12">
        <v>41103</v>
      </c>
      <c r="B3958" t="s">
        <v>141</v>
      </c>
      <c r="C3958" t="s">
        <v>98</v>
      </c>
      <c r="D3958" t="s">
        <v>119</v>
      </c>
      <c r="E3958" t="s">
        <v>127</v>
      </c>
      <c r="F3958" t="s">
        <v>108</v>
      </c>
      <c r="G3958" t="s">
        <v>115</v>
      </c>
      <c r="H3958" t="s">
        <v>93</v>
      </c>
      <c r="I3958" s="15">
        <v>-7569.77</v>
      </c>
    </row>
    <row r="3959" spans="1:9" hidden="1" x14ac:dyDescent="0.4">
      <c r="A3959" s="12">
        <v>41045</v>
      </c>
      <c r="B3959" t="s">
        <v>141</v>
      </c>
      <c r="C3959" t="s">
        <v>124</v>
      </c>
      <c r="D3959" t="s">
        <v>102</v>
      </c>
      <c r="E3959" t="s">
        <v>101</v>
      </c>
      <c r="F3959" t="s">
        <v>104</v>
      </c>
      <c r="G3959" t="s">
        <v>107</v>
      </c>
      <c r="H3959" t="s">
        <v>93</v>
      </c>
      <c r="I3959" s="15">
        <v>-269.98</v>
      </c>
    </row>
    <row r="3960" spans="1:9" hidden="1" x14ac:dyDescent="0.4">
      <c r="A3960" s="12">
        <v>41015</v>
      </c>
      <c r="B3960" t="s">
        <v>141</v>
      </c>
      <c r="C3960" t="s">
        <v>98</v>
      </c>
      <c r="D3960" t="s">
        <v>97</v>
      </c>
      <c r="E3960" t="s">
        <v>140</v>
      </c>
      <c r="F3960" t="s">
        <v>113</v>
      </c>
      <c r="G3960" t="s">
        <v>107</v>
      </c>
      <c r="H3960" t="s">
        <v>93</v>
      </c>
      <c r="I3960" s="15">
        <v>-6846.47</v>
      </c>
    </row>
    <row r="3961" spans="1:9" hidden="1" x14ac:dyDescent="0.4">
      <c r="A3961" s="12">
        <v>41619</v>
      </c>
      <c r="B3961" t="s">
        <v>141</v>
      </c>
      <c r="C3961" t="s">
        <v>124</v>
      </c>
      <c r="D3961" t="s">
        <v>119</v>
      </c>
      <c r="E3961" t="s">
        <v>125</v>
      </c>
      <c r="F3961" t="s">
        <v>112</v>
      </c>
      <c r="G3961" t="s">
        <v>94</v>
      </c>
      <c r="H3961" t="s">
        <v>93</v>
      </c>
      <c r="I3961" s="15">
        <v>-2805.58</v>
      </c>
    </row>
    <row r="3962" spans="1:9" hidden="1" x14ac:dyDescent="0.4">
      <c r="A3962" s="12">
        <v>41594</v>
      </c>
      <c r="B3962" t="s">
        <v>141</v>
      </c>
      <c r="C3962" t="s">
        <v>124</v>
      </c>
      <c r="D3962" t="s">
        <v>97</v>
      </c>
      <c r="E3962" t="s">
        <v>140</v>
      </c>
      <c r="F3962" t="s">
        <v>104</v>
      </c>
      <c r="G3962" t="s">
        <v>137</v>
      </c>
      <c r="H3962" t="s">
        <v>93</v>
      </c>
      <c r="I3962" s="15">
        <v>-408.33</v>
      </c>
    </row>
    <row r="3963" spans="1:9" hidden="1" x14ac:dyDescent="0.4">
      <c r="A3963" s="12">
        <v>41585</v>
      </c>
      <c r="B3963" t="s">
        <v>141</v>
      </c>
      <c r="C3963" t="s">
        <v>103</v>
      </c>
      <c r="D3963" t="s">
        <v>119</v>
      </c>
      <c r="E3963" t="s">
        <v>127</v>
      </c>
      <c r="F3963" t="s">
        <v>113</v>
      </c>
      <c r="G3963" t="s">
        <v>130</v>
      </c>
      <c r="H3963" t="s">
        <v>93</v>
      </c>
      <c r="I3963" s="15">
        <v>-5568.66</v>
      </c>
    </row>
    <row r="3964" spans="1:9" hidden="1" x14ac:dyDescent="0.4">
      <c r="A3964" s="12">
        <v>41266</v>
      </c>
      <c r="B3964" t="s">
        <v>141</v>
      </c>
      <c r="C3964" t="s">
        <v>103</v>
      </c>
      <c r="D3964" t="s">
        <v>97</v>
      </c>
      <c r="E3964" t="s">
        <v>129</v>
      </c>
      <c r="F3964" t="s">
        <v>112</v>
      </c>
      <c r="G3964" t="s">
        <v>99</v>
      </c>
      <c r="H3964" t="s">
        <v>93</v>
      </c>
      <c r="I3964" s="15">
        <v>-5532.48</v>
      </c>
    </row>
    <row r="3965" spans="1:9" hidden="1" x14ac:dyDescent="0.4">
      <c r="A3965" s="12">
        <v>41099</v>
      </c>
      <c r="B3965" t="s">
        <v>141</v>
      </c>
      <c r="C3965" t="s">
        <v>103</v>
      </c>
      <c r="D3965" t="s">
        <v>110</v>
      </c>
      <c r="E3965" t="s">
        <v>109</v>
      </c>
      <c r="F3965" t="s">
        <v>100</v>
      </c>
      <c r="G3965" t="s">
        <v>111</v>
      </c>
      <c r="H3965" t="s">
        <v>93</v>
      </c>
      <c r="I3965" s="15">
        <v>-6211.75</v>
      </c>
    </row>
    <row r="3966" spans="1:9" hidden="1" x14ac:dyDescent="0.4">
      <c r="A3966" s="12">
        <v>41565</v>
      </c>
      <c r="B3966" t="s">
        <v>141</v>
      </c>
      <c r="C3966" t="s">
        <v>126</v>
      </c>
      <c r="D3966" t="s">
        <v>102</v>
      </c>
      <c r="E3966" t="s">
        <v>139</v>
      </c>
      <c r="F3966" t="s">
        <v>113</v>
      </c>
      <c r="G3966" t="s">
        <v>130</v>
      </c>
      <c r="H3966" t="s">
        <v>93</v>
      </c>
      <c r="I3966" s="15">
        <v>-11009.78</v>
      </c>
    </row>
    <row r="3967" spans="1:9" hidden="1" x14ac:dyDescent="0.4">
      <c r="A3967" s="12">
        <v>41190</v>
      </c>
      <c r="B3967" t="s">
        <v>141</v>
      </c>
      <c r="C3967" t="s">
        <v>122</v>
      </c>
      <c r="D3967" t="s">
        <v>119</v>
      </c>
      <c r="E3967" t="s">
        <v>127</v>
      </c>
      <c r="F3967" t="s">
        <v>108</v>
      </c>
      <c r="G3967" t="s">
        <v>137</v>
      </c>
      <c r="H3967" t="s">
        <v>93</v>
      </c>
      <c r="I3967" s="15">
        <v>-1663.68</v>
      </c>
    </row>
    <row r="3968" spans="1:9" hidden="1" x14ac:dyDescent="0.4">
      <c r="A3968" s="12">
        <v>41454</v>
      </c>
      <c r="B3968" t="s">
        <v>141</v>
      </c>
      <c r="C3968" t="s">
        <v>126</v>
      </c>
      <c r="D3968" t="s">
        <v>102</v>
      </c>
      <c r="E3968" t="s">
        <v>139</v>
      </c>
      <c r="F3968" t="s">
        <v>95</v>
      </c>
      <c r="G3968" t="s">
        <v>130</v>
      </c>
      <c r="H3968" t="s">
        <v>93</v>
      </c>
      <c r="I3968" s="15">
        <v>-4467.08</v>
      </c>
    </row>
    <row r="3969" spans="1:9" hidden="1" x14ac:dyDescent="0.4">
      <c r="A3969" s="12">
        <v>41473</v>
      </c>
      <c r="B3969" t="s">
        <v>141</v>
      </c>
      <c r="C3969" t="s">
        <v>98</v>
      </c>
      <c r="D3969" t="s">
        <v>102</v>
      </c>
      <c r="E3969" t="s">
        <v>101</v>
      </c>
      <c r="F3969" t="s">
        <v>104</v>
      </c>
      <c r="G3969" t="s">
        <v>120</v>
      </c>
      <c r="H3969" t="s">
        <v>93</v>
      </c>
      <c r="I3969" s="15">
        <v>-5301.14</v>
      </c>
    </row>
    <row r="3970" spans="1:9" hidden="1" x14ac:dyDescent="0.4">
      <c r="A3970" s="12">
        <v>41535</v>
      </c>
      <c r="B3970" t="s">
        <v>141</v>
      </c>
      <c r="C3970" t="s">
        <v>98</v>
      </c>
      <c r="D3970" t="s">
        <v>110</v>
      </c>
      <c r="E3970" t="s">
        <v>109</v>
      </c>
      <c r="F3970" t="s">
        <v>113</v>
      </c>
      <c r="G3970" t="s">
        <v>107</v>
      </c>
      <c r="H3970" t="s">
        <v>93</v>
      </c>
      <c r="I3970" s="15">
        <v>-5974.03</v>
      </c>
    </row>
    <row r="3971" spans="1:9" hidden="1" x14ac:dyDescent="0.4">
      <c r="A3971" s="12">
        <v>41197</v>
      </c>
      <c r="B3971" t="s">
        <v>141</v>
      </c>
      <c r="C3971" t="s">
        <v>124</v>
      </c>
      <c r="D3971" t="s">
        <v>106</v>
      </c>
      <c r="E3971" t="s">
        <v>134</v>
      </c>
      <c r="F3971" t="s">
        <v>112</v>
      </c>
      <c r="G3971" t="s">
        <v>135</v>
      </c>
      <c r="H3971" t="s">
        <v>93</v>
      </c>
      <c r="I3971" s="15">
        <v>-232.84</v>
      </c>
    </row>
    <row r="3972" spans="1:9" hidden="1" x14ac:dyDescent="0.4">
      <c r="A3972" s="12">
        <v>41325</v>
      </c>
      <c r="B3972" t="s">
        <v>141</v>
      </c>
      <c r="C3972" t="s">
        <v>126</v>
      </c>
      <c r="D3972" t="s">
        <v>119</v>
      </c>
      <c r="E3972" t="s">
        <v>125</v>
      </c>
      <c r="F3972" t="s">
        <v>104</v>
      </c>
      <c r="G3972" t="s">
        <v>99</v>
      </c>
      <c r="H3972" t="s">
        <v>93</v>
      </c>
      <c r="I3972" s="15">
        <v>-9353.14</v>
      </c>
    </row>
    <row r="3973" spans="1:9" hidden="1" x14ac:dyDescent="0.4">
      <c r="A3973" s="12">
        <v>41432</v>
      </c>
      <c r="B3973" t="s">
        <v>141</v>
      </c>
      <c r="C3973" t="s">
        <v>126</v>
      </c>
      <c r="D3973" t="s">
        <v>102</v>
      </c>
      <c r="E3973" t="s">
        <v>101</v>
      </c>
      <c r="F3973" t="s">
        <v>100</v>
      </c>
      <c r="G3973" t="s">
        <v>107</v>
      </c>
      <c r="H3973" t="s">
        <v>93</v>
      </c>
      <c r="I3973" s="15">
        <v>-2620.81</v>
      </c>
    </row>
    <row r="3974" spans="1:9" hidden="1" x14ac:dyDescent="0.4">
      <c r="A3974" s="12">
        <v>41220</v>
      </c>
      <c r="B3974" t="s">
        <v>141</v>
      </c>
      <c r="C3974" t="s">
        <v>122</v>
      </c>
      <c r="D3974" t="s">
        <v>102</v>
      </c>
      <c r="E3974" t="s">
        <v>136</v>
      </c>
      <c r="F3974" t="s">
        <v>100</v>
      </c>
      <c r="G3974" t="s">
        <v>94</v>
      </c>
      <c r="H3974" t="s">
        <v>93</v>
      </c>
      <c r="I3974" s="15">
        <v>-4583.3500000000004</v>
      </c>
    </row>
    <row r="3975" spans="1:9" hidden="1" x14ac:dyDescent="0.4">
      <c r="A3975" s="12">
        <v>41059</v>
      </c>
      <c r="B3975" t="s">
        <v>141</v>
      </c>
      <c r="C3975" t="s">
        <v>117</v>
      </c>
      <c r="D3975" t="s">
        <v>106</v>
      </c>
      <c r="E3975" t="s">
        <v>138</v>
      </c>
      <c r="F3975" t="s">
        <v>100</v>
      </c>
      <c r="G3975" t="s">
        <v>115</v>
      </c>
      <c r="H3975">
        <v>21</v>
      </c>
      <c r="I3975" s="15">
        <v>14801.06</v>
      </c>
    </row>
    <row r="3976" spans="1:9" hidden="1" x14ac:dyDescent="0.4">
      <c r="A3976" s="12">
        <v>41046</v>
      </c>
      <c r="B3976" t="s">
        <v>141</v>
      </c>
      <c r="C3976" t="s">
        <v>103</v>
      </c>
      <c r="D3976" t="s">
        <v>97</v>
      </c>
      <c r="E3976" t="s">
        <v>96</v>
      </c>
      <c r="F3976" t="s">
        <v>108</v>
      </c>
      <c r="G3976" t="s">
        <v>115</v>
      </c>
      <c r="H3976" t="s">
        <v>93</v>
      </c>
      <c r="I3976" s="15">
        <v>-3975.17</v>
      </c>
    </row>
    <row r="3977" spans="1:9" hidden="1" x14ac:dyDescent="0.4">
      <c r="A3977" s="12">
        <v>41274</v>
      </c>
      <c r="B3977" t="s">
        <v>141</v>
      </c>
      <c r="C3977" t="s">
        <v>126</v>
      </c>
      <c r="D3977" t="s">
        <v>110</v>
      </c>
      <c r="E3977" t="s">
        <v>132</v>
      </c>
      <c r="F3977" t="s">
        <v>100</v>
      </c>
      <c r="G3977" t="s">
        <v>137</v>
      </c>
      <c r="H3977" t="s">
        <v>93</v>
      </c>
      <c r="I3977" s="15">
        <v>-2826.86</v>
      </c>
    </row>
    <row r="3978" spans="1:9" hidden="1" x14ac:dyDescent="0.4">
      <c r="A3978" s="12">
        <v>41534</v>
      </c>
      <c r="B3978" t="s">
        <v>141</v>
      </c>
      <c r="C3978" t="s">
        <v>126</v>
      </c>
      <c r="D3978" t="s">
        <v>97</v>
      </c>
      <c r="E3978" t="s">
        <v>96</v>
      </c>
      <c r="F3978" t="s">
        <v>113</v>
      </c>
      <c r="G3978" t="s">
        <v>94</v>
      </c>
      <c r="H3978" t="s">
        <v>93</v>
      </c>
      <c r="I3978" s="15">
        <v>-2729.23</v>
      </c>
    </row>
    <row r="3979" spans="1:9" hidden="1" x14ac:dyDescent="0.4">
      <c r="A3979" s="12">
        <v>41634</v>
      </c>
      <c r="B3979" t="s">
        <v>141</v>
      </c>
      <c r="C3979" t="s">
        <v>122</v>
      </c>
      <c r="D3979" t="s">
        <v>97</v>
      </c>
      <c r="E3979" t="s">
        <v>140</v>
      </c>
      <c r="F3979" t="s">
        <v>112</v>
      </c>
      <c r="G3979" t="s">
        <v>107</v>
      </c>
      <c r="H3979" t="s">
        <v>93</v>
      </c>
      <c r="I3979" s="15">
        <v>-4292.7700000000004</v>
      </c>
    </row>
    <row r="3980" spans="1:9" hidden="1" x14ac:dyDescent="0.4">
      <c r="A3980" s="12">
        <v>41614</v>
      </c>
      <c r="B3980" t="s">
        <v>141</v>
      </c>
      <c r="C3980" t="s">
        <v>103</v>
      </c>
      <c r="D3980" t="s">
        <v>102</v>
      </c>
      <c r="E3980" t="s">
        <v>136</v>
      </c>
      <c r="F3980" t="s">
        <v>112</v>
      </c>
      <c r="G3980" t="s">
        <v>130</v>
      </c>
      <c r="H3980" t="s">
        <v>93</v>
      </c>
      <c r="I3980" s="15">
        <v>-6885.16</v>
      </c>
    </row>
    <row r="3981" spans="1:9" hidden="1" x14ac:dyDescent="0.4">
      <c r="A3981" s="12">
        <v>41457</v>
      </c>
      <c r="B3981" t="s">
        <v>141</v>
      </c>
      <c r="C3981" t="s">
        <v>117</v>
      </c>
      <c r="D3981" t="s">
        <v>97</v>
      </c>
      <c r="E3981" t="s">
        <v>129</v>
      </c>
      <c r="F3981" t="s">
        <v>104</v>
      </c>
      <c r="G3981" t="s">
        <v>137</v>
      </c>
      <c r="H3981">
        <v>15</v>
      </c>
      <c r="I3981" s="15">
        <v>8405.11</v>
      </c>
    </row>
    <row r="3982" spans="1:9" hidden="1" x14ac:dyDescent="0.4">
      <c r="A3982" s="12">
        <v>40938</v>
      </c>
      <c r="B3982" t="s">
        <v>141</v>
      </c>
      <c r="C3982" t="s">
        <v>117</v>
      </c>
      <c r="D3982" t="s">
        <v>119</v>
      </c>
      <c r="E3982" t="s">
        <v>118</v>
      </c>
      <c r="F3982" t="s">
        <v>113</v>
      </c>
      <c r="G3982" t="s">
        <v>107</v>
      </c>
      <c r="H3982">
        <v>15</v>
      </c>
      <c r="I3982" s="15">
        <v>10813.26</v>
      </c>
    </row>
    <row r="3983" spans="1:9" hidden="1" x14ac:dyDescent="0.4">
      <c r="A3983" s="12">
        <v>41453</v>
      </c>
      <c r="B3983" t="s">
        <v>141</v>
      </c>
      <c r="C3983" t="s">
        <v>117</v>
      </c>
      <c r="D3983" t="s">
        <v>119</v>
      </c>
      <c r="E3983" t="s">
        <v>118</v>
      </c>
      <c r="F3983" t="s">
        <v>108</v>
      </c>
      <c r="G3983" t="s">
        <v>111</v>
      </c>
      <c r="H3983">
        <v>13</v>
      </c>
      <c r="I3983" s="15">
        <v>16934.900000000001</v>
      </c>
    </row>
    <row r="3984" spans="1:9" hidden="1" x14ac:dyDescent="0.4">
      <c r="A3984" s="12">
        <v>41359</v>
      </c>
      <c r="B3984" t="s">
        <v>141</v>
      </c>
      <c r="C3984" t="s">
        <v>103</v>
      </c>
      <c r="D3984" t="s">
        <v>106</v>
      </c>
      <c r="E3984" t="s">
        <v>138</v>
      </c>
      <c r="F3984" t="s">
        <v>113</v>
      </c>
      <c r="G3984" t="s">
        <v>120</v>
      </c>
      <c r="H3984" t="s">
        <v>93</v>
      </c>
      <c r="I3984" s="15">
        <v>-4546.8999999999996</v>
      </c>
    </row>
    <row r="3985" spans="1:9" hidden="1" x14ac:dyDescent="0.4">
      <c r="A3985" s="12">
        <v>41113</v>
      </c>
      <c r="B3985" t="s">
        <v>141</v>
      </c>
      <c r="C3985" t="s">
        <v>98</v>
      </c>
      <c r="D3985" t="s">
        <v>110</v>
      </c>
      <c r="E3985" t="s">
        <v>132</v>
      </c>
      <c r="F3985" t="s">
        <v>113</v>
      </c>
      <c r="G3985" t="s">
        <v>99</v>
      </c>
      <c r="H3985" t="s">
        <v>93</v>
      </c>
      <c r="I3985" s="15">
        <v>-3209.01</v>
      </c>
    </row>
    <row r="3986" spans="1:9" hidden="1" x14ac:dyDescent="0.4">
      <c r="A3986" s="12">
        <v>41083</v>
      </c>
      <c r="B3986" t="s">
        <v>141</v>
      </c>
      <c r="C3986" t="s">
        <v>122</v>
      </c>
      <c r="D3986" t="s">
        <v>106</v>
      </c>
      <c r="E3986" t="s">
        <v>114</v>
      </c>
      <c r="F3986" t="s">
        <v>108</v>
      </c>
      <c r="G3986" t="s">
        <v>115</v>
      </c>
      <c r="H3986" t="s">
        <v>93</v>
      </c>
      <c r="I3986" s="15">
        <v>-1075.1300000000001</v>
      </c>
    </row>
    <row r="3987" spans="1:9" hidden="1" x14ac:dyDescent="0.4">
      <c r="A3987" s="12">
        <v>41007</v>
      </c>
      <c r="B3987" t="s">
        <v>141</v>
      </c>
      <c r="C3987" t="s">
        <v>124</v>
      </c>
      <c r="D3987" t="s">
        <v>110</v>
      </c>
      <c r="E3987" t="s">
        <v>132</v>
      </c>
      <c r="F3987" t="s">
        <v>112</v>
      </c>
      <c r="G3987" t="s">
        <v>135</v>
      </c>
      <c r="H3987" t="s">
        <v>93</v>
      </c>
      <c r="I3987" s="15">
        <v>-210.33</v>
      </c>
    </row>
    <row r="3988" spans="1:9" hidden="1" x14ac:dyDescent="0.4">
      <c r="A3988" s="12">
        <v>41316</v>
      </c>
      <c r="B3988" t="s">
        <v>141</v>
      </c>
      <c r="C3988" t="s">
        <v>117</v>
      </c>
      <c r="D3988" t="s">
        <v>119</v>
      </c>
      <c r="E3988" t="s">
        <v>131</v>
      </c>
      <c r="F3988" t="s">
        <v>112</v>
      </c>
      <c r="G3988" t="s">
        <v>135</v>
      </c>
      <c r="H3988">
        <v>8</v>
      </c>
      <c r="I3988" s="15">
        <v>4961.1400000000003</v>
      </c>
    </row>
    <row r="3989" spans="1:9" hidden="1" x14ac:dyDescent="0.4">
      <c r="A3989" s="12">
        <v>40958</v>
      </c>
      <c r="B3989" t="s">
        <v>141</v>
      </c>
      <c r="C3989" t="s">
        <v>122</v>
      </c>
      <c r="D3989" t="s">
        <v>119</v>
      </c>
      <c r="E3989" t="s">
        <v>125</v>
      </c>
      <c r="F3989" t="s">
        <v>108</v>
      </c>
      <c r="G3989" t="s">
        <v>99</v>
      </c>
      <c r="H3989" t="s">
        <v>93</v>
      </c>
      <c r="I3989" s="15">
        <v>-3828.11</v>
      </c>
    </row>
    <row r="3990" spans="1:9" hidden="1" x14ac:dyDescent="0.4">
      <c r="A3990" s="12">
        <v>41573</v>
      </c>
      <c r="B3990" t="s">
        <v>141</v>
      </c>
      <c r="C3990" t="s">
        <v>98</v>
      </c>
      <c r="D3990" t="s">
        <v>97</v>
      </c>
      <c r="E3990" t="s">
        <v>96</v>
      </c>
      <c r="F3990" t="s">
        <v>113</v>
      </c>
      <c r="G3990" t="s">
        <v>135</v>
      </c>
      <c r="H3990" t="s">
        <v>93</v>
      </c>
      <c r="I3990" s="15">
        <v>-5057.93</v>
      </c>
    </row>
    <row r="3991" spans="1:9" hidden="1" x14ac:dyDescent="0.4">
      <c r="A3991" s="12">
        <v>41531</v>
      </c>
      <c r="B3991" t="s">
        <v>141</v>
      </c>
      <c r="C3991" t="s">
        <v>126</v>
      </c>
      <c r="D3991" t="s">
        <v>110</v>
      </c>
      <c r="E3991" t="s">
        <v>128</v>
      </c>
      <c r="F3991" t="s">
        <v>95</v>
      </c>
      <c r="G3991" t="s">
        <v>137</v>
      </c>
      <c r="H3991" t="s">
        <v>93</v>
      </c>
      <c r="I3991" s="15">
        <v>-2483.9299999999998</v>
      </c>
    </row>
    <row r="3992" spans="1:9" hidden="1" x14ac:dyDescent="0.4">
      <c r="A3992" s="12">
        <v>41455</v>
      </c>
      <c r="B3992" t="s">
        <v>141</v>
      </c>
      <c r="C3992" t="s">
        <v>103</v>
      </c>
      <c r="D3992" t="s">
        <v>97</v>
      </c>
      <c r="E3992" t="s">
        <v>140</v>
      </c>
      <c r="F3992" t="s">
        <v>112</v>
      </c>
      <c r="G3992" t="s">
        <v>137</v>
      </c>
      <c r="H3992" t="s">
        <v>93</v>
      </c>
      <c r="I3992" s="15">
        <v>-11420.23</v>
      </c>
    </row>
    <row r="3993" spans="1:9" hidden="1" x14ac:dyDescent="0.4">
      <c r="A3993" s="12">
        <v>41177</v>
      </c>
      <c r="B3993" t="s">
        <v>141</v>
      </c>
      <c r="C3993" t="s">
        <v>103</v>
      </c>
      <c r="D3993" t="s">
        <v>97</v>
      </c>
      <c r="E3993" t="s">
        <v>133</v>
      </c>
      <c r="F3993" t="s">
        <v>113</v>
      </c>
      <c r="G3993" t="s">
        <v>135</v>
      </c>
      <c r="H3993" t="s">
        <v>93</v>
      </c>
      <c r="I3993" s="15">
        <v>-8790.4500000000007</v>
      </c>
    </row>
    <row r="3994" spans="1:9" hidden="1" x14ac:dyDescent="0.4">
      <c r="A3994" s="12">
        <v>40996</v>
      </c>
      <c r="B3994" t="s">
        <v>141</v>
      </c>
      <c r="C3994" t="s">
        <v>122</v>
      </c>
      <c r="D3994" t="s">
        <v>102</v>
      </c>
      <c r="E3994" t="s">
        <v>101</v>
      </c>
      <c r="F3994" t="s">
        <v>108</v>
      </c>
      <c r="G3994" t="s">
        <v>99</v>
      </c>
      <c r="H3994" t="s">
        <v>93</v>
      </c>
      <c r="I3994" s="15">
        <v>-951.56</v>
      </c>
    </row>
    <row r="3995" spans="1:9" hidden="1" x14ac:dyDescent="0.4">
      <c r="A3995" s="12">
        <v>41456</v>
      </c>
      <c r="B3995" t="s">
        <v>141</v>
      </c>
      <c r="C3995" t="s">
        <v>98</v>
      </c>
      <c r="D3995" t="s">
        <v>119</v>
      </c>
      <c r="E3995" t="s">
        <v>123</v>
      </c>
      <c r="F3995" t="s">
        <v>112</v>
      </c>
      <c r="G3995" t="s">
        <v>94</v>
      </c>
      <c r="H3995" t="s">
        <v>93</v>
      </c>
      <c r="I3995" s="15">
        <v>-7868.94</v>
      </c>
    </row>
    <row r="3996" spans="1:9" hidden="1" x14ac:dyDescent="0.4">
      <c r="A3996" s="12">
        <v>41482</v>
      </c>
      <c r="B3996" t="s">
        <v>141</v>
      </c>
      <c r="C3996" t="s">
        <v>124</v>
      </c>
      <c r="D3996" t="s">
        <v>106</v>
      </c>
      <c r="E3996" t="s">
        <v>138</v>
      </c>
      <c r="F3996" t="s">
        <v>113</v>
      </c>
      <c r="G3996" t="s">
        <v>94</v>
      </c>
      <c r="H3996" t="s">
        <v>93</v>
      </c>
      <c r="I3996" s="15">
        <v>-445.21</v>
      </c>
    </row>
    <row r="3997" spans="1:9" hidden="1" x14ac:dyDescent="0.4">
      <c r="A3997" s="12">
        <v>41347</v>
      </c>
      <c r="B3997" t="s">
        <v>141</v>
      </c>
      <c r="C3997" t="s">
        <v>98</v>
      </c>
      <c r="D3997" t="s">
        <v>110</v>
      </c>
      <c r="E3997" t="s">
        <v>132</v>
      </c>
      <c r="F3997" t="s">
        <v>104</v>
      </c>
      <c r="G3997" t="s">
        <v>111</v>
      </c>
      <c r="H3997" t="s">
        <v>93</v>
      </c>
      <c r="I3997" s="15">
        <v>-4443.76</v>
      </c>
    </row>
    <row r="3998" spans="1:9" hidden="1" x14ac:dyDescent="0.4">
      <c r="A3998" s="12">
        <v>41203</v>
      </c>
      <c r="B3998" t="s">
        <v>141</v>
      </c>
      <c r="C3998" t="s">
        <v>124</v>
      </c>
      <c r="D3998" t="s">
        <v>106</v>
      </c>
      <c r="E3998" t="s">
        <v>134</v>
      </c>
      <c r="F3998" t="s">
        <v>95</v>
      </c>
      <c r="G3998" t="s">
        <v>135</v>
      </c>
      <c r="H3998" t="s">
        <v>93</v>
      </c>
      <c r="I3998" s="15">
        <v>-180.93</v>
      </c>
    </row>
    <row r="3999" spans="1:9" hidden="1" x14ac:dyDescent="0.4">
      <c r="A3999" s="12">
        <v>41321</v>
      </c>
      <c r="B3999" t="s">
        <v>141</v>
      </c>
      <c r="C3999" t="s">
        <v>124</v>
      </c>
      <c r="D3999" t="s">
        <v>106</v>
      </c>
      <c r="E3999" t="s">
        <v>105</v>
      </c>
      <c r="F3999" t="s">
        <v>112</v>
      </c>
      <c r="G3999" t="s">
        <v>94</v>
      </c>
      <c r="H3999" t="s">
        <v>93</v>
      </c>
      <c r="I3999" s="15">
        <v>-275.99</v>
      </c>
    </row>
    <row r="4000" spans="1:9" hidden="1" x14ac:dyDescent="0.4">
      <c r="A4000" s="12">
        <v>41241</v>
      </c>
      <c r="B4000" t="s">
        <v>141</v>
      </c>
      <c r="C4000" t="s">
        <v>122</v>
      </c>
      <c r="D4000" t="s">
        <v>119</v>
      </c>
      <c r="E4000" t="s">
        <v>127</v>
      </c>
      <c r="F4000" t="s">
        <v>113</v>
      </c>
      <c r="G4000" t="s">
        <v>111</v>
      </c>
      <c r="H4000" t="s">
        <v>93</v>
      </c>
      <c r="I4000" s="15">
        <v>-2917.84</v>
      </c>
    </row>
    <row r="4001" spans="1:9" hidden="1" x14ac:dyDescent="0.4">
      <c r="A4001" s="12">
        <v>41348</v>
      </c>
      <c r="B4001" t="s">
        <v>141</v>
      </c>
      <c r="C4001" t="s">
        <v>124</v>
      </c>
      <c r="D4001" t="s">
        <v>102</v>
      </c>
      <c r="E4001" t="s">
        <v>116</v>
      </c>
      <c r="F4001" t="s">
        <v>112</v>
      </c>
      <c r="G4001" t="s">
        <v>111</v>
      </c>
      <c r="H4001" t="s">
        <v>93</v>
      </c>
      <c r="I4001" s="15">
        <v>-1008.98</v>
      </c>
    </row>
    <row r="4002" spans="1:9" hidden="1" x14ac:dyDescent="0.4">
      <c r="A4002" s="12">
        <v>41300</v>
      </c>
      <c r="B4002" t="s">
        <v>141</v>
      </c>
      <c r="C4002" t="s">
        <v>98</v>
      </c>
      <c r="D4002" t="s">
        <v>106</v>
      </c>
      <c r="E4002" t="s">
        <v>105</v>
      </c>
      <c r="F4002" t="s">
        <v>100</v>
      </c>
      <c r="G4002" t="s">
        <v>120</v>
      </c>
      <c r="H4002" t="s">
        <v>93</v>
      </c>
      <c r="I4002" s="15">
        <v>-2789.37</v>
      </c>
    </row>
    <row r="4003" spans="1:9" hidden="1" x14ac:dyDescent="0.4">
      <c r="A4003" s="12">
        <v>40919</v>
      </c>
      <c r="B4003" t="s">
        <v>141</v>
      </c>
      <c r="C4003" t="s">
        <v>117</v>
      </c>
      <c r="D4003" t="s">
        <v>106</v>
      </c>
      <c r="E4003" t="s">
        <v>105</v>
      </c>
      <c r="F4003" t="s">
        <v>104</v>
      </c>
      <c r="G4003" t="s">
        <v>94</v>
      </c>
      <c r="H4003">
        <v>13</v>
      </c>
      <c r="I4003" s="15">
        <v>9763</v>
      </c>
    </row>
    <row r="4004" spans="1:9" hidden="1" x14ac:dyDescent="0.4">
      <c r="A4004" s="12">
        <v>41463</v>
      </c>
      <c r="B4004" t="s">
        <v>141</v>
      </c>
      <c r="C4004" t="s">
        <v>122</v>
      </c>
      <c r="D4004" t="s">
        <v>97</v>
      </c>
      <c r="E4004" t="s">
        <v>96</v>
      </c>
      <c r="F4004" t="s">
        <v>113</v>
      </c>
      <c r="G4004" t="s">
        <v>115</v>
      </c>
      <c r="H4004" t="s">
        <v>93</v>
      </c>
      <c r="I4004" s="15">
        <v>-1862.57</v>
      </c>
    </row>
    <row r="4005" spans="1:9" hidden="1" x14ac:dyDescent="0.4">
      <c r="A4005" s="12">
        <v>41239</v>
      </c>
      <c r="B4005" t="s">
        <v>141</v>
      </c>
      <c r="C4005" t="s">
        <v>103</v>
      </c>
      <c r="D4005" t="s">
        <v>106</v>
      </c>
      <c r="E4005" t="s">
        <v>114</v>
      </c>
      <c r="F4005" t="s">
        <v>113</v>
      </c>
      <c r="G4005" t="s">
        <v>130</v>
      </c>
      <c r="H4005" t="s">
        <v>93</v>
      </c>
      <c r="I4005" s="15">
        <v>-5486.28</v>
      </c>
    </row>
    <row r="4006" spans="1:9" hidden="1" x14ac:dyDescent="0.4">
      <c r="A4006" s="12">
        <v>41135</v>
      </c>
      <c r="B4006" t="s">
        <v>141</v>
      </c>
      <c r="C4006" t="s">
        <v>122</v>
      </c>
      <c r="D4006" t="s">
        <v>97</v>
      </c>
      <c r="E4006" t="s">
        <v>96</v>
      </c>
      <c r="F4006" t="s">
        <v>100</v>
      </c>
      <c r="G4006" t="s">
        <v>107</v>
      </c>
      <c r="H4006" t="s">
        <v>93</v>
      </c>
      <c r="I4006" s="15">
        <v>-2652.24</v>
      </c>
    </row>
    <row r="4007" spans="1:9" hidden="1" x14ac:dyDescent="0.4">
      <c r="A4007" s="12">
        <v>41352</v>
      </c>
      <c r="B4007" t="s">
        <v>141</v>
      </c>
      <c r="C4007" t="s">
        <v>124</v>
      </c>
      <c r="D4007" t="s">
        <v>102</v>
      </c>
      <c r="E4007" t="s">
        <v>116</v>
      </c>
      <c r="F4007" t="s">
        <v>108</v>
      </c>
      <c r="G4007" t="s">
        <v>99</v>
      </c>
      <c r="H4007" t="s">
        <v>93</v>
      </c>
      <c r="I4007" s="15">
        <v>-441.25</v>
      </c>
    </row>
    <row r="4008" spans="1:9" hidden="1" x14ac:dyDescent="0.4">
      <c r="A4008" s="12">
        <v>41604</v>
      </c>
      <c r="B4008" t="s">
        <v>141</v>
      </c>
      <c r="C4008" t="s">
        <v>103</v>
      </c>
      <c r="D4008" t="s">
        <v>97</v>
      </c>
      <c r="E4008" t="s">
        <v>129</v>
      </c>
      <c r="F4008" t="s">
        <v>108</v>
      </c>
      <c r="G4008" t="s">
        <v>130</v>
      </c>
      <c r="H4008" t="s">
        <v>93</v>
      </c>
      <c r="I4008" s="15">
        <v>-8578.5300000000007</v>
      </c>
    </row>
    <row r="4009" spans="1:9" hidden="1" x14ac:dyDescent="0.4">
      <c r="A4009" s="12">
        <v>41107</v>
      </c>
      <c r="B4009" t="s">
        <v>141</v>
      </c>
      <c r="C4009" t="s">
        <v>98</v>
      </c>
      <c r="D4009" t="s">
        <v>97</v>
      </c>
      <c r="E4009" t="s">
        <v>140</v>
      </c>
      <c r="F4009" t="s">
        <v>95</v>
      </c>
      <c r="G4009" t="s">
        <v>107</v>
      </c>
      <c r="H4009" t="s">
        <v>93</v>
      </c>
      <c r="I4009" s="15">
        <v>-5551.78</v>
      </c>
    </row>
    <row r="4010" spans="1:9" x14ac:dyDescent="0.4">
      <c r="A4010" s="12">
        <v>41129</v>
      </c>
      <c r="B4010" t="s">
        <v>141</v>
      </c>
      <c r="C4010" t="s">
        <v>117</v>
      </c>
      <c r="D4010" t="s">
        <v>110</v>
      </c>
      <c r="E4010" t="s">
        <v>128</v>
      </c>
      <c r="F4010" t="s">
        <v>104</v>
      </c>
      <c r="G4010" t="s">
        <v>94</v>
      </c>
      <c r="H4010">
        <v>24</v>
      </c>
      <c r="I4010" s="15">
        <v>18579.73</v>
      </c>
    </row>
    <row r="4011" spans="1:9" hidden="1" x14ac:dyDescent="0.4">
      <c r="A4011" s="12">
        <v>41302</v>
      </c>
      <c r="B4011" t="s">
        <v>141</v>
      </c>
      <c r="C4011" t="s">
        <v>117</v>
      </c>
      <c r="D4011" t="s">
        <v>110</v>
      </c>
      <c r="E4011" t="s">
        <v>121</v>
      </c>
      <c r="F4011" t="s">
        <v>112</v>
      </c>
      <c r="G4011" t="s">
        <v>107</v>
      </c>
      <c r="H4011">
        <v>51</v>
      </c>
      <c r="I4011" s="15">
        <v>34917.279999999999</v>
      </c>
    </row>
    <row r="4012" spans="1:9" hidden="1" x14ac:dyDescent="0.4">
      <c r="A4012" s="12">
        <v>41408</v>
      </c>
      <c r="B4012" t="s">
        <v>141</v>
      </c>
      <c r="C4012" t="s">
        <v>124</v>
      </c>
      <c r="D4012" t="s">
        <v>102</v>
      </c>
      <c r="E4012" t="s">
        <v>139</v>
      </c>
      <c r="F4012" t="s">
        <v>108</v>
      </c>
      <c r="G4012" t="s">
        <v>137</v>
      </c>
      <c r="H4012" t="s">
        <v>93</v>
      </c>
      <c r="I4012" s="15">
        <v>-578.65</v>
      </c>
    </row>
    <row r="4013" spans="1:9" hidden="1" x14ac:dyDescent="0.4">
      <c r="A4013" s="12">
        <v>41298</v>
      </c>
      <c r="B4013" t="s">
        <v>141</v>
      </c>
      <c r="C4013" t="s">
        <v>103</v>
      </c>
      <c r="D4013" t="s">
        <v>102</v>
      </c>
      <c r="E4013" t="s">
        <v>101</v>
      </c>
      <c r="F4013" t="s">
        <v>104</v>
      </c>
      <c r="G4013" t="s">
        <v>130</v>
      </c>
      <c r="H4013" t="s">
        <v>93</v>
      </c>
      <c r="I4013" s="15">
        <v>-3897.58</v>
      </c>
    </row>
    <row r="4014" spans="1:9" hidden="1" x14ac:dyDescent="0.4">
      <c r="A4014" s="12">
        <v>41315</v>
      </c>
      <c r="B4014" t="s">
        <v>141</v>
      </c>
      <c r="C4014" t="s">
        <v>98</v>
      </c>
      <c r="D4014" t="s">
        <v>119</v>
      </c>
      <c r="E4014" t="s">
        <v>123</v>
      </c>
      <c r="F4014" t="s">
        <v>100</v>
      </c>
      <c r="G4014" t="s">
        <v>99</v>
      </c>
      <c r="H4014" t="s">
        <v>93</v>
      </c>
      <c r="I4014" s="15">
        <v>-2537.56</v>
      </c>
    </row>
    <row r="4015" spans="1:9" hidden="1" x14ac:dyDescent="0.4">
      <c r="A4015" s="12">
        <v>41179</v>
      </c>
      <c r="B4015" t="s">
        <v>141</v>
      </c>
      <c r="C4015" t="s">
        <v>122</v>
      </c>
      <c r="D4015" t="s">
        <v>119</v>
      </c>
      <c r="E4015" t="s">
        <v>123</v>
      </c>
      <c r="F4015" t="s">
        <v>108</v>
      </c>
      <c r="G4015" t="s">
        <v>94</v>
      </c>
      <c r="H4015" t="s">
        <v>93</v>
      </c>
      <c r="I4015" s="15">
        <v>-2099.66</v>
      </c>
    </row>
    <row r="4016" spans="1:9" hidden="1" x14ac:dyDescent="0.4">
      <c r="A4016" s="12">
        <v>41077</v>
      </c>
      <c r="B4016" t="s">
        <v>141</v>
      </c>
      <c r="C4016" t="s">
        <v>103</v>
      </c>
      <c r="D4016" t="s">
        <v>119</v>
      </c>
      <c r="E4016" t="s">
        <v>118</v>
      </c>
      <c r="F4016" t="s">
        <v>112</v>
      </c>
      <c r="G4016" t="s">
        <v>107</v>
      </c>
      <c r="H4016" t="s">
        <v>93</v>
      </c>
      <c r="I4016" s="15">
        <v>-2266.13</v>
      </c>
    </row>
    <row r="4017" spans="1:9" hidden="1" x14ac:dyDescent="0.4">
      <c r="A4017" s="12">
        <v>41629</v>
      </c>
      <c r="B4017" t="s">
        <v>141</v>
      </c>
      <c r="C4017" t="s">
        <v>98</v>
      </c>
      <c r="D4017" t="s">
        <v>102</v>
      </c>
      <c r="E4017" t="s">
        <v>139</v>
      </c>
      <c r="F4017" t="s">
        <v>112</v>
      </c>
      <c r="G4017" t="s">
        <v>130</v>
      </c>
      <c r="H4017" t="s">
        <v>93</v>
      </c>
      <c r="I4017" s="15">
        <v>-10090.58</v>
      </c>
    </row>
    <row r="4018" spans="1:9" hidden="1" x14ac:dyDescent="0.4">
      <c r="A4018" s="12">
        <v>41591</v>
      </c>
      <c r="B4018" t="s">
        <v>141</v>
      </c>
      <c r="C4018" t="s">
        <v>98</v>
      </c>
      <c r="D4018" t="s">
        <v>102</v>
      </c>
      <c r="E4018" t="s">
        <v>139</v>
      </c>
      <c r="F4018" t="s">
        <v>112</v>
      </c>
      <c r="G4018" t="s">
        <v>94</v>
      </c>
      <c r="H4018" t="s">
        <v>93</v>
      </c>
      <c r="I4018" s="15">
        <v>-7439.42</v>
      </c>
    </row>
    <row r="4019" spans="1:9" hidden="1" x14ac:dyDescent="0.4">
      <c r="A4019" s="12">
        <v>41359</v>
      </c>
      <c r="B4019" t="s">
        <v>141</v>
      </c>
      <c r="C4019" t="s">
        <v>124</v>
      </c>
      <c r="D4019" t="s">
        <v>110</v>
      </c>
      <c r="E4019" t="s">
        <v>121</v>
      </c>
      <c r="F4019" t="s">
        <v>108</v>
      </c>
      <c r="G4019" t="s">
        <v>130</v>
      </c>
      <c r="H4019" t="s">
        <v>93</v>
      </c>
      <c r="I4019" s="15">
        <v>-2118.34</v>
      </c>
    </row>
    <row r="4020" spans="1:9" hidden="1" x14ac:dyDescent="0.4">
      <c r="A4020" s="12">
        <v>41178</v>
      </c>
      <c r="B4020" t="s">
        <v>141</v>
      </c>
      <c r="C4020" t="s">
        <v>126</v>
      </c>
      <c r="D4020" t="s">
        <v>119</v>
      </c>
      <c r="E4020" t="s">
        <v>118</v>
      </c>
      <c r="F4020" t="s">
        <v>113</v>
      </c>
      <c r="G4020" t="s">
        <v>137</v>
      </c>
      <c r="H4020" t="s">
        <v>93</v>
      </c>
      <c r="I4020" s="15">
        <v>-2162.69</v>
      </c>
    </row>
    <row r="4021" spans="1:9" hidden="1" x14ac:dyDescent="0.4">
      <c r="A4021" s="12">
        <v>41470</v>
      </c>
      <c r="B4021" t="s">
        <v>141</v>
      </c>
      <c r="C4021" t="s">
        <v>117</v>
      </c>
      <c r="D4021" t="s">
        <v>119</v>
      </c>
      <c r="E4021" t="s">
        <v>123</v>
      </c>
      <c r="F4021" t="s">
        <v>112</v>
      </c>
      <c r="G4021" t="s">
        <v>130</v>
      </c>
      <c r="H4021">
        <v>20</v>
      </c>
      <c r="I4021" s="15">
        <v>17347.02</v>
      </c>
    </row>
    <row r="4022" spans="1:9" hidden="1" x14ac:dyDescent="0.4">
      <c r="A4022" s="12">
        <v>40963</v>
      </c>
      <c r="B4022" t="s">
        <v>141</v>
      </c>
      <c r="C4022" t="s">
        <v>122</v>
      </c>
      <c r="D4022" t="s">
        <v>119</v>
      </c>
      <c r="E4022" t="s">
        <v>118</v>
      </c>
      <c r="F4022" t="s">
        <v>100</v>
      </c>
      <c r="G4022" t="s">
        <v>111</v>
      </c>
      <c r="H4022" t="s">
        <v>93</v>
      </c>
      <c r="I4022" s="15">
        <v>-1753.59</v>
      </c>
    </row>
    <row r="4023" spans="1:9" hidden="1" x14ac:dyDescent="0.4">
      <c r="A4023" s="12">
        <v>41014</v>
      </c>
      <c r="B4023" t="s">
        <v>141</v>
      </c>
      <c r="C4023" t="s">
        <v>103</v>
      </c>
      <c r="D4023" t="s">
        <v>110</v>
      </c>
      <c r="E4023" t="s">
        <v>128</v>
      </c>
      <c r="F4023" t="s">
        <v>112</v>
      </c>
      <c r="G4023" t="s">
        <v>94</v>
      </c>
      <c r="H4023" t="s">
        <v>93</v>
      </c>
      <c r="I4023" s="15">
        <v>-9227.35</v>
      </c>
    </row>
    <row r="4024" spans="1:9" hidden="1" x14ac:dyDescent="0.4">
      <c r="A4024" s="12">
        <v>41286</v>
      </c>
      <c r="B4024" t="s">
        <v>141</v>
      </c>
      <c r="C4024" t="s">
        <v>122</v>
      </c>
      <c r="D4024" t="s">
        <v>119</v>
      </c>
      <c r="E4024" t="s">
        <v>123</v>
      </c>
      <c r="F4024" t="s">
        <v>95</v>
      </c>
      <c r="G4024" t="s">
        <v>107</v>
      </c>
      <c r="H4024" t="s">
        <v>93</v>
      </c>
      <c r="I4024" s="15">
        <v>-676.12</v>
      </c>
    </row>
    <row r="4025" spans="1:9" hidden="1" x14ac:dyDescent="0.4">
      <c r="A4025" s="12">
        <v>41002</v>
      </c>
      <c r="B4025" t="s">
        <v>141</v>
      </c>
      <c r="C4025" t="s">
        <v>98</v>
      </c>
      <c r="D4025" t="s">
        <v>119</v>
      </c>
      <c r="E4025" t="s">
        <v>123</v>
      </c>
      <c r="F4025" t="s">
        <v>113</v>
      </c>
      <c r="G4025" t="s">
        <v>107</v>
      </c>
      <c r="H4025" t="s">
        <v>93</v>
      </c>
      <c r="I4025" s="15">
        <v>-4506.9799999999996</v>
      </c>
    </row>
    <row r="4026" spans="1:9" hidden="1" x14ac:dyDescent="0.4">
      <c r="A4026" s="12">
        <v>41398</v>
      </c>
      <c r="B4026" t="s">
        <v>141</v>
      </c>
      <c r="C4026" t="s">
        <v>103</v>
      </c>
      <c r="D4026" t="s">
        <v>119</v>
      </c>
      <c r="E4026" t="s">
        <v>123</v>
      </c>
      <c r="F4026" t="s">
        <v>100</v>
      </c>
      <c r="G4026" t="s">
        <v>99</v>
      </c>
      <c r="H4026" t="s">
        <v>93</v>
      </c>
      <c r="I4026" s="15">
        <v>-3705.75</v>
      </c>
    </row>
    <row r="4027" spans="1:9" hidden="1" x14ac:dyDescent="0.4">
      <c r="A4027" s="12">
        <v>41162</v>
      </c>
      <c r="B4027" t="s">
        <v>141</v>
      </c>
      <c r="C4027" t="s">
        <v>122</v>
      </c>
      <c r="D4027" t="s">
        <v>119</v>
      </c>
      <c r="E4027" t="s">
        <v>125</v>
      </c>
      <c r="F4027" t="s">
        <v>108</v>
      </c>
      <c r="G4027" t="s">
        <v>115</v>
      </c>
      <c r="H4027" t="s">
        <v>93</v>
      </c>
      <c r="I4027" s="15">
        <v>-4933.8599999999997</v>
      </c>
    </row>
    <row r="4028" spans="1:9" hidden="1" x14ac:dyDescent="0.4">
      <c r="A4028" s="12">
        <v>40933</v>
      </c>
      <c r="B4028" t="s">
        <v>141</v>
      </c>
      <c r="C4028" t="s">
        <v>126</v>
      </c>
      <c r="D4028" t="s">
        <v>97</v>
      </c>
      <c r="E4028" t="s">
        <v>140</v>
      </c>
      <c r="F4028" t="s">
        <v>112</v>
      </c>
      <c r="G4028" t="s">
        <v>137</v>
      </c>
      <c r="H4028" t="s">
        <v>93</v>
      </c>
      <c r="I4028" s="15">
        <v>-6886.93</v>
      </c>
    </row>
    <row r="4029" spans="1:9" hidden="1" x14ac:dyDescent="0.4">
      <c r="A4029" s="12">
        <v>41375</v>
      </c>
      <c r="B4029" t="s">
        <v>141</v>
      </c>
      <c r="C4029" t="s">
        <v>103</v>
      </c>
      <c r="D4029" t="s">
        <v>119</v>
      </c>
      <c r="E4029" t="s">
        <v>123</v>
      </c>
      <c r="F4029" t="s">
        <v>112</v>
      </c>
      <c r="G4029" t="s">
        <v>135</v>
      </c>
      <c r="H4029" t="s">
        <v>93</v>
      </c>
      <c r="I4029" s="15">
        <v>-2074.89</v>
      </c>
    </row>
    <row r="4030" spans="1:9" hidden="1" x14ac:dyDescent="0.4">
      <c r="A4030" s="12">
        <v>41049</v>
      </c>
      <c r="B4030" t="s">
        <v>141</v>
      </c>
      <c r="C4030" t="s">
        <v>103</v>
      </c>
      <c r="D4030" t="s">
        <v>119</v>
      </c>
      <c r="E4030" t="s">
        <v>118</v>
      </c>
      <c r="F4030" t="s">
        <v>108</v>
      </c>
      <c r="G4030" t="s">
        <v>135</v>
      </c>
      <c r="H4030" t="s">
        <v>93</v>
      </c>
      <c r="I4030" s="15">
        <v>-2506.77</v>
      </c>
    </row>
    <row r="4031" spans="1:9" hidden="1" x14ac:dyDescent="0.4">
      <c r="A4031" s="12">
        <v>41551</v>
      </c>
      <c r="B4031" t="s">
        <v>141</v>
      </c>
      <c r="C4031" t="s">
        <v>117</v>
      </c>
      <c r="D4031" t="s">
        <v>97</v>
      </c>
      <c r="E4031" t="s">
        <v>129</v>
      </c>
      <c r="F4031" t="s">
        <v>108</v>
      </c>
      <c r="G4031" t="s">
        <v>111</v>
      </c>
      <c r="H4031">
        <v>18</v>
      </c>
      <c r="I4031" s="15">
        <v>22377.4</v>
      </c>
    </row>
    <row r="4032" spans="1:9" hidden="1" x14ac:dyDescent="0.4">
      <c r="A4032" s="12">
        <v>41639</v>
      </c>
      <c r="B4032" t="s">
        <v>141</v>
      </c>
      <c r="C4032" t="s">
        <v>103</v>
      </c>
      <c r="D4032" t="s">
        <v>119</v>
      </c>
      <c r="E4032" t="s">
        <v>123</v>
      </c>
      <c r="F4032" t="s">
        <v>104</v>
      </c>
      <c r="G4032" t="s">
        <v>107</v>
      </c>
      <c r="H4032" t="s">
        <v>93</v>
      </c>
      <c r="I4032" s="15">
        <v>-2761.61</v>
      </c>
    </row>
    <row r="4033" spans="1:9" hidden="1" x14ac:dyDescent="0.4">
      <c r="A4033" s="12">
        <v>41433</v>
      </c>
      <c r="B4033" t="s">
        <v>141</v>
      </c>
      <c r="C4033" t="s">
        <v>117</v>
      </c>
      <c r="D4033" t="s">
        <v>106</v>
      </c>
      <c r="E4033" t="s">
        <v>105</v>
      </c>
      <c r="F4033" t="s">
        <v>95</v>
      </c>
      <c r="G4033" t="s">
        <v>111</v>
      </c>
      <c r="H4033">
        <v>15</v>
      </c>
      <c r="I4033" s="15">
        <v>18148.009999999998</v>
      </c>
    </row>
    <row r="4034" spans="1:9" hidden="1" x14ac:dyDescent="0.4">
      <c r="A4034" s="12">
        <v>41194</v>
      </c>
      <c r="B4034" t="s">
        <v>141</v>
      </c>
      <c r="C4034" t="s">
        <v>103</v>
      </c>
      <c r="D4034" t="s">
        <v>110</v>
      </c>
      <c r="E4034" t="s">
        <v>132</v>
      </c>
      <c r="F4034" t="s">
        <v>112</v>
      </c>
      <c r="G4034" t="s">
        <v>94</v>
      </c>
      <c r="H4034" t="s">
        <v>93</v>
      </c>
      <c r="I4034" s="15">
        <v>-2943.92</v>
      </c>
    </row>
    <row r="4035" spans="1:9" hidden="1" x14ac:dyDescent="0.4">
      <c r="A4035" s="12">
        <v>40934</v>
      </c>
      <c r="B4035" t="s">
        <v>141</v>
      </c>
      <c r="C4035" t="s">
        <v>98</v>
      </c>
      <c r="D4035" t="s">
        <v>102</v>
      </c>
      <c r="E4035" t="s">
        <v>139</v>
      </c>
      <c r="F4035" t="s">
        <v>113</v>
      </c>
      <c r="G4035" t="s">
        <v>111</v>
      </c>
      <c r="H4035" t="s">
        <v>93</v>
      </c>
      <c r="I4035" s="15">
        <v>-31061.69</v>
      </c>
    </row>
    <row r="4036" spans="1:9" hidden="1" x14ac:dyDescent="0.4">
      <c r="A4036" s="12">
        <v>41050</v>
      </c>
      <c r="B4036" t="s">
        <v>141</v>
      </c>
      <c r="C4036" t="s">
        <v>103</v>
      </c>
      <c r="D4036" t="s">
        <v>119</v>
      </c>
      <c r="E4036" t="s">
        <v>127</v>
      </c>
      <c r="F4036" t="s">
        <v>100</v>
      </c>
      <c r="G4036" t="s">
        <v>111</v>
      </c>
      <c r="H4036" t="s">
        <v>93</v>
      </c>
      <c r="I4036" s="15">
        <v>-12172.12</v>
      </c>
    </row>
    <row r="4037" spans="1:9" hidden="1" x14ac:dyDescent="0.4">
      <c r="A4037" s="12">
        <v>41110</v>
      </c>
      <c r="B4037" t="s">
        <v>141</v>
      </c>
      <c r="C4037" t="s">
        <v>103</v>
      </c>
      <c r="D4037" t="s">
        <v>97</v>
      </c>
      <c r="E4037" t="s">
        <v>140</v>
      </c>
      <c r="F4037" t="s">
        <v>113</v>
      </c>
      <c r="G4037" t="s">
        <v>137</v>
      </c>
      <c r="H4037" t="s">
        <v>93</v>
      </c>
      <c r="I4037" s="15">
        <v>-5703.26</v>
      </c>
    </row>
    <row r="4038" spans="1:9" hidden="1" x14ac:dyDescent="0.4">
      <c r="A4038" s="12">
        <v>41132</v>
      </c>
      <c r="B4038" t="s">
        <v>141</v>
      </c>
      <c r="C4038" t="s">
        <v>122</v>
      </c>
      <c r="D4038" t="s">
        <v>102</v>
      </c>
      <c r="E4038" t="s">
        <v>139</v>
      </c>
      <c r="F4038" t="s">
        <v>113</v>
      </c>
      <c r="G4038" t="s">
        <v>135</v>
      </c>
      <c r="H4038" t="s">
        <v>93</v>
      </c>
      <c r="I4038" s="15">
        <v>-1921.98</v>
      </c>
    </row>
    <row r="4039" spans="1:9" hidden="1" x14ac:dyDescent="0.4">
      <c r="A4039" s="12">
        <v>41534</v>
      </c>
      <c r="B4039" t="s">
        <v>141</v>
      </c>
      <c r="C4039" t="s">
        <v>122</v>
      </c>
      <c r="D4039" t="s">
        <v>102</v>
      </c>
      <c r="E4039" t="s">
        <v>139</v>
      </c>
      <c r="F4039" t="s">
        <v>112</v>
      </c>
      <c r="G4039" t="s">
        <v>135</v>
      </c>
      <c r="H4039" t="s">
        <v>93</v>
      </c>
      <c r="I4039" s="15">
        <v>-3219.73</v>
      </c>
    </row>
    <row r="4040" spans="1:9" hidden="1" x14ac:dyDescent="0.4">
      <c r="A4040" s="12">
        <v>41178</v>
      </c>
      <c r="B4040" t="s">
        <v>141</v>
      </c>
      <c r="C4040" t="s">
        <v>103</v>
      </c>
      <c r="D4040" t="s">
        <v>102</v>
      </c>
      <c r="E4040" t="s">
        <v>101</v>
      </c>
      <c r="F4040" t="s">
        <v>112</v>
      </c>
      <c r="G4040" t="s">
        <v>135</v>
      </c>
      <c r="H4040" t="s">
        <v>93</v>
      </c>
      <c r="I4040" s="15">
        <v>-2349.64</v>
      </c>
    </row>
    <row r="4041" spans="1:9" hidden="1" x14ac:dyDescent="0.4">
      <c r="A4041" s="12">
        <v>41181</v>
      </c>
      <c r="B4041" t="s">
        <v>141</v>
      </c>
      <c r="C4041" t="s">
        <v>122</v>
      </c>
      <c r="D4041" t="s">
        <v>110</v>
      </c>
      <c r="E4041" t="s">
        <v>128</v>
      </c>
      <c r="F4041" t="s">
        <v>104</v>
      </c>
      <c r="G4041" t="s">
        <v>135</v>
      </c>
      <c r="H4041" t="s">
        <v>93</v>
      </c>
      <c r="I4041" s="15">
        <v>-1381.26</v>
      </c>
    </row>
    <row r="4042" spans="1:9" hidden="1" x14ac:dyDescent="0.4">
      <c r="A4042" s="12">
        <v>41588</v>
      </c>
      <c r="B4042" t="s">
        <v>141</v>
      </c>
      <c r="C4042" t="s">
        <v>122</v>
      </c>
      <c r="D4042" t="s">
        <v>102</v>
      </c>
      <c r="E4042" t="s">
        <v>116</v>
      </c>
      <c r="F4042" t="s">
        <v>95</v>
      </c>
      <c r="G4042" t="s">
        <v>137</v>
      </c>
      <c r="H4042" t="s">
        <v>93</v>
      </c>
      <c r="I4042" s="15">
        <v>-2494.29</v>
      </c>
    </row>
    <row r="4043" spans="1:9" hidden="1" x14ac:dyDescent="0.4">
      <c r="A4043" s="12">
        <v>41353</v>
      </c>
      <c r="B4043" t="s">
        <v>141</v>
      </c>
      <c r="C4043" t="s">
        <v>124</v>
      </c>
      <c r="D4043" t="s">
        <v>106</v>
      </c>
      <c r="E4043" t="s">
        <v>134</v>
      </c>
      <c r="F4043" t="s">
        <v>113</v>
      </c>
      <c r="G4043" t="s">
        <v>120</v>
      </c>
      <c r="H4043" t="s">
        <v>93</v>
      </c>
      <c r="I4043" s="15">
        <v>-177.52</v>
      </c>
    </row>
    <row r="4044" spans="1:9" hidden="1" x14ac:dyDescent="0.4">
      <c r="A4044" s="12">
        <v>40947</v>
      </c>
      <c r="B4044" t="s">
        <v>141</v>
      </c>
      <c r="C4044" t="s">
        <v>98</v>
      </c>
      <c r="D4044" t="s">
        <v>97</v>
      </c>
      <c r="E4044" t="s">
        <v>96</v>
      </c>
      <c r="F4044" t="s">
        <v>108</v>
      </c>
      <c r="G4044" t="s">
        <v>135</v>
      </c>
      <c r="H4044" t="s">
        <v>93</v>
      </c>
      <c r="I4044" s="15">
        <v>-8037.87</v>
      </c>
    </row>
    <row r="4045" spans="1:9" hidden="1" x14ac:dyDescent="0.4">
      <c r="A4045" s="12">
        <v>41085</v>
      </c>
      <c r="B4045" t="s">
        <v>141</v>
      </c>
      <c r="C4045" t="s">
        <v>124</v>
      </c>
      <c r="D4045" t="s">
        <v>106</v>
      </c>
      <c r="E4045" t="s">
        <v>138</v>
      </c>
      <c r="F4045" t="s">
        <v>112</v>
      </c>
      <c r="G4045" t="s">
        <v>111</v>
      </c>
      <c r="H4045" t="s">
        <v>93</v>
      </c>
      <c r="I4045" s="15">
        <v>-801.01</v>
      </c>
    </row>
    <row r="4046" spans="1:9" hidden="1" x14ac:dyDescent="0.4">
      <c r="A4046" s="12">
        <v>41061</v>
      </c>
      <c r="B4046" t="s">
        <v>141</v>
      </c>
      <c r="C4046" t="s">
        <v>103</v>
      </c>
      <c r="D4046" t="s">
        <v>119</v>
      </c>
      <c r="E4046" t="s">
        <v>125</v>
      </c>
      <c r="F4046" t="s">
        <v>100</v>
      </c>
      <c r="G4046" t="s">
        <v>137</v>
      </c>
      <c r="H4046" t="s">
        <v>93</v>
      </c>
      <c r="I4046" s="15">
        <v>-10913.15</v>
      </c>
    </row>
    <row r="4047" spans="1:9" hidden="1" x14ac:dyDescent="0.4">
      <c r="A4047" s="12">
        <v>41446</v>
      </c>
      <c r="B4047" t="s">
        <v>141</v>
      </c>
      <c r="C4047" t="s">
        <v>124</v>
      </c>
      <c r="D4047" t="s">
        <v>119</v>
      </c>
      <c r="E4047" t="s">
        <v>118</v>
      </c>
      <c r="F4047" t="s">
        <v>108</v>
      </c>
      <c r="G4047" t="s">
        <v>135</v>
      </c>
      <c r="H4047" t="s">
        <v>93</v>
      </c>
      <c r="I4047" s="15">
        <v>-231.87</v>
      </c>
    </row>
    <row r="4048" spans="1:9" hidden="1" x14ac:dyDescent="0.4">
      <c r="A4048" s="12">
        <v>41307</v>
      </c>
      <c r="B4048" t="s">
        <v>141</v>
      </c>
      <c r="C4048" t="s">
        <v>117</v>
      </c>
      <c r="D4048" t="s">
        <v>119</v>
      </c>
      <c r="E4048" t="s">
        <v>118</v>
      </c>
      <c r="F4048" t="s">
        <v>104</v>
      </c>
      <c r="G4048" t="s">
        <v>130</v>
      </c>
      <c r="H4048">
        <v>17</v>
      </c>
      <c r="I4048" s="15">
        <v>14513.3</v>
      </c>
    </row>
    <row r="4049" spans="1:9" hidden="1" x14ac:dyDescent="0.4">
      <c r="A4049" s="12">
        <v>41639</v>
      </c>
      <c r="B4049" t="s">
        <v>141</v>
      </c>
      <c r="C4049" t="s">
        <v>126</v>
      </c>
      <c r="D4049" t="s">
        <v>102</v>
      </c>
      <c r="E4049" t="s">
        <v>136</v>
      </c>
      <c r="F4049" t="s">
        <v>113</v>
      </c>
      <c r="G4049" t="s">
        <v>135</v>
      </c>
      <c r="H4049" t="s">
        <v>93</v>
      </c>
      <c r="I4049" s="15">
        <v>-4029.43</v>
      </c>
    </row>
    <row r="4050" spans="1:9" hidden="1" x14ac:dyDescent="0.4">
      <c r="A4050" s="12">
        <v>41330</v>
      </c>
      <c r="B4050" t="s">
        <v>141</v>
      </c>
      <c r="C4050" t="s">
        <v>124</v>
      </c>
      <c r="D4050" t="s">
        <v>110</v>
      </c>
      <c r="E4050" t="s">
        <v>121</v>
      </c>
      <c r="F4050" t="s">
        <v>108</v>
      </c>
      <c r="G4050" t="s">
        <v>135</v>
      </c>
      <c r="H4050" t="s">
        <v>93</v>
      </c>
      <c r="I4050" s="15">
        <v>-934.79</v>
      </c>
    </row>
    <row r="4051" spans="1:9" hidden="1" x14ac:dyDescent="0.4">
      <c r="A4051" s="12">
        <v>41410</v>
      </c>
      <c r="B4051" t="s">
        <v>141</v>
      </c>
      <c r="C4051" t="s">
        <v>124</v>
      </c>
      <c r="D4051" t="s">
        <v>102</v>
      </c>
      <c r="E4051" t="s">
        <v>101</v>
      </c>
      <c r="F4051" t="s">
        <v>95</v>
      </c>
      <c r="G4051" t="s">
        <v>94</v>
      </c>
      <c r="H4051" t="s">
        <v>93</v>
      </c>
      <c r="I4051" s="15">
        <v>-473.76</v>
      </c>
    </row>
    <row r="4052" spans="1:9" hidden="1" x14ac:dyDescent="0.4">
      <c r="A4052" s="12">
        <v>41542</v>
      </c>
      <c r="B4052" t="s">
        <v>141</v>
      </c>
      <c r="C4052" t="s">
        <v>117</v>
      </c>
      <c r="D4052" t="s">
        <v>119</v>
      </c>
      <c r="E4052" t="s">
        <v>118</v>
      </c>
      <c r="F4052" t="s">
        <v>112</v>
      </c>
      <c r="G4052" t="s">
        <v>115</v>
      </c>
      <c r="H4052">
        <v>18</v>
      </c>
      <c r="I4052" s="15">
        <v>12571.47</v>
      </c>
    </row>
    <row r="4053" spans="1:9" hidden="1" x14ac:dyDescent="0.4">
      <c r="A4053" s="12">
        <v>41409</v>
      </c>
      <c r="B4053" t="s">
        <v>141</v>
      </c>
      <c r="C4053" t="s">
        <v>98</v>
      </c>
      <c r="D4053" t="s">
        <v>97</v>
      </c>
      <c r="E4053" t="s">
        <v>96</v>
      </c>
      <c r="F4053" t="s">
        <v>113</v>
      </c>
      <c r="G4053" t="s">
        <v>115</v>
      </c>
      <c r="H4053" t="s">
        <v>93</v>
      </c>
      <c r="I4053" s="15">
        <v>-6680.24</v>
      </c>
    </row>
    <row r="4054" spans="1:9" hidden="1" x14ac:dyDescent="0.4">
      <c r="A4054" s="12">
        <v>41135</v>
      </c>
      <c r="B4054" t="s">
        <v>141</v>
      </c>
      <c r="C4054" t="s">
        <v>126</v>
      </c>
      <c r="D4054" t="s">
        <v>119</v>
      </c>
      <c r="E4054" t="s">
        <v>131</v>
      </c>
      <c r="F4054" t="s">
        <v>100</v>
      </c>
      <c r="G4054" t="s">
        <v>107</v>
      </c>
      <c r="H4054" t="s">
        <v>93</v>
      </c>
      <c r="I4054" s="15">
        <v>-1842</v>
      </c>
    </row>
    <row r="4055" spans="1:9" hidden="1" x14ac:dyDescent="0.4">
      <c r="A4055" s="12">
        <v>41607</v>
      </c>
      <c r="B4055" t="s">
        <v>141</v>
      </c>
      <c r="C4055" t="s">
        <v>124</v>
      </c>
      <c r="D4055" t="s">
        <v>110</v>
      </c>
      <c r="E4055" t="s">
        <v>121</v>
      </c>
      <c r="F4055" t="s">
        <v>104</v>
      </c>
      <c r="G4055" t="s">
        <v>120</v>
      </c>
      <c r="H4055" t="s">
        <v>93</v>
      </c>
      <c r="I4055" s="15">
        <v>-1944.97</v>
      </c>
    </row>
    <row r="4056" spans="1:9" hidden="1" x14ac:dyDescent="0.4">
      <c r="A4056" s="12">
        <v>41555</v>
      </c>
      <c r="B4056" t="s">
        <v>141</v>
      </c>
      <c r="C4056" t="s">
        <v>124</v>
      </c>
      <c r="D4056" t="s">
        <v>119</v>
      </c>
      <c r="E4056" t="s">
        <v>118</v>
      </c>
      <c r="F4056" t="s">
        <v>100</v>
      </c>
      <c r="G4056" t="s">
        <v>99</v>
      </c>
      <c r="H4056" t="s">
        <v>93</v>
      </c>
      <c r="I4056" s="15">
        <v>-219.17</v>
      </c>
    </row>
    <row r="4057" spans="1:9" hidden="1" x14ac:dyDescent="0.4">
      <c r="A4057" s="12">
        <v>41047</v>
      </c>
      <c r="B4057" t="s">
        <v>141</v>
      </c>
      <c r="C4057" t="s">
        <v>122</v>
      </c>
      <c r="D4057" t="s">
        <v>106</v>
      </c>
      <c r="E4057" t="s">
        <v>134</v>
      </c>
      <c r="F4057" t="s">
        <v>112</v>
      </c>
      <c r="G4057" t="s">
        <v>94</v>
      </c>
      <c r="H4057" t="s">
        <v>93</v>
      </c>
      <c r="I4057" s="15">
        <v>-1020.29</v>
      </c>
    </row>
    <row r="4058" spans="1:9" hidden="1" x14ac:dyDescent="0.4">
      <c r="A4058" s="12">
        <v>41194</v>
      </c>
      <c r="B4058" t="s">
        <v>141</v>
      </c>
      <c r="C4058" t="s">
        <v>117</v>
      </c>
      <c r="D4058" t="s">
        <v>106</v>
      </c>
      <c r="E4058" t="s">
        <v>114</v>
      </c>
      <c r="F4058" t="s">
        <v>95</v>
      </c>
      <c r="G4058" t="s">
        <v>130</v>
      </c>
      <c r="H4058">
        <v>18</v>
      </c>
      <c r="I4058" s="15">
        <v>15370.39</v>
      </c>
    </row>
    <row r="4059" spans="1:9" hidden="1" x14ac:dyDescent="0.4">
      <c r="A4059" s="12">
        <v>41133</v>
      </c>
      <c r="B4059" t="s">
        <v>141</v>
      </c>
      <c r="C4059" t="s">
        <v>103</v>
      </c>
      <c r="D4059" t="s">
        <v>106</v>
      </c>
      <c r="E4059" t="s">
        <v>138</v>
      </c>
      <c r="F4059" t="s">
        <v>112</v>
      </c>
      <c r="G4059" t="s">
        <v>94</v>
      </c>
      <c r="H4059" t="s">
        <v>93</v>
      </c>
      <c r="I4059" s="15">
        <v>-3023.65</v>
      </c>
    </row>
    <row r="4060" spans="1:9" hidden="1" x14ac:dyDescent="0.4">
      <c r="A4060" s="12">
        <v>41242</v>
      </c>
      <c r="B4060" t="s">
        <v>141</v>
      </c>
      <c r="C4060" t="s">
        <v>122</v>
      </c>
      <c r="D4060" t="s">
        <v>97</v>
      </c>
      <c r="E4060" t="s">
        <v>133</v>
      </c>
      <c r="F4060" t="s">
        <v>95</v>
      </c>
      <c r="G4060" t="s">
        <v>111</v>
      </c>
      <c r="H4060" t="s">
        <v>93</v>
      </c>
      <c r="I4060" s="15">
        <v>-4464.45</v>
      </c>
    </row>
    <row r="4061" spans="1:9" hidden="1" x14ac:dyDescent="0.4">
      <c r="A4061" s="12">
        <v>41449</v>
      </c>
      <c r="B4061" t="s">
        <v>141</v>
      </c>
      <c r="C4061" t="s">
        <v>126</v>
      </c>
      <c r="D4061" t="s">
        <v>119</v>
      </c>
      <c r="E4061" t="s">
        <v>118</v>
      </c>
      <c r="F4061" t="s">
        <v>104</v>
      </c>
      <c r="G4061" t="s">
        <v>94</v>
      </c>
      <c r="H4061" t="s">
        <v>93</v>
      </c>
      <c r="I4061" s="15">
        <v>-2219.29</v>
      </c>
    </row>
    <row r="4062" spans="1:9" hidden="1" x14ac:dyDescent="0.4">
      <c r="A4062" s="12">
        <v>41454</v>
      </c>
      <c r="B4062" t="s">
        <v>141</v>
      </c>
      <c r="C4062" t="s">
        <v>103</v>
      </c>
      <c r="D4062" t="s">
        <v>102</v>
      </c>
      <c r="E4062" t="s">
        <v>139</v>
      </c>
      <c r="F4062" t="s">
        <v>104</v>
      </c>
      <c r="G4062" t="s">
        <v>120</v>
      </c>
      <c r="H4062" t="s">
        <v>93</v>
      </c>
      <c r="I4062" s="15">
        <v>-6591.75</v>
      </c>
    </row>
    <row r="4063" spans="1:9" hidden="1" x14ac:dyDescent="0.4">
      <c r="A4063" s="12">
        <v>41208</v>
      </c>
      <c r="B4063" t="s">
        <v>141</v>
      </c>
      <c r="C4063" t="s">
        <v>98</v>
      </c>
      <c r="D4063" t="s">
        <v>106</v>
      </c>
      <c r="E4063" t="s">
        <v>138</v>
      </c>
      <c r="F4063" t="s">
        <v>108</v>
      </c>
      <c r="G4063" t="s">
        <v>107</v>
      </c>
      <c r="H4063" t="s">
        <v>93</v>
      </c>
      <c r="I4063" s="15">
        <v>-3049.8</v>
      </c>
    </row>
    <row r="4064" spans="1:9" hidden="1" x14ac:dyDescent="0.4">
      <c r="A4064" s="12">
        <v>41180</v>
      </c>
      <c r="B4064" t="s">
        <v>141</v>
      </c>
      <c r="C4064" t="s">
        <v>122</v>
      </c>
      <c r="D4064" t="s">
        <v>110</v>
      </c>
      <c r="E4064" t="s">
        <v>121</v>
      </c>
      <c r="F4064" t="s">
        <v>112</v>
      </c>
      <c r="G4064" t="s">
        <v>130</v>
      </c>
      <c r="H4064" t="s">
        <v>93</v>
      </c>
      <c r="I4064" s="15">
        <v>-3478.4</v>
      </c>
    </row>
    <row r="4065" spans="1:9" hidden="1" x14ac:dyDescent="0.4">
      <c r="A4065" s="12">
        <v>41262</v>
      </c>
      <c r="B4065" t="s">
        <v>141</v>
      </c>
      <c r="C4065" t="s">
        <v>117</v>
      </c>
      <c r="D4065" t="s">
        <v>97</v>
      </c>
      <c r="E4065" t="s">
        <v>129</v>
      </c>
      <c r="F4065" t="s">
        <v>108</v>
      </c>
      <c r="G4065" t="s">
        <v>137</v>
      </c>
      <c r="H4065">
        <v>18</v>
      </c>
      <c r="I4065" s="15">
        <v>10611.45</v>
      </c>
    </row>
    <row r="4066" spans="1:9" hidden="1" x14ac:dyDescent="0.4">
      <c r="A4066" s="12">
        <v>41538</v>
      </c>
      <c r="B4066" t="s">
        <v>141</v>
      </c>
      <c r="C4066" t="s">
        <v>103</v>
      </c>
      <c r="D4066" t="s">
        <v>110</v>
      </c>
      <c r="E4066" t="s">
        <v>121</v>
      </c>
      <c r="F4066" t="s">
        <v>112</v>
      </c>
      <c r="G4066" t="s">
        <v>137</v>
      </c>
      <c r="H4066" t="s">
        <v>93</v>
      </c>
      <c r="I4066" s="15">
        <v>-14107.34</v>
      </c>
    </row>
    <row r="4067" spans="1:9" hidden="1" x14ac:dyDescent="0.4">
      <c r="A4067" s="12">
        <v>41568</v>
      </c>
      <c r="B4067" t="s">
        <v>141</v>
      </c>
      <c r="C4067" t="s">
        <v>98</v>
      </c>
      <c r="D4067" t="s">
        <v>110</v>
      </c>
      <c r="E4067" t="s">
        <v>128</v>
      </c>
      <c r="F4067" t="s">
        <v>112</v>
      </c>
      <c r="G4067" t="s">
        <v>135</v>
      </c>
      <c r="H4067" t="s">
        <v>93</v>
      </c>
      <c r="I4067" s="15">
        <v>-6390.95</v>
      </c>
    </row>
    <row r="4068" spans="1:9" hidden="1" x14ac:dyDescent="0.4">
      <c r="A4068" s="12">
        <v>41510</v>
      </c>
      <c r="B4068" t="s">
        <v>141</v>
      </c>
      <c r="C4068" t="s">
        <v>122</v>
      </c>
      <c r="D4068" t="s">
        <v>106</v>
      </c>
      <c r="E4068" t="s">
        <v>105</v>
      </c>
      <c r="F4068" t="s">
        <v>113</v>
      </c>
      <c r="G4068" t="s">
        <v>120</v>
      </c>
      <c r="H4068" t="s">
        <v>93</v>
      </c>
      <c r="I4068" s="15">
        <v>-1210.51</v>
      </c>
    </row>
    <row r="4069" spans="1:9" hidden="1" x14ac:dyDescent="0.4">
      <c r="A4069" s="12">
        <v>41411</v>
      </c>
      <c r="B4069" t="s">
        <v>141</v>
      </c>
      <c r="C4069" t="s">
        <v>98</v>
      </c>
      <c r="D4069" t="s">
        <v>119</v>
      </c>
      <c r="E4069" t="s">
        <v>125</v>
      </c>
      <c r="F4069" t="s">
        <v>104</v>
      </c>
      <c r="G4069" t="s">
        <v>137</v>
      </c>
      <c r="H4069" t="s">
        <v>93</v>
      </c>
      <c r="I4069" s="15">
        <v>-17712.16</v>
      </c>
    </row>
    <row r="4070" spans="1:9" hidden="1" x14ac:dyDescent="0.4">
      <c r="A4070" s="12">
        <v>40928</v>
      </c>
      <c r="B4070" t="s">
        <v>141</v>
      </c>
      <c r="C4070" t="s">
        <v>117</v>
      </c>
      <c r="D4070" t="s">
        <v>102</v>
      </c>
      <c r="E4070" t="s">
        <v>136</v>
      </c>
      <c r="F4070" t="s">
        <v>104</v>
      </c>
      <c r="G4070" t="s">
        <v>107</v>
      </c>
      <c r="H4070">
        <v>36</v>
      </c>
      <c r="I4070" s="15">
        <v>23474.97</v>
      </c>
    </row>
    <row r="4071" spans="1:9" hidden="1" x14ac:dyDescent="0.4">
      <c r="A4071" s="12">
        <v>41571</v>
      </c>
      <c r="B4071" t="s">
        <v>141</v>
      </c>
      <c r="C4071" t="s">
        <v>103</v>
      </c>
      <c r="D4071" t="s">
        <v>110</v>
      </c>
      <c r="E4071" t="s">
        <v>132</v>
      </c>
      <c r="F4071" t="s">
        <v>113</v>
      </c>
      <c r="G4071" t="s">
        <v>111</v>
      </c>
      <c r="H4071" t="s">
        <v>93</v>
      </c>
      <c r="I4071" s="15">
        <v>-3486.09</v>
      </c>
    </row>
    <row r="4072" spans="1:9" hidden="1" x14ac:dyDescent="0.4">
      <c r="A4072" s="12">
        <v>41304</v>
      </c>
      <c r="B4072" t="s">
        <v>141</v>
      </c>
      <c r="C4072" t="s">
        <v>103</v>
      </c>
      <c r="D4072" t="s">
        <v>106</v>
      </c>
      <c r="E4072" t="s">
        <v>134</v>
      </c>
      <c r="F4072" t="s">
        <v>95</v>
      </c>
      <c r="G4072" t="s">
        <v>107</v>
      </c>
      <c r="H4072" t="s">
        <v>93</v>
      </c>
      <c r="I4072" s="15">
        <v>-1822.44</v>
      </c>
    </row>
    <row r="4073" spans="1:9" hidden="1" x14ac:dyDescent="0.4">
      <c r="A4073" s="12">
        <v>41600</v>
      </c>
      <c r="B4073" t="s">
        <v>141</v>
      </c>
      <c r="C4073" t="s">
        <v>103</v>
      </c>
      <c r="D4073" t="s">
        <v>119</v>
      </c>
      <c r="E4073" t="s">
        <v>127</v>
      </c>
      <c r="F4073" t="s">
        <v>108</v>
      </c>
      <c r="G4073" t="s">
        <v>111</v>
      </c>
      <c r="H4073" t="s">
        <v>93</v>
      </c>
      <c r="I4073" s="15">
        <v>-10912.7</v>
      </c>
    </row>
    <row r="4074" spans="1:9" hidden="1" x14ac:dyDescent="0.4">
      <c r="A4074" s="12">
        <v>41310</v>
      </c>
      <c r="B4074" t="s">
        <v>141</v>
      </c>
      <c r="C4074" t="s">
        <v>103</v>
      </c>
      <c r="D4074" t="s">
        <v>119</v>
      </c>
      <c r="E4074" t="s">
        <v>123</v>
      </c>
      <c r="F4074" t="s">
        <v>95</v>
      </c>
      <c r="G4074" t="s">
        <v>130</v>
      </c>
      <c r="H4074" t="s">
        <v>93</v>
      </c>
      <c r="I4074" s="15">
        <v>-3653.76</v>
      </c>
    </row>
    <row r="4075" spans="1:9" hidden="1" x14ac:dyDescent="0.4">
      <c r="A4075" s="12">
        <v>41590</v>
      </c>
      <c r="B4075" t="s">
        <v>141</v>
      </c>
      <c r="C4075" t="s">
        <v>98</v>
      </c>
      <c r="D4075" t="s">
        <v>119</v>
      </c>
      <c r="E4075" t="s">
        <v>125</v>
      </c>
      <c r="F4075" t="s">
        <v>113</v>
      </c>
      <c r="G4075" t="s">
        <v>94</v>
      </c>
      <c r="H4075" t="s">
        <v>93</v>
      </c>
      <c r="I4075" s="15">
        <v>-40359.089999999997</v>
      </c>
    </row>
    <row r="4076" spans="1:9" hidden="1" x14ac:dyDescent="0.4">
      <c r="A4076" s="12">
        <v>41374</v>
      </c>
      <c r="B4076" t="s">
        <v>141</v>
      </c>
      <c r="C4076" t="s">
        <v>103</v>
      </c>
      <c r="D4076" t="s">
        <v>110</v>
      </c>
      <c r="E4076" t="s">
        <v>109</v>
      </c>
      <c r="F4076" t="s">
        <v>100</v>
      </c>
      <c r="G4076" t="s">
        <v>107</v>
      </c>
      <c r="H4076" t="s">
        <v>93</v>
      </c>
      <c r="I4076" s="15">
        <v>-4123.8100000000004</v>
      </c>
    </row>
    <row r="4077" spans="1:9" hidden="1" x14ac:dyDescent="0.4">
      <c r="A4077" s="12">
        <v>41294</v>
      </c>
      <c r="B4077" t="s">
        <v>141</v>
      </c>
      <c r="C4077" t="s">
        <v>98</v>
      </c>
      <c r="D4077" t="s">
        <v>102</v>
      </c>
      <c r="E4077" t="s">
        <v>139</v>
      </c>
      <c r="F4077" t="s">
        <v>112</v>
      </c>
      <c r="G4077" t="s">
        <v>135</v>
      </c>
      <c r="H4077" t="s">
        <v>93</v>
      </c>
      <c r="I4077" s="15">
        <v>-6810.21</v>
      </c>
    </row>
    <row r="4078" spans="1:9" hidden="1" x14ac:dyDescent="0.4">
      <c r="A4078" s="12">
        <v>41270</v>
      </c>
      <c r="B4078" t="s">
        <v>141</v>
      </c>
      <c r="C4078" t="s">
        <v>98</v>
      </c>
      <c r="D4078" t="s">
        <v>106</v>
      </c>
      <c r="E4078" t="s">
        <v>105</v>
      </c>
      <c r="F4078" t="s">
        <v>113</v>
      </c>
      <c r="G4078" t="s">
        <v>111</v>
      </c>
      <c r="H4078" t="s">
        <v>93</v>
      </c>
      <c r="I4078" s="15">
        <v>-3104.98</v>
      </c>
    </row>
    <row r="4079" spans="1:9" hidden="1" x14ac:dyDescent="0.4">
      <c r="A4079" s="12">
        <v>41016</v>
      </c>
      <c r="B4079" t="s">
        <v>141</v>
      </c>
      <c r="C4079" t="s">
        <v>103</v>
      </c>
      <c r="D4079" t="s">
        <v>110</v>
      </c>
      <c r="E4079" t="s">
        <v>121</v>
      </c>
      <c r="F4079" t="s">
        <v>100</v>
      </c>
      <c r="G4079" t="s">
        <v>135</v>
      </c>
      <c r="H4079" t="s">
        <v>93</v>
      </c>
      <c r="I4079" s="15">
        <v>-8281.83</v>
      </c>
    </row>
    <row r="4080" spans="1:9" hidden="1" x14ac:dyDescent="0.4">
      <c r="A4080" s="12">
        <v>41036</v>
      </c>
      <c r="B4080" t="s">
        <v>141</v>
      </c>
      <c r="C4080" t="s">
        <v>126</v>
      </c>
      <c r="D4080" t="s">
        <v>119</v>
      </c>
      <c r="E4080" t="s">
        <v>127</v>
      </c>
      <c r="F4080" t="s">
        <v>100</v>
      </c>
      <c r="G4080" t="s">
        <v>135</v>
      </c>
      <c r="H4080" t="s">
        <v>93</v>
      </c>
      <c r="I4080" s="15">
        <v>-2597.79</v>
      </c>
    </row>
    <row r="4081" spans="1:9" hidden="1" x14ac:dyDescent="0.4">
      <c r="A4081" s="12">
        <v>41073</v>
      </c>
      <c r="B4081" t="s">
        <v>141</v>
      </c>
      <c r="C4081" t="s">
        <v>98</v>
      </c>
      <c r="D4081" t="s">
        <v>119</v>
      </c>
      <c r="E4081" t="s">
        <v>125</v>
      </c>
      <c r="F4081" t="s">
        <v>104</v>
      </c>
      <c r="G4081" t="s">
        <v>130</v>
      </c>
      <c r="H4081" t="s">
        <v>93</v>
      </c>
      <c r="I4081" s="15">
        <v>-51806.28</v>
      </c>
    </row>
    <row r="4082" spans="1:9" hidden="1" x14ac:dyDescent="0.4">
      <c r="A4082" s="12">
        <v>40942</v>
      </c>
      <c r="B4082" t="s">
        <v>141</v>
      </c>
      <c r="C4082" t="s">
        <v>98</v>
      </c>
      <c r="D4082" t="s">
        <v>97</v>
      </c>
      <c r="E4082" t="s">
        <v>129</v>
      </c>
      <c r="F4082" t="s">
        <v>95</v>
      </c>
      <c r="G4082" t="s">
        <v>135</v>
      </c>
      <c r="H4082" t="s">
        <v>93</v>
      </c>
      <c r="I4082" s="15">
        <v>-3574.6</v>
      </c>
    </row>
    <row r="4083" spans="1:9" x14ac:dyDescent="0.4">
      <c r="A4083" s="12">
        <v>41022</v>
      </c>
      <c r="B4083" t="s">
        <v>141</v>
      </c>
      <c r="C4083" t="s">
        <v>117</v>
      </c>
      <c r="D4083" t="s">
        <v>110</v>
      </c>
      <c r="E4083" t="s">
        <v>132</v>
      </c>
      <c r="F4083" t="s">
        <v>112</v>
      </c>
      <c r="G4083" t="s">
        <v>107</v>
      </c>
      <c r="H4083">
        <v>15</v>
      </c>
      <c r="I4083" s="15">
        <v>9525.6</v>
      </c>
    </row>
    <row r="4084" spans="1:9" hidden="1" x14ac:dyDescent="0.4">
      <c r="A4084" s="12">
        <v>41245</v>
      </c>
      <c r="B4084" t="s">
        <v>141</v>
      </c>
      <c r="C4084" t="s">
        <v>98</v>
      </c>
      <c r="D4084" t="s">
        <v>102</v>
      </c>
      <c r="E4084" t="s">
        <v>101</v>
      </c>
      <c r="F4084" t="s">
        <v>100</v>
      </c>
      <c r="G4084" t="s">
        <v>137</v>
      </c>
      <c r="H4084" t="s">
        <v>93</v>
      </c>
      <c r="I4084" s="15">
        <v>-6371.63</v>
      </c>
    </row>
    <row r="4085" spans="1:9" hidden="1" x14ac:dyDescent="0.4">
      <c r="A4085" s="12">
        <v>41481</v>
      </c>
      <c r="B4085" t="s">
        <v>141</v>
      </c>
      <c r="C4085" t="s">
        <v>98</v>
      </c>
      <c r="D4085" t="s">
        <v>97</v>
      </c>
      <c r="E4085" t="s">
        <v>129</v>
      </c>
      <c r="F4085" t="s">
        <v>108</v>
      </c>
      <c r="G4085" t="s">
        <v>115</v>
      </c>
      <c r="H4085" t="s">
        <v>93</v>
      </c>
      <c r="I4085" s="15">
        <v>-3356.3</v>
      </c>
    </row>
    <row r="4086" spans="1:9" hidden="1" x14ac:dyDescent="0.4">
      <c r="A4086" s="12">
        <v>40997</v>
      </c>
      <c r="B4086" t="s">
        <v>141</v>
      </c>
      <c r="C4086" t="s">
        <v>124</v>
      </c>
      <c r="D4086" t="s">
        <v>102</v>
      </c>
      <c r="E4086" t="s">
        <v>116</v>
      </c>
      <c r="F4086" t="s">
        <v>100</v>
      </c>
      <c r="G4086" t="s">
        <v>107</v>
      </c>
      <c r="H4086" t="s">
        <v>93</v>
      </c>
      <c r="I4086" s="15">
        <v>-802.1</v>
      </c>
    </row>
    <row r="4087" spans="1:9" hidden="1" x14ac:dyDescent="0.4">
      <c r="A4087" s="12">
        <v>41590</v>
      </c>
      <c r="B4087" t="s">
        <v>141</v>
      </c>
      <c r="C4087" t="s">
        <v>117</v>
      </c>
      <c r="D4087" t="s">
        <v>97</v>
      </c>
      <c r="E4087" t="s">
        <v>96</v>
      </c>
      <c r="F4087" t="s">
        <v>113</v>
      </c>
      <c r="G4087" t="s">
        <v>130</v>
      </c>
      <c r="H4087">
        <v>24</v>
      </c>
      <c r="I4087" s="15">
        <v>22047.67</v>
      </c>
    </row>
    <row r="4088" spans="1:9" hidden="1" x14ac:dyDescent="0.4">
      <c r="A4088" s="12">
        <v>41584</v>
      </c>
      <c r="B4088" t="s">
        <v>141</v>
      </c>
      <c r="C4088" t="s">
        <v>122</v>
      </c>
      <c r="D4088" t="s">
        <v>106</v>
      </c>
      <c r="E4088" t="s">
        <v>138</v>
      </c>
      <c r="F4088" t="s">
        <v>113</v>
      </c>
      <c r="G4088" t="s">
        <v>120</v>
      </c>
      <c r="H4088" t="s">
        <v>93</v>
      </c>
      <c r="I4088" s="15">
        <v>-2535.14</v>
      </c>
    </row>
    <row r="4089" spans="1:9" hidden="1" x14ac:dyDescent="0.4">
      <c r="A4089" s="12">
        <v>41497</v>
      </c>
      <c r="B4089" t="s">
        <v>141</v>
      </c>
      <c r="C4089" t="s">
        <v>122</v>
      </c>
      <c r="D4089" t="s">
        <v>102</v>
      </c>
      <c r="E4089" t="s">
        <v>139</v>
      </c>
      <c r="F4089" t="s">
        <v>104</v>
      </c>
      <c r="G4089" t="s">
        <v>120</v>
      </c>
      <c r="H4089" t="s">
        <v>93</v>
      </c>
      <c r="I4089" s="15">
        <v>-1687.69</v>
      </c>
    </row>
    <row r="4090" spans="1:9" hidden="1" x14ac:dyDescent="0.4">
      <c r="A4090" s="12">
        <v>41528</v>
      </c>
      <c r="B4090" t="s">
        <v>141</v>
      </c>
      <c r="C4090" t="s">
        <v>124</v>
      </c>
      <c r="D4090" t="s">
        <v>102</v>
      </c>
      <c r="E4090" t="s">
        <v>139</v>
      </c>
      <c r="F4090" t="s">
        <v>104</v>
      </c>
      <c r="G4090" t="s">
        <v>135</v>
      </c>
      <c r="H4090" t="s">
        <v>93</v>
      </c>
      <c r="I4090" s="15">
        <v>-465.93</v>
      </c>
    </row>
    <row r="4091" spans="1:9" hidden="1" x14ac:dyDescent="0.4">
      <c r="A4091" s="12">
        <v>41216</v>
      </c>
      <c r="B4091" t="s">
        <v>141</v>
      </c>
      <c r="C4091" t="s">
        <v>103</v>
      </c>
      <c r="D4091" t="s">
        <v>110</v>
      </c>
      <c r="E4091" t="s">
        <v>132</v>
      </c>
      <c r="F4091" t="s">
        <v>108</v>
      </c>
      <c r="G4091" t="s">
        <v>99</v>
      </c>
      <c r="H4091" t="s">
        <v>93</v>
      </c>
      <c r="I4091" s="15">
        <v>-2172.13</v>
      </c>
    </row>
    <row r="4092" spans="1:9" hidden="1" x14ac:dyDescent="0.4">
      <c r="A4092" s="12">
        <v>41406</v>
      </c>
      <c r="B4092" t="s">
        <v>141</v>
      </c>
      <c r="C4092" t="s">
        <v>117</v>
      </c>
      <c r="D4092" t="s">
        <v>102</v>
      </c>
      <c r="E4092" t="s">
        <v>136</v>
      </c>
      <c r="F4092" t="s">
        <v>113</v>
      </c>
      <c r="G4092" t="s">
        <v>111</v>
      </c>
      <c r="H4092">
        <v>32</v>
      </c>
      <c r="I4092" s="15">
        <v>42063.02</v>
      </c>
    </row>
    <row r="4093" spans="1:9" hidden="1" x14ac:dyDescent="0.4">
      <c r="A4093" s="12">
        <v>40926</v>
      </c>
      <c r="B4093" t="s">
        <v>141</v>
      </c>
      <c r="C4093" t="s">
        <v>103</v>
      </c>
      <c r="D4093" t="s">
        <v>119</v>
      </c>
      <c r="E4093" t="s">
        <v>118</v>
      </c>
      <c r="F4093" t="s">
        <v>104</v>
      </c>
      <c r="G4093" t="s">
        <v>135</v>
      </c>
      <c r="H4093" t="s">
        <v>93</v>
      </c>
      <c r="I4093" s="15">
        <v>-3914.39</v>
      </c>
    </row>
    <row r="4094" spans="1:9" hidden="1" x14ac:dyDescent="0.4">
      <c r="A4094" s="12">
        <v>41288</v>
      </c>
      <c r="B4094" t="s">
        <v>141</v>
      </c>
      <c r="C4094" t="s">
        <v>103</v>
      </c>
      <c r="D4094" t="s">
        <v>119</v>
      </c>
      <c r="E4094" t="s">
        <v>131</v>
      </c>
      <c r="F4094" t="s">
        <v>112</v>
      </c>
      <c r="G4094" t="s">
        <v>99</v>
      </c>
      <c r="H4094" t="s">
        <v>93</v>
      </c>
      <c r="I4094" s="15">
        <v>-1917.55</v>
      </c>
    </row>
    <row r="4095" spans="1:9" hidden="1" x14ac:dyDescent="0.4">
      <c r="A4095" s="12">
        <v>41028</v>
      </c>
      <c r="B4095" t="s">
        <v>141</v>
      </c>
      <c r="C4095" t="s">
        <v>126</v>
      </c>
      <c r="D4095" t="s">
        <v>97</v>
      </c>
      <c r="E4095" t="s">
        <v>140</v>
      </c>
      <c r="F4095" t="s">
        <v>100</v>
      </c>
      <c r="G4095" t="s">
        <v>99</v>
      </c>
      <c r="H4095" t="s">
        <v>93</v>
      </c>
      <c r="I4095" s="15">
        <v>-4418.05</v>
      </c>
    </row>
    <row r="4096" spans="1:9" hidden="1" x14ac:dyDescent="0.4">
      <c r="A4096" s="12">
        <v>41325</v>
      </c>
      <c r="B4096" t="s">
        <v>141</v>
      </c>
      <c r="C4096" t="s">
        <v>124</v>
      </c>
      <c r="D4096" t="s">
        <v>119</v>
      </c>
      <c r="E4096" t="s">
        <v>125</v>
      </c>
      <c r="F4096" t="s">
        <v>100</v>
      </c>
      <c r="G4096" t="s">
        <v>99</v>
      </c>
      <c r="H4096" t="s">
        <v>93</v>
      </c>
      <c r="I4096" s="15">
        <v>-1321.7</v>
      </c>
    </row>
    <row r="4097" spans="1:9" hidden="1" x14ac:dyDescent="0.4">
      <c r="A4097" s="12">
        <v>41557</v>
      </c>
      <c r="B4097" t="s">
        <v>141</v>
      </c>
      <c r="C4097" t="s">
        <v>98</v>
      </c>
      <c r="D4097" t="s">
        <v>110</v>
      </c>
      <c r="E4097" t="s">
        <v>128</v>
      </c>
      <c r="F4097" t="s">
        <v>113</v>
      </c>
      <c r="G4097" t="s">
        <v>115</v>
      </c>
      <c r="H4097" t="s">
        <v>93</v>
      </c>
      <c r="I4097" s="15">
        <v>-7326.85</v>
      </c>
    </row>
    <row r="4098" spans="1:9" hidden="1" x14ac:dyDescent="0.4">
      <c r="A4098" s="12">
        <v>40990</v>
      </c>
      <c r="B4098" t="s">
        <v>141</v>
      </c>
      <c r="C4098" t="s">
        <v>126</v>
      </c>
      <c r="D4098" t="s">
        <v>119</v>
      </c>
      <c r="E4098" t="s">
        <v>125</v>
      </c>
      <c r="F4098" t="s">
        <v>100</v>
      </c>
      <c r="G4098" t="s">
        <v>94</v>
      </c>
      <c r="H4098" t="s">
        <v>93</v>
      </c>
      <c r="I4098" s="15">
        <v>-12307.72</v>
      </c>
    </row>
    <row r="4099" spans="1:9" hidden="1" x14ac:dyDescent="0.4">
      <c r="A4099" s="12">
        <v>41359</v>
      </c>
      <c r="B4099" t="s">
        <v>141</v>
      </c>
      <c r="C4099" t="s">
        <v>103</v>
      </c>
      <c r="D4099" t="s">
        <v>110</v>
      </c>
      <c r="E4099" t="s">
        <v>132</v>
      </c>
      <c r="F4099" t="s">
        <v>104</v>
      </c>
      <c r="G4099" t="s">
        <v>137</v>
      </c>
      <c r="H4099" t="s">
        <v>93</v>
      </c>
      <c r="I4099" s="15">
        <v>-2136.34</v>
      </c>
    </row>
    <row r="4100" spans="1:9" hidden="1" x14ac:dyDescent="0.4">
      <c r="A4100" s="12">
        <v>41231</v>
      </c>
      <c r="B4100" t="s">
        <v>141</v>
      </c>
      <c r="C4100" t="s">
        <v>117</v>
      </c>
      <c r="D4100" t="s">
        <v>97</v>
      </c>
      <c r="E4100" t="s">
        <v>96</v>
      </c>
      <c r="F4100" t="s">
        <v>113</v>
      </c>
      <c r="G4100" t="s">
        <v>135</v>
      </c>
      <c r="H4100">
        <v>19</v>
      </c>
      <c r="I4100" s="15">
        <v>12516.38</v>
      </c>
    </row>
    <row r="4101" spans="1:9" hidden="1" x14ac:dyDescent="0.4">
      <c r="A4101" s="12">
        <v>41554</v>
      </c>
      <c r="B4101" t="s">
        <v>141</v>
      </c>
      <c r="C4101" t="s">
        <v>117</v>
      </c>
      <c r="D4101" t="s">
        <v>110</v>
      </c>
      <c r="E4101" t="s">
        <v>121</v>
      </c>
      <c r="F4101" t="s">
        <v>100</v>
      </c>
      <c r="G4101" t="s">
        <v>130</v>
      </c>
      <c r="H4101">
        <v>60</v>
      </c>
      <c r="I4101" s="15">
        <v>55391.96</v>
      </c>
    </row>
    <row r="4102" spans="1:9" hidden="1" x14ac:dyDescent="0.4">
      <c r="A4102" s="12">
        <v>41487</v>
      </c>
      <c r="B4102" t="s">
        <v>141</v>
      </c>
      <c r="C4102" t="s">
        <v>122</v>
      </c>
      <c r="D4102" t="s">
        <v>102</v>
      </c>
      <c r="E4102" t="s">
        <v>136</v>
      </c>
      <c r="F4102" t="s">
        <v>104</v>
      </c>
      <c r="G4102" t="s">
        <v>111</v>
      </c>
      <c r="H4102" t="s">
        <v>93</v>
      </c>
      <c r="I4102" s="15">
        <v>-6273.05</v>
      </c>
    </row>
    <row r="4103" spans="1:9" hidden="1" x14ac:dyDescent="0.4">
      <c r="A4103" s="12">
        <v>41329</v>
      </c>
      <c r="B4103" t="s">
        <v>141</v>
      </c>
      <c r="C4103" t="s">
        <v>117</v>
      </c>
      <c r="D4103" t="s">
        <v>102</v>
      </c>
      <c r="E4103" t="s">
        <v>116</v>
      </c>
      <c r="F4103" t="s">
        <v>112</v>
      </c>
      <c r="G4103" t="s">
        <v>94</v>
      </c>
      <c r="H4103">
        <v>76</v>
      </c>
      <c r="I4103" s="15">
        <v>60600.5</v>
      </c>
    </row>
    <row r="4104" spans="1:9" hidden="1" x14ac:dyDescent="0.4">
      <c r="A4104" s="12">
        <v>41348</v>
      </c>
      <c r="B4104" t="s">
        <v>141</v>
      </c>
      <c r="C4104" t="s">
        <v>117</v>
      </c>
      <c r="D4104" t="s">
        <v>106</v>
      </c>
      <c r="E4104" t="s">
        <v>114</v>
      </c>
      <c r="F4104" t="s">
        <v>108</v>
      </c>
      <c r="G4104" t="s">
        <v>120</v>
      </c>
      <c r="H4104">
        <v>26</v>
      </c>
      <c r="I4104" s="15">
        <v>18962.349999999999</v>
      </c>
    </row>
    <row r="4105" spans="1:9" hidden="1" x14ac:dyDescent="0.4">
      <c r="A4105" s="12">
        <v>41519</v>
      </c>
      <c r="B4105" t="s">
        <v>141</v>
      </c>
      <c r="C4105" t="s">
        <v>98</v>
      </c>
      <c r="D4105" t="s">
        <v>106</v>
      </c>
      <c r="E4105" t="s">
        <v>105</v>
      </c>
      <c r="F4105" t="s">
        <v>112</v>
      </c>
      <c r="G4105" t="s">
        <v>137</v>
      </c>
      <c r="H4105" t="s">
        <v>93</v>
      </c>
      <c r="I4105" s="15">
        <v>-1585.66</v>
      </c>
    </row>
    <row r="4106" spans="1:9" hidden="1" x14ac:dyDescent="0.4">
      <c r="A4106" s="12">
        <v>40980</v>
      </c>
      <c r="B4106" t="s">
        <v>141</v>
      </c>
      <c r="C4106" t="s">
        <v>122</v>
      </c>
      <c r="D4106" t="s">
        <v>102</v>
      </c>
      <c r="E4106" t="s">
        <v>101</v>
      </c>
      <c r="F4106" t="s">
        <v>108</v>
      </c>
      <c r="G4106" t="s">
        <v>130</v>
      </c>
      <c r="H4106" t="s">
        <v>93</v>
      </c>
      <c r="I4106" s="15">
        <v>-1813.42</v>
      </c>
    </row>
    <row r="4107" spans="1:9" hidden="1" x14ac:dyDescent="0.4">
      <c r="A4107" s="12">
        <v>41215</v>
      </c>
      <c r="B4107" t="s">
        <v>141</v>
      </c>
      <c r="C4107" t="s">
        <v>98</v>
      </c>
      <c r="D4107" t="s">
        <v>106</v>
      </c>
      <c r="E4107" t="s">
        <v>114</v>
      </c>
      <c r="F4107" t="s">
        <v>100</v>
      </c>
      <c r="G4107" t="s">
        <v>137</v>
      </c>
      <c r="H4107" t="s">
        <v>93</v>
      </c>
      <c r="I4107" s="15">
        <v>-4904.6099999999997</v>
      </c>
    </row>
    <row r="4108" spans="1:9" hidden="1" x14ac:dyDescent="0.4">
      <c r="A4108" s="12">
        <v>41540</v>
      </c>
      <c r="B4108" t="s">
        <v>141</v>
      </c>
      <c r="C4108" t="s">
        <v>98</v>
      </c>
      <c r="D4108" t="s">
        <v>106</v>
      </c>
      <c r="E4108" t="s">
        <v>134</v>
      </c>
      <c r="F4108" t="s">
        <v>112</v>
      </c>
      <c r="G4108" t="s">
        <v>107</v>
      </c>
      <c r="H4108" t="s">
        <v>93</v>
      </c>
      <c r="I4108" s="15">
        <v>-4982.5</v>
      </c>
    </row>
    <row r="4109" spans="1:9" hidden="1" x14ac:dyDescent="0.4">
      <c r="A4109" s="12">
        <v>41367</v>
      </c>
      <c r="B4109" t="s">
        <v>141</v>
      </c>
      <c r="C4109" t="s">
        <v>103</v>
      </c>
      <c r="D4109" t="s">
        <v>119</v>
      </c>
      <c r="E4109" t="s">
        <v>127</v>
      </c>
      <c r="F4109" t="s">
        <v>113</v>
      </c>
      <c r="G4109" t="s">
        <v>137</v>
      </c>
      <c r="H4109" t="s">
        <v>93</v>
      </c>
      <c r="I4109" s="15">
        <v>-5495.07</v>
      </c>
    </row>
    <row r="4110" spans="1:9" hidden="1" x14ac:dyDescent="0.4">
      <c r="A4110" s="12">
        <v>41000</v>
      </c>
      <c r="B4110" t="s">
        <v>141</v>
      </c>
      <c r="C4110" t="s">
        <v>126</v>
      </c>
      <c r="D4110" t="s">
        <v>106</v>
      </c>
      <c r="E4110" t="s">
        <v>138</v>
      </c>
      <c r="F4110" t="s">
        <v>108</v>
      </c>
      <c r="G4110" t="s">
        <v>99</v>
      </c>
      <c r="H4110" t="s">
        <v>93</v>
      </c>
      <c r="I4110" s="15">
        <v>-1605.01</v>
      </c>
    </row>
    <row r="4111" spans="1:9" hidden="1" x14ac:dyDescent="0.4">
      <c r="A4111" s="12">
        <v>41576</v>
      </c>
      <c r="B4111" t="s">
        <v>141</v>
      </c>
      <c r="C4111" t="s">
        <v>98</v>
      </c>
      <c r="D4111" t="s">
        <v>106</v>
      </c>
      <c r="E4111" t="s">
        <v>134</v>
      </c>
      <c r="F4111" t="s">
        <v>113</v>
      </c>
      <c r="G4111" t="s">
        <v>111</v>
      </c>
      <c r="H4111" t="s">
        <v>93</v>
      </c>
      <c r="I4111" s="15">
        <v>-3577.73</v>
      </c>
    </row>
    <row r="4112" spans="1:9" hidden="1" x14ac:dyDescent="0.4">
      <c r="A4112" s="12">
        <v>41272</v>
      </c>
      <c r="B4112" t="s">
        <v>141</v>
      </c>
      <c r="C4112" t="s">
        <v>98</v>
      </c>
      <c r="D4112" t="s">
        <v>106</v>
      </c>
      <c r="E4112" t="s">
        <v>105</v>
      </c>
      <c r="F4112" t="s">
        <v>104</v>
      </c>
      <c r="G4112" t="s">
        <v>130</v>
      </c>
      <c r="H4112" t="s">
        <v>93</v>
      </c>
      <c r="I4112" s="15">
        <v>-3105.42</v>
      </c>
    </row>
    <row r="4113" spans="1:9" hidden="1" x14ac:dyDescent="0.4">
      <c r="A4113" s="12">
        <v>41311</v>
      </c>
      <c r="B4113" t="s">
        <v>141</v>
      </c>
      <c r="C4113" t="s">
        <v>103</v>
      </c>
      <c r="D4113" t="s">
        <v>97</v>
      </c>
      <c r="E4113" t="s">
        <v>96</v>
      </c>
      <c r="F4113" t="s">
        <v>113</v>
      </c>
      <c r="G4113" t="s">
        <v>130</v>
      </c>
      <c r="H4113" t="s">
        <v>93</v>
      </c>
      <c r="I4113" s="15">
        <v>-4086.17</v>
      </c>
    </row>
    <row r="4114" spans="1:9" hidden="1" x14ac:dyDescent="0.4">
      <c r="A4114" s="12">
        <v>41155</v>
      </c>
      <c r="B4114" t="s">
        <v>141</v>
      </c>
      <c r="C4114" t="s">
        <v>117</v>
      </c>
      <c r="D4114" t="s">
        <v>97</v>
      </c>
      <c r="E4114" t="s">
        <v>140</v>
      </c>
      <c r="F4114" t="s">
        <v>108</v>
      </c>
      <c r="G4114" t="s">
        <v>115</v>
      </c>
      <c r="H4114">
        <v>23</v>
      </c>
      <c r="I4114" s="15">
        <v>16685.88</v>
      </c>
    </row>
    <row r="4115" spans="1:9" hidden="1" x14ac:dyDescent="0.4">
      <c r="A4115" s="12">
        <v>41310</v>
      </c>
      <c r="B4115" t="s">
        <v>141</v>
      </c>
      <c r="C4115" t="s">
        <v>122</v>
      </c>
      <c r="D4115" t="s">
        <v>119</v>
      </c>
      <c r="E4115" t="s">
        <v>125</v>
      </c>
      <c r="F4115" t="s">
        <v>112</v>
      </c>
      <c r="G4115" t="s">
        <v>115</v>
      </c>
      <c r="H4115" t="s">
        <v>93</v>
      </c>
      <c r="I4115" s="15">
        <v>-6640.46</v>
      </c>
    </row>
    <row r="4116" spans="1:9" hidden="1" x14ac:dyDescent="0.4">
      <c r="A4116" s="12">
        <v>40976</v>
      </c>
      <c r="B4116" t="s">
        <v>141</v>
      </c>
      <c r="C4116" t="s">
        <v>126</v>
      </c>
      <c r="D4116" t="s">
        <v>119</v>
      </c>
      <c r="E4116" t="s">
        <v>123</v>
      </c>
      <c r="F4116" t="s">
        <v>104</v>
      </c>
      <c r="G4116" t="s">
        <v>115</v>
      </c>
      <c r="H4116" t="s">
        <v>93</v>
      </c>
      <c r="I4116" s="15">
        <v>-1770.33</v>
      </c>
    </row>
    <row r="4117" spans="1:9" hidden="1" x14ac:dyDescent="0.4">
      <c r="A4117" s="12">
        <v>40912</v>
      </c>
      <c r="B4117" t="s">
        <v>141</v>
      </c>
      <c r="C4117" t="s">
        <v>98</v>
      </c>
      <c r="D4117" t="s">
        <v>106</v>
      </c>
      <c r="E4117" t="s">
        <v>138</v>
      </c>
      <c r="F4117" t="s">
        <v>95</v>
      </c>
      <c r="G4117" t="s">
        <v>135</v>
      </c>
      <c r="H4117" t="s">
        <v>93</v>
      </c>
      <c r="I4117" s="15">
        <v>-5077.3900000000003</v>
      </c>
    </row>
    <row r="4118" spans="1:9" hidden="1" x14ac:dyDescent="0.4">
      <c r="A4118" s="12">
        <v>41019</v>
      </c>
      <c r="B4118" t="s">
        <v>141</v>
      </c>
      <c r="C4118" t="s">
        <v>117</v>
      </c>
      <c r="D4118" t="s">
        <v>119</v>
      </c>
      <c r="E4118" t="s">
        <v>125</v>
      </c>
      <c r="F4118" t="s">
        <v>100</v>
      </c>
      <c r="G4118" t="s">
        <v>120</v>
      </c>
      <c r="H4118">
        <v>72</v>
      </c>
      <c r="I4118" s="15">
        <v>55491.89</v>
      </c>
    </row>
    <row r="4119" spans="1:9" hidden="1" x14ac:dyDescent="0.4">
      <c r="A4119" s="12">
        <v>41600</v>
      </c>
      <c r="B4119" t="s">
        <v>141</v>
      </c>
      <c r="C4119" t="s">
        <v>122</v>
      </c>
      <c r="D4119" t="s">
        <v>110</v>
      </c>
      <c r="E4119" t="s">
        <v>132</v>
      </c>
      <c r="F4119" t="s">
        <v>113</v>
      </c>
      <c r="G4119" t="s">
        <v>130</v>
      </c>
      <c r="H4119" t="s">
        <v>93</v>
      </c>
      <c r="I4119" s="15">
        <v>-3043.44</v>
      </c>
    </row>
    <row r="4120" spans="1:9" hidden="1" x14ac:dyDescent="0.4">
      <c r="A4120" s="12">
        <v>40979</v>
      </c>
      <c r="B4120" t="s">
        <v>141</v>
      </c>
      <c r="C4120" t="s">
        <v>122</v>
      </c>
      <c r="D4120" t="s">
        <v>97</v>
      </c>
      <c r="E4120" t="s">
        <v>133</v>
      </c>
      <c r="F4120" t="s">
        <v>112</v>
      </c>
      <c r="G4120" t="s">
        <v>135</v>
      </c>
      <c r="H4120" t="s">
        <v>93</v>
      </c>
      <c r="I4120" s="15">
        <v>-2731.31</v>
      </c>
    </row>
    <row r="4121" spans="1:9" hidden="1" x14ac:dyDescent="0.4">
      <c r="A4121" s="12">
        <v>41422</v>
      </c>
      <c r="B4121" t="s">
        <v>141</v>
      </c>
      <c r="C4121" t="s">
        <v>124</v>
      </c>
      <c r="D4121" t="s">
        <v>106</v>
      </c>
      <c r="E4121" t="s">
        <v>105</v>
      </c>
      <c r="F4121" t="s">
        <v>113</v>
      </c>
      <c r="G4121" t="s">
        <v>111</v>
      </c>
      <c r="H4121" t="s">
        <v>93</v>
      </c>
      <c r="I4121" s="15">
        <v>-266.89999999999998</v>
      </c>
    </row>
    <row r="4122" spans="1:9" hidden="1" x14ac:dyDescent="0.4">
      <c r="A4122" s="12">
        <v>40941</v>
      </c>
      <c r="B4122" t="s">
        <v>141</v>
      </c>
      <c r="C4122" t="s">
        <v>117</v>
      </c>
      <c r="D4122" t="s">
        <v>97</v>
      </c>
      <c r="E4122" t="s">
        <v>96</v>
      </c>
      <c r="F4122" t="s">
        <v>113</v>
      </c>
      <c r="G4122" t="s">
        <v>94</v>
      </c>
      <c r="H4122">
        <v>26</v>
      </c>
      <c r="I4122" s="15">
        <v>22174.959999999999</v>
      </c>
    </row>
    <row r="4123" spans="1:9" hidden="1" x14ac:dyDescent="0.4">
      <c r="A4123" s="12">
        <v>41632</v>
      </c>
      <c r="B4123" t="s">
        <v>141</v>
      </c>
      <c r="C4123" t="s">
        <v>124</v>
      </c>
      <c r="D4123" t="s">
        <v>102</v>
      </c>
      <c r="E4123" t="s">
        <v>116</v>
      </c>
      <c r="F4123" t="s">
        <v>95</v>
      </c>
      <c r="G4123" t="s">
        <v>115</v>
      </c>
      <c r="H4123" t="s">
        <v>93</v>
      </c>
      <c r="I4123" s="15">
        <v>-604.91999999999996</v>
      </c>
    </row>
    <row r="4124" spans="1:9" hidden="1" x14ac:dyDescent="0.4">
      <c r="A4124" s="12">
        <v>41304</v>
      </c>
      <c r="B4124" t="s">
        <v>141</v>
      </c>
      <c r="C4124" t="s">
        <v>122</v>
      </c>
      <c r="D4124" t="s">
        <v>102</v>
      </c>
      <c r="E4124" t="s">
        <v>136</v>
      </c>
      <c r="F4124" t="s">
        <v>100</v>
      </c>
      <c r="G4124" t="s">
        <v>130</v>
      </c>
      <c r="H4124" t="s">
        <v>93</v>
      </c>
      <c r="I4124" s="15">
        <v>-2665.87</v>
      </c>
    </row>
    <row r="4125" spans="1:9" hidden="1" x14ac:dyDescent="0.4">
      <c r="A4125" s="12">
        <v>41623</v>
      </c>
      <c r="B4125" t="s">
        <v>141</v>
      </c>
      <c r="C4125" t="s">
        <v>98</v>
      </c>
      <c r="D4125" t="s">
        <v>119</v>
      </c>
      <c r="E4125" t="s">
        <v>131</v>
      </c>
      <c r="F4125" t="s">
        <v>95</v>
      </c>
      <c r="G4125" t="s">
        <v>137</v>
      </c>
      <c r="H4125" t="s">
        <v>93</v>
      </c>
      <c r="I4125" s="15">
        <v>-5452.09</v>
      </c>
    </row>
    <row r="4126" spans="1:9" hidden="1" x14ac:dyDescent="0.4">
      <c r="A4126" s="12">
        <v>41449</v>
      </c>
      <c r="B4126" t="s">
        <v>141</v>
      </c>
      <c r="C4126" t="s">
        <v>117</v>
      </c>
      <c r="D4126" t="s">
        <v>106</v>
      </c>
      <c r="E4126" t="s">
        <v>105</v>
      </c>
      <c r="F4126" t="s">
        <v>113</v>
      </c>
      <c r="G4126" t="s">
        <v>115</v>
      </c>
      <c r="H4126">
        <v>17</v>
      </c>
      <c r="I4126" s="15">
        <v>11938.63</v>
      </c>
    </row>
    <row r="4127" spans="1:9" hidden="1" x14ac:dyDescent="0.4">
      <c r="A4127" s="12">
        <v>40976</v>
      </c>
      <c r="B4127" t="s">
        <v>141</v>
      </c>
      <c r="C4127" t="s">
        <v>103</v>
      </c>
      <c r="D4127" t="s">
        <v>102</v>
      </c>
      <c r="E4127" t="s">
        <v>136</v>
      </c>
      <c r="F4127" t="s">
        <v>113</v>
      </c>
      <c r="G4127" t="s">
        <v>107</v>
      </c>
      <c r="H4127" t="s">
        <v>93</v>
      </c>
      <c r="I4127" s="15">
        <v>-7855.42</v>
      </c>
    </row>
    <row r="4128" spans="1:9" hidden="1" x14ac:dyDescent="0.4">
      <c r="A4128" s="12">
        <v>41027</v>
      </c>
      <c r="B4128" t="s">
        <v>141</v>
      </c>
      <c r="C4128" t="s">
        <v>126</v>
      </c>
      <c r="D4128" t="s">
        <v>110</v>
      </c>
      <c r="E4128" t="s">
        <v>109</v>
      </c>
      <c r="F4128" t="s">
        <v>104</v>
      </c>
      <c r="G4128" t="s">
        <v>130</v>
      </c>
      <c r="H4128" t="s">
        <v>93</v>
      </c>
      <c r="I4128" s="15">
        <v>-4561.17</v>
      </c>
    </row>
    <row r="4129" spans="1:9" hidden="1" x14ac:dyDescent="0.4">
      <c r="A4129" s="12">
        <v>41358</v>
      </c>
      <c r="B4129" t="s">
        <v>141</v>
      </c>
      <c r="C4129" t="s">
        <v>126</v>
      </c>
      <c r="D4129" t="s">
        <v>106</v>
      </c>
      <c r="E4129" t="s">
        <v>105</v>
      </c>
      <c r="F4129" t="s">
        <v>100</v>
      </c>
      <c r="G4129" t="s">
        <v>111</v>
      </c>
      <c r="H4129" t="s">
        <v>93</v>
      </c>
      <c r="I4129" s="15">
        <v>-2517.5</v>
      </c>
    </row>
    <row r="4130" spans="1:9" hidden="1" x14ac:dyDescent="0.4">
      <c r="A4130" s="12">
        <v>40912</v>
      </c>
      <c r="B4130" t="s">
        <v>141</v>
      </c>
      <c r="C4130" t="s">
        <v>122</v>
      </c>
      <c r="D4130" t="s">
        <v>119</v>
      </c>
      <c r="E4130" t="s">
        <v>123</v>
      </c>
      <c r="F4130" t="s">
        <v>108</v>
      </c>
      <c r="G4130" t="s">
        <v>107</v>
      </c>
      <c r="H4130" t="s">
        <v>93</v>
      </c>
      <c r="I4130" s="15">
        <v>-1379.56</v>
      </c>
    </row>
    <row r="4131" spans="1:9" hidden="1" x14ac:dyDescent="0.4">
      <c r="A4131" s="12">
        <v>41576</v>
      </c>
      <c r="B4131" t="s">
        <v>141</v>
      </c>
      <c r="C4131" t="s">
        <v>103</v>
      </c>
      <c r="D4131" t="s">
        <v>119</v>
      </c>
      <c r="E4131" t="s">
        <v>127</v>
      </c>
      <c r="F4131" t="s">
        <v>112</v>
      </c>
      <c r="G4131" t="s">
        <v>94</v>
      </c>
      <c r="H4131" t="s">
        <v>93</v>
      </c>
      <c r="I4131" s="15">
        <v>-6354.4</v>
      </c>
    </row>
    <row r="4132" spans="1:9" hidden="1" x14ac:dyDescent="0.4">
      <c r="A4132" s="12">
        <v>41151</v>
      </c>
      <c r="B4132" t="s">
        <v>141</v>
      </c>
      <c r="C4132" t="s">
        <v>126</v>
      </c>
      <c r="D4132" t="s">
        <v>97</v>
      </c>
      <c r="E4132" t="s">
        <v>133</v>
      </c>
      <c r="F4132" t="s">
        <v>113</v>
      </c>
      <c r="G4132" t="s">
        <v>135</v>
      </c>
      <c r="H4132" t="s">
        <v>93</v>
      </c>
      <c r="I4132" s="15">
        <v>-3689.04</v>
      </c>
    </row>
    <row r="4133" spans="1:9" hidden="1" x14ac:dyDescent="0.4">
      <c r="A4133" s="12">
        <v>40942</v>
      </c>
      <c r="B4133" t="s">
        <v>141</v>
      </c>
      <c r="C4133" t="s">
        <v>124</v>
      </c>
      <c r="D4133" t="s">
        <v>97</v>
      </c>
      <c r="E4133" t="s">
        <v>133</v>
      </c>
      <c r="F4133" t="s">
        <v>100</v>
      </c>
      <c r="G4133" t="s">
        <v>115</v>
      </c>
      <c r="H4133" t="s">
        <v>93</v>
      </c>
      <c r="I4133" s="15">
        <v>-831.19</v>
      </c>
    </row>
    <row r="4134" spans="1:9" hidden="1" x14ac:dyDescent="0.4">
      <c r="A4134" s="12">
        <v>41284</v>
      </c>
      <c r="B4134" t="s">
        <v>141</v>
      </c>
      <c r="C4134" t="s">
        <v>122</v>
      </c>
      <c r="D4134" t="s">
        <v>110</v>
      </c>
      <c r="E4134" t="s">
        <v>109</v>
      </c>
      <c r="F4134" t="s">
        <v>100</v>
      </c>
      <c r="G4134" t="s">
        <v>120</v>
      </c>
      <c r="H4134" t="s">
        <v>93</v>
      </c>
      <c r="I4134" s="15">
        <v>-2587.16</v>
      </c>
    </row>
    <row r="4135" spans="1:9" hidden="1" x14ac:dyDescent="0.4">
      <c r="A4135" s="12">
        <v>40943</v>
      </c>
      <c r="B4135" t="s">
        <v>141</v>
      </c>
      <c r="C4135" t="s">
        <v>98</v>
      </c>
      <c r="D4135" t="s">
        <v>102</v>
      </c>
      <c r="E4135" t="s">
        <v>116</v>
      </c>
      <c r="F4135" t="s">
        <v>112</v>
      </c>
      <c r="G4135" t="s">
        <v>94</v>
      </c>
      <c r="H4135" t="s">
        <v>93</v>
      </c>
      <c r="I4135" s="15">
        <v>-6957.1</v>
      </c>
    </row>
    <row r="4136" spans="1:9" hidden="1" x14ac:dyDescent="0.4">
      <c r="A4136" s="12">
        <v>41614</v>
      </c>
      <c r="B4136" t="s">
        <v>141</v>
      </c>
      <c r="C4136" t="s">
        <v>103</v>
      </c>
      <c r="D4136" t="s">
        <v>110</v>
      </c>
      <c r="E4136" t="s">
        <v>109</v>
      </c>
      <c r="F4136" t="s">
        <v>112</v>
      </c>
      <c r="G4136" t="s">
        <v>107</v>
      </c>
      <c r="H4136" t="s">
        <v>93</v>
      </c>
      <c r="I4136" s="15">
        <v>-3923.63</v>
      </c>
    </row>
    <row r="4137" spans="1:9" hidden="1" x14ac:dyDescent="0.4">
      <c r="A4137" s="12">
        <v>41343</v>
      </c>
      <c r="B4137" t="s">
        <v>141</v>
      </c>
      <c r="C4137" t="s">
        <v>122</v>
      </c>
      <c r="D4137" t="s">
        <v>119</v>
      </c>
      <c r="E4137" t="s">
        <v>118</v>
      </c>
      <c r="F4137" t="s">
        <v>113</v>
      </c>
      <c r="G4137" t="s">
        <v>135</v>
      </c>
      <c r="H4137" t="s">
        <v>93</v>
      </c>
      <c r="I4137" s="15">
        <v>-875.44</v>
      </c>
    </row>
    <row r="4138" spans="1:9" hidden="1" x14ac:dyDescent="0.4">
      <c r="A4138" s="12">
        <v>41040</v>
      </c>
      <c r="B4138" t="s">
        <v>141</v>
      </c>
      <c r="C4138" t="s">
        <v>98</v>
      </c>
      <c r="D4138" t="s">
        <v>102</v>
      </c>
      <c r="E4138" t="s">
        <v>136</v>
      </c>
      <c r="F4138" t="s">
        <v>112</v>
      </c>
      <c r="G4138" t="s">
        <v>94</v>
      </c>
      <c r="H4138" t="s">
        <v>93</v>
      </c>
      <c r="I4138" s="15">
        <v>-16326.27</v>
      </c>
    </row>
    <row r="4139" spans="1:9" hidden="1" x14ac:dyDescent="0.4">
      <c r="A4139" s="12">
        <v>41633</v>
      </c>
      <c r="B4139" t="s">
        <v>141</v>
      </c>
      <c r="C4139" t="s">
        <v>117</v>
      </c>
      <c r="D4139" t="s">
        <v>110</v>
      </c>
      <c r="E4139" t="s">
        <v>128</v>
      </c>
      <c r="F4139" t="s">
        <v>112</v>
      </c>
      <c r="G4139" t="s">
        <v>107</v>
      </c>
      <c r="H4139">
        <v>19</v>
      </c>
      <c r="I4139" s="15">
        <v>12606.21</v>
      </c>
    </row>
    <row r="4140" spans="1:9" hidden="1" x14ac:dyDescent="0.4">
      <c r="A4140" s="12">
        <v>41437</v>
      </c>
      <c r="B4140" t="s">
        <v>141</v>
      </c>
      <c r="C4140" t="s">
        <v>126</v>
      </c>
      <c r="D4140" t="s">
        <v>110</v>
      </c>
      <c r="E4140" t="s">
        <v>121</v>
      </c>
      <c r="F4140" t="s">
        <v>100</v>
      </c>
      <c r="G4140" t="s">
        <v>107</v>
      </c>
      <c r="H4140" t="s">
        <v>93</v>
      </c>
      <c r="I4140" s="15">
        <v>-11225.51</v>
      </c>
    </row>
    <row r="4141" spans="1:9" hidden="1" x14ac:dyDescent="0.4">
      <c r="A4141" s="12">
        <v>41316</v>
      </c>
      <c r="B4141" t="s">
        <v>141</v>
      </c>
      <c r="C4141" t="s">
        <v>117</v>
      </c>
      <c r="D4141" t="s">
        <v>119</v>
      </c>
      <c r="E4141" t="s">
        <v>123</v>
      </c>
      <c r="F4141" t="s">
        <v>113</v>
      </c>
      <c r="G4141" t="s">
        <v>94</v>
      </c>
      <c r="H4141">
        <v>25</v>
      </c>
      <c r="I4141" s="15">
        <v>21363.89</v>
      </c>
    </row>
    <row r="4142" spans="1:9" hidden="1" x14ac:dyDescent="0.4">
      <c r="A4142" s="12">
        <v>41223</v>
      </c>
      <c r="B4142" t="s">
        <v>141</v>
      </c>
      <c r="C4142" t="s">
        <v>98</v>
      </c>
      <c r="D4142" t="s">
        <v>97</v>
      </c>
      <c r="E4142" t="s">
        <v>129</v>
      </c>
      <c r="F4142" t="s">
        <v>95</v>
      </c>
      <c r="G4142" t="s">
        <v>135</v>
      </c>
      <c r="H4142" t="s">
        <v>93</v>
      </c>
      <c r="I4142" s="15">
        <v>-2312.98</v>
      </c>
    </row>
    <row r="4143" spans="1:9" hidden="1" x14ac:dyDescent="0.4">
      <c r="A4143" s="12">
        <v>41558</v>
      </c>
      <c r="B4143" t="s">
        <v>141</v>
      </c>
      <c r="C4143" t="s">
        <v>98</v>
      </c>
      <c r="D4143" t="s">
        <v>106</v>
      </c>
      <c r="E4143" t="s">
        <v>134</v>
      </c>
      <c r="F4143" t="s">
        <v>113</v>
      </c>
      <c r="G4143" t="s">
        <v>107</v>
      </c>
      <c r="H4143" t="s">
        <v>93</v>
      </c>
      <c r="I4143" s="15">
        <v>-1682.4</v>
      </c>
    </row>
    <row r="4144" spans="1:9" hidden="1" x14ac:dyDescent="0.4">
      <c r="A4144" s="12">
        <v>41065</v>
      </c>
      <c r="B4144" t="s">
        <v>141</v>
      </c>
      <c r="C4144" t="s">
        <v>98</v>
      </c>
      <c r="D4144" t="s">
        <v>97</v>
      </c>
      <c r="E4144" t="s">
        <v>140</v>
      </c>
      <c r="F4144" t="s">
        <v>113</v>
      </c>
      <c r="G4144" t="s">
        <v>130</v>
      </c>
      <c r="H4144" t="s">
        <v>93</v>
      </c>
      <c r="I4144" s="15">
        <v>-24724.68</v>
      </c>
    </row>
    <row r="4145" spans="1:9" hidden="1" x14ac:dyDescent="0.4">
      <c r="A4145" s="12">
        <v>41623</v>
      </c>
      <c r="B4145" t="s">
        <v>141</v>
      </c>
      <c r="C4145" t="s">
        <v>117</v>
      </c>
      <c r="D4145" t="s">
        <v>106</v>
      </c>
      <c r="E4145" t="s">
        <v>134</v>
      </c>
      <c r="F4145" t="s">
        <v>113</v>
      </c>
      <c r="G4145" t="s">
        <v>115</v>
      </c>
      <c r="H4145">
        <v>8</v>
      </c>
      <c r="I4145" s="15">
        <v>5664.37</v>
      </c>
    </row>
    <row r="4146" spans="1:9" hidden="1" x14ac:dyDescent="0.4">
      <c r="A4146" s="12">
        <v>41112</v>
      </c>
      <c r="B4146" t="s">
        <v>141</v>
      </c>
      <c r="C4146" t="s">
        <v>103</v>
      </c>
      <c r="D4146" t="s">
        <v>97</v>
      </c>
      <c r="E4146" t="s">
        <v>140</v>
      </c>
      <c r="F4146" t="s">
        <v>100</v>
      </c>
      <c r="G4146" t="s">
        <v>111</v>
      </c>
      <c r="H4146" t="s">
        <v>93</v>
      </c>
      <c r="I4146" s="15">
        <v>-12655.84</v>
      </c>
    </row>
    <row r="4147" spans="1:9" x14ac:dyDescent="0.4">
      <c r="A4147" s="12">
        <v>41086</v>
      </c>
      <c r="B4147" t="s">
        <v>141</v>
      </c>
      <c r="C4147" t="s">
        <v>117</v>
      </c>
      <c r="D4147" t="s">
        <v>110</v>
      </c>
      <c r="E4147" t="s">
        <v>109</v>
      </c>
      <c r="F4147" t="s">
        <v>100</v>
      </c>
      <c r="G4147" t="s">
        <v>99</v>
      </c>
      <c r="H4147">
        <v>50</v>
      </c>
      <c r="I4147" s="15">
        <v>30117.69</v>
      </c>
    </row>
    <row r="4148" spans="1:9" hidden="1" x14ac:dyDescent="0.4">
      <c r="A4148" s="12">
        <v>41542</v>
      </c>
      <c r="B4148" t="s">
        <v>141</v>
      </c>
      <c r="C4148" t="s">
        <v>122</v>
      </c>
      <c r="D4148" t="s">
        <v>106</v>
      </c>
      <c r="E4148" t="s">
        <v>134</v>
      </c>
      <c r="F4148" t="s">
        <v>95</v>
      </c>
      <c r="G4148" t="s">
        <v>94</v>
      </c>
      <c r="H4148" t="s">
        <v>93</v>
      </c>
      <c r="I4148" s="15">
        <v>-1030.7</v>
      </c>
    </row>
    <row r="4149" spans="1:9" hidden="1" x14ac:dyDescent="0.4">
      <c r="A4149" s="12">
        <v>41434</v>
      </c>
      <c r="B4149" t="s">
        <v>141</v>
      </c>
      <c r="C4149" t="s">
        <v>117</v>
      </c>
      <c r="D4149" t="s">
        <v>106</v>
      </c>
      <c r="E4149" t="s">
        <v>134</v>
      </c>
      <c r="F4149" t="s">
        <v>95</v>
      </c>
      <c r="G4149" t="s">
        <v>120</v>
      </c>
      <c r="H4149">
        <v>17</v>
      </c>
      <c r="I4149" s="15">
        <v>11969.92</v>
      </c>
    </row>
    <row r="4150" spans="1:9" hidden="1" x14ac:dyDescent="0.4">
      <c r="A4150" s="12">
        <v>41374</v>
      </c>
      <c r="B4150" t="s">
        <v>141</v>
      </c>
      <c r="C4150" t="s">
        <v>126</v>
      </c>
      <c r="D4150" t="s">
        <v>106</v>
      </c>
      <c r="E4150" t="s">
        <v>138</v>
      </c>
      <c r="F4150" t="s">
        <v>108</v>
      </c>
      <c r="G4150" t="s">
        <v>130</v>
      </c>
      <c r="H4150" t="s">
        <v>93</v>
      </c>
      <c r="I4150" s="15">
        <v>-3277.18</v>
      </c>
    </row>
    <row r="4151" spans="1:9" hidden="1" x14ac:dyDescent="0.4">
      <c r="A4151" s="12">
        <v>41490</v>
      </c>
      <c r="B4151" t="s">
        <v>141</v>
      </c>
      <c r="C4151" t="s">
        <v>124</v>
      </c>
      <c r="D4151" t="s">
        <v>110</v>
      </c>
      <c r="E4151" t="s">
        <v>121</v>
      </c>
      <c r="F4151" t="s">
        <v>113</v>
      </c>
      <c r="G4151" t="s">
        <v>135</v>
      </c>
      <c r="H4151" t="s">
        <v>93</v>
      </c>
      <c r="I4151" s="15">
        <v>-842.24</v>
      </c>
    </row>
    <row r="4152" spans="1:9" hidden="1" x14ac:dyDescent="0.4">
      <c r="A4152" s="12">
        <v>40936</v>
      </c>
      <c r="B4152" t="s">
        <v>141</v>
      </c>
      <c r="C4152" t="s">
        <v>103</v>
      </c>
      <c r="D4152" t="s">
        <v>97</v>
      </c>
      <c r="E4152" t="s">
        <v>129</v>
      </c>
      <c r="F4152" t="s">
        <v>104</v>
      </c>
      <c r="G4152" t="s">
        <v>99</v>
      </c>
      <c r="H4152" t="s">
        <v>93</v>
      </c>
      <c r="I4152" s="15">
        <v>-2107.61</v>
      </c>
    </row>
    <row r="4153" spans="1:9" hidden="1" x14ac:dyDescent="0.4">
      <c r="A4153" s="12">
        <v>40942</v>
      </c>
      <c r="B4153" t="s">
        <v>141</v>
      </c>
      <c r="C4153" t="s">
        <v>122</v>
      </c>
      <c r="D4153" t="s">
        <v>97</v>
      </c>
      <c r="E4153" t="s">
        <v>96</v>
      </c>
      <c r="F4153" t="s">
        <v>104</v>
      </c>
      <c r="G4153" t="s">
        <v>94</v>
      </c>
      <c r="H4153" t="s">
        <v>93</v>
      </c>
      <c r="I4153" s="15">
        <v>-1385.61</v>
      </c>
    </row>
    <row r="4154" spans="1:9" hidden="1" x14ac:dyDescent="0.4">
      <c r="A4154" s="12">
        <v>41119</v>
      </c>
      <c r="B4154" t="s">
        <v>141</v>
      </c>
      <c r="C4154" t="s">
        <v>126</v>
      </c>
      <c r="D4154" t="s">
        <v>110</v>
      </c>
      <c r="E4154" t="s">
        <v>128</v>
      </c>
      <c r="F4154" t="s">
        <v>112</v>
      </c>
      <c r="G4154" t="s">
        <v>99</v>
      </c>
      <c r="H4154" t="s">
        <v>93</v>
      </c>
      <c r="I4154" s="15">
        <v>-3055.21</v>
      </c>
    </row>
    <row r="4155" spans="1:9" hidden="1" x14ac:dyDescent="0.4">
      <c r="A4155" s="12">
        <v>41188</v>
      </c>
      <c r="B4155" t="s">
        <v>141</v>
      </c>
      <c r="C4155" t="s">
        <v>126</v>
      </c>
      <c r="D4155" t="s">
        <v>102</v>
      </c>
      <c r="E4155" t="s">
        <v>101</v>
      </c>
      <c r="F4155" t="s">
        <v>112</v>
      </c>
      <c r="G4155" t="s">
        <v>115</v>
      </c>
      <c r="H4155" t="s">
        <v>93</v>
      </c>
      <c r="I4155" s="15">
        <v>-4452.88</v>
      </c>
    </row>
    <row r="4156" spans="1:9" hidden="1" x14ac:dyDescent="0.4">
      <c r="A4156" s="12">
        <v>41545</v>
      </c>
      <c r="B4156" t="s">
        <v>141</v>
      </c>
      <c r="C4156" t="s">
        <v>117</v>
      </c>
      <c r="D4156" t="s">
        <v>106</v>
      </c>
      <c r="E4156" t="s">
        <v>138</v>
      </c>
      <c r="F4156" t="s">
        <v>95</v>
      </c>
      <c r="G4156" t="s">
        <v>135</v>
      </c>
      <c r="H4156">
        <v>21</v>
      </c>
      <c r="I4156" s="15">
        <v>12729.84</v>
      </c>
    </row>
    <row r="4157" spans="1:9" hidden="1" x14ac:dyDescent="0.4">
      <c r="A4157" s="12">
        <v>41248</v>
      </c>
      <c r="B4157" t="s">
        <v>141</v>
      </c>
      <c r="C4157" t="s">
        <v>122</v>
      </c>
      <c r="D4157" t="s">
        <v>106</v>
      </c>
      <c r="E4157" t="s">
        <v>105</v>
      </c>
      <c r="F4157" t="s">
        <v>113</v>
      </c>
      <c r="G4157" t="s">
        <v>111</v>
      </c>
      <c r="H4157" t="s">
        <v>93</v>
      </c>
      <c r="I4157" s="15">
        <v>-978.65</v>
      </c>
    </row>
    <row r="4158" spans="1:9" hidden="1" x14ac:dyDescent="0.4">
      <c r="A4158" s="12">
        <v>41329</v>
      </c>
      <c r="B4158" t="s">
        <v>141</v>
      </c>
      <c r="C4158" t="s">
        <v>98</v>
      </c>
      <c r="D4158" t="s">
        <v>97</v>
      </c>
      <c r="E4158" t="s">
        <v>96</v>
      </c>
      <c r="F4158" t="s">
        <v>104</v>
      </c>
      <c r="G4158" t="s">
        <v>107</v>
      </c>
      <c r="H4158" t="s">
        <v>93</v>
      </c>
      <c r="I4158" s="15">
        <v>-4382.83</v>
      </c>
    </row>
    <row r="4159" spans="1:9" hidden="1" x14ac:dyDescent="0.4">
      <c r="A4159" s="12">
        <v>41142</v>
      </c>
      <c r="B4159" t="s">
        <v>141</v>
      </c>
      <c r="C4159" t="s">
        <v>124</v>
      </c>
      <c r="D4159" t="s">
        <v>106</v>
      </c>
      <c r="E4159" t="s">
        <v>114</v>
      </c>
      <c r="F4159" t="s">
        <v>108</v>
      </c>
      <c r="G4159" t="s">
        <v>137</v>
      </c>
      <c r="H4159" t="s">
        <v>93</v>
      </c>
      <c r="I4159" s="15">
        <v>-718.98</v>
      </c>
    </row>
    <row r="4160" spans="1:9" hidden="1" x14ac:dyDescent="0.4">
      <c r="A4160" s="12">
        <v>41145</v>
      </c>
      <c r="B4160" t="s">
        <v>141</v>
      </c>
      <c r="C4160" t="s">
        <v>98</v>
      </c>
      <c r="D4160" t="s">
        <v>106</v>
      </c>
      <c r="E4160" t="s">
        <v>134</v>
      </c>
      <c r="F4160" t="s">
        <v>95</v>
      </c>
      <c r="G4160" t="s">
        <v>111</v>
      </c>
      <c r="H4160" t="s">
        <v>93</v>
      </c>
      <c r="I4160" s="15">
        <v>-5960.01</v>
      </c>
    </row>
    <row r="4161" spans="1:9" hidden="1" x14ac:dyDescent="0.4">
      <c r="A4161" s="12">
        <v>41381</v>
      </c>
      <c r="B4161" t="s">
        <v>141</v>
      </c>
      <c r="C4161" t="s">
        <v>124</v>
      </c>
      <c r="D4161" t="s">
        <v>97</v>
      </c>
      <c r="E4161" t="s">
        <v>129</v>
      </c>
      <c r="F4161" t="s">
        <v>108</v>
      </c>
      <c r="G4161" t="s">
        <v>107</v>
      </c>
      <c r="H4161" t="s">
        <v>93</v>
      </c>
      <c r="I4161" s="15">
        <v>-340.74</v>
      </c>
    </row>
    <row r="4162" spans="1:9" hidden="1" x14ac:dyDescent="0.4">
      <c r="A4162" s="12">
        <v>41190</v>
      </c>
      <c r="B4162" t="s">
        <v>141</v>
      </c>
      <c r="C4162" t="s">
        <v>126</v>
      </c>
      <c r="D4162" t="s">
        <v>110</v>
      </c>
      <c r="E4162" t="s">
        <v>128</v>
      </c>
      <c r="F4162" t="s">
        <v>112</v>
      </c>
      <c r="G4162" t="s">
        <v>120</v>
      </c>
      <c r="H4162" t="s">
        <v>93</v>
      </c>
      <c r="I4162" s="15">
        <v>-4560.84</v>
      </c>
    </row>
    <row r="4163" spans="1:9" hidden="1" x14ac:dyDescent="0.4">
      <c r="A4163" s="12">
        <v>40984</v>
      </c>
      <c r="B4163" t="s">
        <v>141</v>
      </c>
      <c r="C4163" t="s">
        <v>122</v>
      </c>
      <c r="D4163" t="s">
        <v>119</v>
      </c>
      <c r="E4163" t="s">
        <v>118</v>
      </c>
      <c r="F4163" t="s">
        <v>95</v>
      </c>
      <c r="G4163" t="s">
        <v>120</v>
      </c>
      <c r="H4163" t="s">
        <v>93</v>
      </c>
      <c r="I4163" s="15">
        <v>-729.69</v>
      </c>
    </row>
    <row r="4164" spans="1:9" hidden="1" x14ac:dyDescent="0.4">
      <c r="A4164" s="12">
        <v>41445</v>
      </c>
      <c r="B4164" t="s">
        <v>141</v>
      </c>
      <c r="C4164" t="s">
        <v>117</v>
      </c>
      <c r="D4164" t="s">
        <v>119</v>
      </c>
      <c r="E4164" t="s">
        <v>125</v>
      </c>
      <c r="F4164" t="s">
        <v>108</v>
      </c>
      <c r="G4164" t="s">
        <v>94</v>
      </c>
      <c r="H4164">
        <v>96</v>
      </c>
      <c r="I4164" s="15">
        <v>80458.22</v>
      </c>
    </row>
    <row r="4165" spans="1:9" hidden="1" x14ac:dyDescent="0.4">
      <c r="A4165" s="12">
        <v>41248</v>
      </c>
      <c r="B4165" t="s">
        <v>141</v>
      </c>
      <c r="C4165" t="s">
        <v>98</v>
      </c>
      <c r="D4165" t="s">
        <v>110</v>
      </c>
      <c r="E4165" t="s">
        <v>128</v>
      </c>
      <c r="F4165" t="s">
        <v>112</v>
      </c>
      <c r="G4165" t="s">
        <v>99</v>
      </c>
      <c r="H4165" t="s">
        <v>93</v>
      </c>
      <c r="I4165" s="15">
        <v>-5726.26</v>
      </c>
    </row>
    <row r="4166" spans="1:9" hidden="1" x14ac:dyDescent="0.4">
      <c r="A4166" s="12">
        <v>41090</v>
      </c>
      <c r="B4166" t="s">
        <v>141</v>
      </c>
      <c r="C4166" t="s">
        <v>103</v>
      </c>
      <c r="D4166" t="s">
        <v>110</v>
      </c>
      <c r="E4166" t="s">
        <v>121</v>
      </c>
      <c r="F4166" t="s">
        <v>95</v>
      </c>
      <c r="G4166" t="s">
        <v>107</v>
      </c>
      <c r="H4166" t="s">
        <v>93</v>
      </c>
      <c r="I4166" s="15">
        <v>-8652.4</v>
      </c>
    </row>
    <row r="4167" spans="1:9" hidden="1" x14ac:dyDescent="0.4">
      <c r="A4167" s="12">
        <v>41234</v>
      </c>
      <c r="B4167" t="s">
        <v>141</v>
      </c>
      <c r="C4167" t="s">
        <v>124</v>
      </c>
      <c r="D4167" t="s">
        <v>102</v>
      </c>
      <c r="E4167" t="s">
        <v>139</v>
      </c>
      <c r="F4167" t="s">
        <v>112</v>
      </c>
      <c r="G4167" t="s">
        <v>99</v>
      </c>
      <c r="H4167" t="s">
        <v>93</v>
      </c>
      <c r="I4167" s="15">
        <v>-542.61</v>
      </c>
    </row>
    <row r="4168" spans="1:9" hidden="1" x14ac:dyDescent="0.4">
      <c r="A4168" s="12">
        <v>41079</v>
      </c>
      <c r="B4168" t="s">
        <v>141</v>
      </c>
      <c r="C4168" t="s">
        <v>126</v>
      </c>
      <c r="D4168" t="s">
        <v>119</v>
      </c>
      <c r="E4168" t="s">
        <v>125</v>
      </c>
      <c r="F4168" t="s">
        <v>104</v>
      </c>
      <c r="G4168" t="s">
        <v>137</v>
      </c>
      <c r="H4168" t="s">
        <v>93</v>
      </c>
      <c r="I4168" s="15">
        <v>-10150.24</v>
      </c>
    </row>
    <row r="4169" spans="1:9" hidden="1" x14ac:dyDescent="0.4">
      <c r="A4169" s="12">
        <v>41326</v>
      </c>
      <c r="B4169" t="s">
        <v>141</v>
      </c>
      <c r="C4169" t="s">
        <v>117</v>
      </c>
      <c r="D4169" t="s">
        <v>119</v>
      </c>
      <c r="E4169" t="s">
        <v>125</v>
      </c>
      <c r="F4169" t="s">
        <v>108</v>
      </c>
      <c r="G4169" t="s">
        <v>120</v>
      </c>
      <c r="H4169">
        <v>62</v>
      </c>
      <c r="I4169" s="15">
        <v>46856.82</v>
      </c>
    </row>
    <row r="4170" spans="1:9" hidden="1" x14ac:dyDescent="0.4">
      <c r="A4170" s="12">
        <v>41054</v>
      </c>
      <c r="B4170" t="s">
        <v>141</v>
      </c>
      <c r="C4170" t="s">
        <v>117</v>
      </c>
      <c r="D4170" t="s">
        <v>102</v>
      </c>
      <c r="E4170" t="s">
        <v>136</v>
      </c>
      <c r="F4170" t="s">
        <v>100</v>
      </c>
      <c r="G4170" t="s">
        <v>130</v>
      </c>
      <c r="H4170">
        <v>25</v>
      </c>
      <c r="I4170" s="15">
        <v>22439.99</v>
      </c>
    </row>
    <row r="4171" spans="1:9" hidden="1" x14ac:dyDescent="0.4">
      <c r="A4171" s="12">
        <v>41191</v>
      </c>
      <c r="B4171" t="s">
        <v>141</v>
      </c>
      <c r="C4171" t="s">
        <v>126</v>
      </c>
      <c r="D4171" t="s">
        <v>102</v>
      </c>
      <c r="E4171" t="s">
        <v>139</v>
      </c>
      <c r="F4171" t="s">
        <v>100</v>
      </c>
      <c r="G4171" t="s">
        <v>115</v>
      </c>
      <c r="H4171" t="s">
        <v>93</v>
      </c>
      <c r="I4171" s="15">
        <v>-3724.5</v>
      </c>
    </row>
    <row r="4172" spans="1:9" hidden="1" x14ac:dyDescent="0.4">
      <c r="A4172" s="12">
        <v>41361</v>
      </c>
      <c r="B4172" t="s">
        <v>141</v>
      </c>
      <c r="C4172" t="s">
        <v>98</v>
      </c>
      <c r="D4172" t="s">
        <v>119</v>
      </c>
      <c r="E4172" t="s">
        <v>125</v>
      </c>
      <c r="F4172" t="s">
        <v>108</v>
      </c>
      <c r="G4172" t="s">
        <v>115</v>
      </c>
      <c r="H4172" t="s">
        <v>93</v>
      </c>
      <c r="I4172" s="15">
        <v>-26762.95</v>
      </c>
    </row>
    <row r="4173" spans="1:9" hidden="1" x14ac:dyDescent="0.4">
      <c r="A4173" s="12">
        <v>41011</v>
      </c>
      <c r="B4173" t="s">
        <v>141</v>
      </c>
      <c r="C4173" t="s">
        <v>117</v>
      </c>
      <c r="D4173" t="s">
        <v>106</v>
      </c>
      <c r="E4173" t="s">
        <v>138</v>
      </c>
      <c r="F4173" t="s">
        <v>108</v>
      </c>
      <c r="G4173" t="s">
        <v>107</v>
      </c>
      <c r="H4173">
        <v>21</v>
      </c>
      <c r="I4173" s="15">
        <v>14116.32</v>
      </c>
    </row>
    <row r="4174" spans="1:9" hidden="1" x14ac:dyDescent="0.4">
      <c r="A4174" s="12">
        <v>41603</v>
      </c>
      <c r="B4174" t="s">
        <v>141</v>
      </c>
      <c r="C4174" t="s">
        <v>117</v>
      </c>
      <c r="D4174" t="s">
        <v>102</v>
      </c>
      <c r="E4174" t="s">
        <v>116</v>
      </c>
      <c r="F4174" t="s">
        <v>113</v>
      </c>
      <c r="G4174" t="s">
        <v>99</v>
      </c>
      <c r="H4174">
        <v>29</v>
      </c>
      <c r="I4174" s="15">
        <v>17568.419999999998</v>
      </c>
    </row>
    <row r="4175" spans="1:9" hidden="1" x14ac:dyDescent="0.4">
      <c r="A4175" s="12">
        <v>41588</v>
      </c>
      <c r="B4175" t="s">
        <v>141</v>
      </c>
      <c r="C4175" t="s">
        <v>124</v>
      </c>
      <c r="D4175" t="s">
        <v>102</v>
      </c>
      <c r="E4175" t="s">
        <v>139</v>
      </c>
      <c r="F4175" t="s">
        <v>113</v>
      </c>
      <c r="G4175" t="s">
        <v>94</v>
      </c>
      <c r="H4175" t="s">
        <v>93</v>
      </c>
      <c r="I4175" s="15">
        <v>-1533.23</v>
      </c>
    </row>
    <row r="4176" spans="1:9" hidden="1" x14ac:dyDescent="0.4">
      <c r="A4176" s="12">
        <v>40929</v>
      </c>
      <c r="B4176" t="s">
        <v>141</v>
      </c>
      <c r="C4176" t="s">
        <v>98</v>
      </c>
      <c r="D4176" t="s">
        <v>97</v>
      </c>
      <c r="E4176" t="s">
        <v>133</v>
      </c>
      <c r="F4176" t="s">
        <v>100</v>
      </c>
      <c r="G4176" t="s">
        <v>135</v>
      </c>
      <c r="H4176" t="s">
        <v>93</v>
      </c>
      <c r="I4176" s="15">
        <v>-9107.82</v>
      </c>
    </row>
    <row r="4177" spans="1:9" hidden="1" x14ac:dyDescent="0.4">
      <c r="A4177" s="12">
        <v>41600</v>
      </c>
      <c r="B4177" t="s">
        <v>141</v>
      </c>
      <c r="C4177" t="s">
        <v>122</v>
      </c>
      <c r="D4177" t="s">
        <v>110</v>
      </c>
      <c r="E4177" t="s">
        <v>128</v>
      </c>
      <c r="F4177" t="s">
        <v>95</v>
      </c>
      <c r="G4177" t="s">
        <v>135</v>
      </c>
      <c r="H4177" t="s">
        <v>93</v>
      </c>
      <c r="I4177" s="15">
        <v>-2577.5300000000002</v>
      </c>
    </row>
    <row r="4178" spans="1:9" hidden="1" x14ac:dyDescent="0.4">
      <c r="A4178" s="12">
        <v>41268</v>
      </c>
      <c r="B4178" t="s">
        <v>141</v>
      </c>
      <c r="C4178" t="s">
        <v>117</v>
      </c>
      <c r="D4178" t="s">
        <v>106</v>
      </c>
      <c r="E4178" t="s">
        <v>105</v>
      </c>
      <c r="F4178" t="s">
        <v>112</v>
      </c>
      <c r="G4178" t="s">
        <v>137</v>
      </c>
      <c r="H4178">
        <v>12</v>
      </c>
      <c r="I4178" s="15">
        <v>6815.14</v>
      </c>
    </row>
    <row r="4179" spans="1:9" hidden="1" x14ac:dyDescent="0.4">
      <c r="A4179" s="12">
        <v>41121</v>
      </c>
      <c r="B4179" t="s">
        <v>141</v>
      </c>
      <c r="C4179" t="s">
        <v>103</v>
      </c>
      <c r="D4179" t="s">
        <v>119</v>
      </c>
      <c r="E4179" t="s">
        <v>123</v>
      </c>
      <c r="F4179" t="s">
        <v>108</v>
      </c>
      <c r="G4179" t="s">
        <v>115</v>
      </c>
      <c r="H4179" t="s">
        <v>93</v>
      </c>
      <c r="I4179" s="15">
        <v>-1792.33</v>
      </c>
    </row>
    <row r="4180" spans="1:9" hidden="1" x14ac:dyDescent="0.4">
      <c r="A4180" s="12">
        <v>41560</v>
      </c>
      <c r="B4180" t="s">
        <v>141</v>
      </c>
      <c r="C4180" t="s">
        <v>122</v>
      </c>
      <c r="D4180" t="s">
        <v>102</v>
      </c>
      <c r="E4180" t="s">
        <v>136</v>
      </c>
      <c r="F4180" t="s">
        <v>108</v>
      </c>
      <c r="G4180" t="s">
        <v>99</v>
      </c>
      <c r="H4180" t="s">
        <v>93</v>
      </c>
      <c r="I4180" s="15">
        <v>-1608.8</v>
      </c>
    </row>
    <row r="4181" spans="1:9" hidden="1" x14ac:dyDescent="0.4">
      <c r="A4181" s="12">
        <v>41345</v>
      </c>
      <c r="B4181" t="s">
        <v>141</v>
      </c>
      <c r="C4181" t="s">
        <v>103</v>
      </c>
      <c r="D4181" t="s">
        <v>119</v>
      </c>
      <c r="E4181" t="s">
        <v>131</v>
      </c>
      <c r="F4181" t="s">
        <v>112</v>
      </c>
      <c r="G4181" t="s">
        <v>99</v>
      </c>
      <c r="H4181" t="s">
        <v>93</v>
      </c>
      <c r="I4181" s="15">
        <v>-1917.55</v>
      </c>
    </row>
    <row r="4182" spans="1:9" hidden="1" x14ac:dyDescent="0.4">
      <c r="A4182" s="12">
        <v>41484</v>
      </c>
      <c r="B4182" t="s">
        <v>141</v>
      </c>
      <c r="C4182" t="s">
        <v>117</v>
      </c>
      <c r="D4182" t="s">
        <v>119</v>
      </c>
      <c r="E4182" t="s">
        <v>127</v>
      </c>
      <c r="F4182" t="s">
        <v>104</v>
      </c>
      <c r="G4182" t="s">
        <v>99</v>
      </c>
      <c r="H4182">
        <v>25</v>
      </c>
      <c r="I4182" s="15">
        <v>13358.52</v>
      </c>
    </row>
    <row r="4183" spans="1:9" hidden="1" x14ac:dyDescent="0.4">
      <c r="A4183" s="12">
        <v>40945</v>
      </c>
      <c r="B4183" t="s">
        <v>141</v>
      </c>
      <c r="C4183" t="s">
        <v>126</v>
      </c>
      <c r="D4183" t="s">
        <v>110</v>
      </c>
      <c r="E4183" t="s">
        <v>132</v>
      </c>
      <c r="F4183" t="s">
        <v>100</v>
      </c>
      <c r="G4183" t="s">
        <v>115</v>
      </c>
      <c r="H4183" t="s">
        <v>93</v>
      </c>
      <c r="I4183" s="15">
        <v>-2607.66</v>
      </c>
    </row>
    <row r="4184" spans="1:9" x14ac:dyDescent="0.4">
      <c r="A4184" s="12">
        <v>41094</v>
      </c>
      <c r="B4184" t="s">
        <v>141</v>
      </c>
      <c r="C4184" t="s">
        <v>117</v>
      </c>
      <c r="D4184" t="s">
        <v>110</v>
      </c>
      <c r="E4184" t="s">
        <v>109</v>
      </c>
      <c r="F4184" t="s">
        <v>100</v>
      </c>
      <c r="G4184" t="s">
        <v>115</v>
      </c>
      <c r="H4184">
        <v>17</v>
      </c>
      <c r="I4184" s="15">
        <v>12346.37</v>
      </c>
    </row>
    <row r="4185" spans="1:9" hidden="1" x14ac:dyDescent="0.4">
      <c r="A4185" s="12">
        <v>41232</v>
      </c>
      <c r="B4185" t="s">
        <v>141</v>
      </c>
      <c r="C4185" t="s">
        <v>98</v>
      </c>
      <c r="D4185" t="s">
        <v>110</v>
      </c>
      <c r="E4185" t="s">
        <v>121</v>
      </c>
      <c r="F4185" t="s">
        <v>100</v>
      </c>
      <c r="G4185" t="s">
        <v>111</v>
      </c>
      <c r="H4185" t="s">
        <v>93</v>
      </c>
      <c r="I4185" s="15">
        <v>-21028.35</v>
      </c>
    </row>
    <row r="4186" spans="1:9" hidden="1" x14ac:dyDescent="0.4">
      <c r="A4186" s="12">
        <v>41071</v>
      </c>
      <c r="B4186" t="s">
        <v>141</v>
      </c>
      <c r="C4186" t="s">
        <v>98</v>
      </c>
      <c r="D4186" t="s">
        <v>97</v>
      </c>
      <c r="E4186" t="s">
        <v>133</v>
      </c>
      <c r="F4186" t="s">
        <v>104</v>
      </c>
      <c r="G4186" t="s">
        <v>135</v>
      </c>
      <c r="H4186" t="s">
        <v>93</v>
      </c>
      <c r="I4186" s="15">
        <v>-6791.07</v>
      </c>
    </row>
    <row r="4187" spans="1:9" hidden="1" x14ac:dyDescent="0.4">
      <c r="A4187" s="12">
        <v>41077</v>
      </c>
      <c r="B4187" t="s">
        <v>141</v>
      </c>
      <c r="C4187" t="s">
        <v>98</v>
      </c>
      <c r="D4187" t="s">
        <v>110</v>
      </c>
      <c r="E4187" t="s">
        <v>132</v>
      </c>
      <c r="F4187" t="s">
        <v>108</v>
      </c>
      <c r="G4187" t="s">
        <v>130</v>
      </c>
      <c r="H4187" t="s">
        <v>93</v>
      </c>
      <c r="I4187" s="15">
        <v>-3223.51</v>
      </c>
    </row>
    <row r="4188" spans="1:9" hidden="1" x14ac:dyDescent="0.4">
      <c r="A4188" s="12">
        <v>41021</v>
      </c>
      <c r="B4188" t="s">
        <v>141</v>
      </c>
      <c r="C4188" t="s">
        <v>126</v>
      </c>
      <c r="D4188" t="s">
        <v>119</v>
      </c>
      <c r="E4188" t="s">
        <v>118</v>
      </c>
      <c r="F4188" t="s">
        <v>95</v>
      </c>
      <c r="G4188" t="s">
        <v>135</v>
      </c>
      <c r="H4188" t="s">
        <v>93</v>
      </c>
      <c r="I4188" s="15">
        <v>-1641.45</v>
      </c>
    </row>
    <row r="4189" spans="1:9" hidden="1" x14ac:dyDescent="0.4">
      <c r="A4189" s="12">
        <v>41260</v>
      </c>
      <c r="B4189" t="s">
        <v>141</v>
      </c>
      <c r="C4189" t="s">
        <v>103</v>
      </c>
      <c r="D4189" t="s">
        <v>119</v>
      </c>
      <c r="E4189" t="s">
        <v>118</v>
      </c>
      <c r="F4189" t="s">
        <v>112</v>
      </c>
      <c r="G4189" t="s">
        <v>111</v>
      </c>
      <c r="H4189" t="s">
        <v>93</v>
      </c>
      <c r="I4189" s="15">
        <v>-5270.84</v>
      </c>
    </row>
    <row r="4190" spans="1:9" hidden="1" x14ac:dyDescent="0.4">
      <c r="A4190" s="12">
        <v>41355</v>
      </c>
      <c r="B4190" t="s">
        <v>141</v>
      </c>
      <c r="C4190" t="s">
        <v>126</v>
      </c>
      <c r="D4190" t="s">
        <v>119</v>
      </c>
      <c r="E4190" t="s">
        <v>118</v>
      </c>
      <c r="F4190" t="s">
        <v>108</v>
      </c>
      <c r="G4190" t="s">
        <v>115</v>
      </c>
      <c r="H4190" t="s">
        <v>93</v>
      </c>
      <c r="I4190" s="15">
        <v>-3023.14</v>
      </c>
    </row>
    <row r="4191" spans="1:9" hidden="1" x14ac:dyDescent="0.4">
      <c r="A4191" s="12">
        <v>41087</v>
      </c>
      <c r="B4191" t="s">
        <v>141</v>
      </c>
      <c r="C4191" t="s">
        <v>124</v>
      </c>
      <c r="D4191" t="s">
        <v>106</v>
      </c>
      <c r="E4191" t="s">
        <v>138</v>
      </c>
      <c r="F4191" t="s">
        <v>95</v>
      </c>
      <c r="G4191" t="s">
        <v>99</v>
      </c>
      <c r="H4191" t="s">
        <v>93</v>
      </c>
      <c r="I4191" s="15">
        <v>-320.26</v>
      </c>
    </row>
    <row r="4192" spans="1:9" hidden="1" x14ac:dyDescent="0.4">
      <c r="A4192" s="12">
        <v>41521</v>
      </c>
      <c r="B4192" t="s">
        <v>141</v>
      </c>
      <c r="C4192" t="s">
        <v>126</v>
      </c>
      <c r="D4192" t="s">
        <v>97</v>
      </c>
      <c r="E4192" t="s">
        <v>96</v>
      </c>
      <c r="F4192" t="s">
        <v>112</v>
      </c>
      <c r="G4192" t="s">
        <v>137</v>
      </c>
      <c r="H4192" t="s">
        <v>93</v>
      </c>
      <c r="I4192" s="15">
        <v>-1667.01</v>
      </c>
    </row>
    <row r="4193" spans="1:9" hidden="1" x14ac:dyDescent="0.4">
      <c r="A4193" s="12">
        <v>41532</v>
      </c>
      <c r="B4193" t="s">
        <v>141</v>
      </c>
      <c r="C4193" t="s">
        <v>124</v>
      </c>
      <c r="D4193" t="s">
        <v>102</v>
      </c>
      <c r="E4193" t="s">
        <v>139</v>
      </c>
      <c r="F4193" t="s">
        <v>104</v>
      </c>
      <c r="G4193" t="s">
        <v>120</v>
      </c>
      <c r="H4193" t="s">
        <v>93</v>
      </c>
      <c r="I4193" s="15">
        <v>-648.57000000000005</v>
      </c>
    </row>
    <row r="4194" spans="1:9" hidden="1" x14ac:dyDescent="0.4">
      <c r="A4194" s="12">
        <v>40929</v>
      </c>
      <c r="B4194" t="s">
        <v>141</v>
      </c>
      <c r="C4194" t="s">
        <v>98</v>
      </c>
      <c r="D4194" t="s">
        <v>106</v>
      </c>
      <c r="E4194" t="s">
        <v>138</v>
      </c>
      <c r="F4194" t="s">
        <v>113</v>
      </c>
      <c r="G4194" t="s">
        <v>137</v>
      </c>
      <c r="H4194" t="s">
        <v>93</v>
      </c>
      <c r="I4194" s="15">
        <v>-8526.1</v>
      </c>
    </row>
    <row r="4195" spans="1:9" hidden="1" x14ac:dyDescent="0.4">
      <c r="A4195" s="12">
        <v>41369</v>
      </c>
      <c r="B4195" t="s">
        <v>141</v>
      </c>
      <c r="C4195" t="s">
        <v>103</v>
      </c>
      <c r="D4195" t="s">
        <v>97</v>
      </c>
      <c r="E4195" t="s">
        <v>129</v>
      </c>
      <c r="F4195" t="s">
        <v>108</v>
      </c>
      <c r="G4195" t="s">
        <v>130</v>
      </c>
      <c r="H4195" t="s">
        <v>93</v>
      </c>
      <c r="I4195" s="15">
        <v>-4289.26</v>
      </c>
    </row>
    <row r="4196" spans="1:9" hidden="1" x14ac:dyDescent="0.4">
      <c r="A4196" s="12">
        <v>40967</v>
      </c>
      <c r="B4196" t="s">
        <v>141</v>
      </c>
      <c r="C4196" t="s">
        <v>103</v>
      </c>
      <c r="D4196" t="s">
        <v>102</v>
      </c>
      <c r="E4196" t="s">
        <v>136</v>
      </c>
      <c r="F4196" t="s">
        <v>100</v>
      </c>
      <c r="G4196" t="s">
        <v>137</v>
      </c>
      <c r="H4196" t="s">
        <v>93</v>
      </c>
      <c r="I4196" s="15">
        <v>-4633.7</v>
      </c>
    </row>
    <row r="4197" spans="1:9" hidden="1" x14ac:dyDescent="0.4">
      <c r="A4197" s="12">
        <v>41180</v>
      </c>
      <c r="B4197" t="s">
        <v>141</v>
      </c>
      <c r="C4197" t="s">
        <v>124</v>
      </c>
      <c r="D4197" t="s">
        <v>119</v>
      </c>
      <c r="E4197" t="s">
        <v>118</v>
      </c>
      <c r="F4197" t="s">
        <v>100</v>
      </c>
      <c r="G4197" t="s">
        <v>94</v>
      </c>
      <c r="H4197" t="s">
        <v>93</v>
      </c>
      <c r="I4197" s="15">
        <v>-382.68</v>
      </c>
    </row>
    <row r="4198" spans="1:9" hidden="1" x14ac:dyDescent="0.4">
      <c r="A4198" s="12">
        <v>41013</v>
      </c>
      <c r="B4198" t="s">
        <v>141</v>
      </c>
      <c r="C4198" t="s">
        <v>124</v>
      </c>
      <c r="D4198" t="s">
        <v>97</v>
      </c>
      <c r="E4198" t="s">
        <v>133</v>
      </c>
      <c r="F4198" t="s">
        <v>112</v>
      </c>
      <c r="G4198" t="s">
        <v>130</v>
      </c>
      <c r="H4198" t="s">
        <v>93</v>
      </c>
      <c r="I4198" s="15">
        <v>-1038.78</v>
      </c>
    </row>
    <row r="4199" spans="1:9" hidden="1" x14ac:dyDescent="0.4">
      <c r="A4199" s="12">
        <v>41081</v>
      </c>
      <c r="B4199" t="s">
        <v>141</v>
      </c>
      <c r="C4199" t="s">
        <v>124</v>
      </c>
      <c r="D4199" t="s">
        <v>110</v>
      </c>
      <c r="E4199" t="s">
        <v>109</v>
      </c>
      <c r="F4199" t="s">
        <v>113</v>
      </c>
      <c r="G4199" t="s">
        <v>135</v>
      </c>
      <c r="H4199" t="s">
        <v>93</v>
      </c>
      <c r="I4199" s="15">
        <v>-433.07</v>
      </c>
    </row>
    <row r="4200" spans="1:9" hidden="1" x14ac:dyDescent="0.4">
      <c r="A4200" s="12">
        <v>41060</v>
      </c>
      <c r="B4200" t="s">
        <v>141</v>
      </c>
      <c r="C4200" t="s">
        <v>124</v>
      </c>
      <c r="D4200" t="s">
        <v>106</v>
      </c>
      <c r="E4200" t="s">
        <v>114</v>
      </c>
      <c r="F4200" t="s">
        <v>113</v>
      </c>
      <c r="G4200" t="s">
        <v>130</v>
      </c>
      <c r="H4200" t="s">
        <v>93</v>
      </c>
      <c r="I4200" s="15">
        <v>-484.4</v>
      </c>
    </row>
    <row r="4201" spans="1:9" hidden="1" x14ac:dyDescent="0.4">
      <c r="A4201" s="12">
        <v>41447</v>
      </c>
      <c r="B4201" t="s">
        <v>141</v>
      </c>
      <c r="C4201" t="s">
        <v>117</v>
      </c>
      <c r="D4201" t="s">
        <v>119</v>
      </c>
      <c r="E4201" t="s">
        <v>118</v>
      </c>
      <c r="F4201" t="s">
        <v>113</v>
      </c>
      <c r="G4201" t="s">
        <v>99</v>
      </c>
      <c r="H4201">
        <v>25</v>
      </c>
      <c r="I4201" s="15">
        <v>15368.17</v>
      </c>
    </row>
    <row r="4202" spans="1:9" hidden="1" x14ac:dyDescent="0.4">
      <c r="A4202" s="12">
        <v>41243</v>
      </c>
      <c r="B4202" t="s">
        <v>141</v>
      </c>
      <c r="C4202" t="s">
        <v>117</v>
      </c>
      <c r="D4202" t="s">
        <v>106</v>
      </c>
      <c r="E4202" t="s">
        <v>134</v>
      </c>
      <c r="F4202" t="s">
        <v>112</v>
      </c>
      <c r="G4202" t="s">
        <v>115</v>
      </c>
      <c r="H4202">
        <v>8</v>
      </c>
      <c r="I4202" s="15">
        <v>5337.58</v>
      </c>
    </row>
    <row r="4203" spans="1:9" hidden="1" x14ac:dyDescent="0.4">
      <c r="A4203" s="12">
        <v>41625</v>
      </c>
      <c r="B4203" t="s">
        <v>141</v>
      </c>
      <c r="C4203" t="s">
        <v>122</v>
      </c>
      <c r="D4203" t="s">
        <v>106</v>
      </c>
      <c r="E4203" t="s">
        <v>105</v>
      </c>
      <c r="F4203" t="s">
        <v>112</v>
      </c>
      <c r="G4203" t="s">
        <v>99</v>
      </c>
      <c r="H4203" t="s">
        <v>93</v>
      </c>
      <c r="I4203" s="15">
        <v>-543.37</v>
      </c>
    </row>
    <row r="4204" spans="1:9" hidden="1" x14ac:dyDescent="0.4">
      <c r="A4204" s="12">
        <v>41427</v>
      </c>
      <c r="B4204" t="s">
        <v>141</v>
      </c>
      <c r="C4204" t="s">
        <v>126</v>
      </c>
      <c r="D4204" t="s">
        <v>102</v>
      </c>
      <c r="E4204" t="s">
        <v>116</v>
      </c>
      <c r="F4204" t="s">
        <v>104</v>
      </c>
      <c r="G4204" t="s">
        <v>107</v>
      </c>
      <c r="H4204" t="s">
        <v>93</v>
      </c>
      <c r="I4204" s="15">
        <v>-3934.66</v>
      </c>
    </row>
    <row r="4205" spans="1:9" hidden="1" x14ac:dyDescent="0.4">
      <c r="A4205" s="12">
        <v>41194</v>
      </c>
      <c r="B4205" t="s">
        <v>141</v>
      </c>
      <c r="C4205" t="s">
        <v>124</v>
      </c>
      <c r="D4205" t="s">
        <v>97</v>
      </c>
      <c r="E4205" t="s">
        <v>140</v>
      </c>
      <c r="F4205" t="s">
        <v>113</v>
      </c>
      <c r="G4205" t="s">
        <v>111</v>
      </c>
      <c r="H4205" t="s">
        <v>93</v>
      </c>
      <c r="I4205" s="15">
        <v>-1987.38</v>
      </c>
    </row>
    <row r="4206" spans="1:9" hidden="1" x14ac:dyDescent="0.4">
      <c r="A4206" s="12">
        <v>41539</v>
      </c>
      <c r="B4206" t="s">
        <v>141</v>
      </c>
      <c r="C4206" t="s">
        <v>98</v>
      </c>
      <c r="D4206" t="s">
        <v>102</v>
      </c>
      <c r="E4206" t="s">
        <v>116</v>
      </c>
      <c r="F4206" t="s">
        <v>108</v>
      </c>
      <c r="G4206" t="s">
        <v>120</v>
      </c>
      <c r="H4206" t="s">
        <v>93</v>
      </c>
      <c r="I4206" s="15">
        <v>-7758.66</v>
      </c>
    </row>
    <row r="4207" spans="1:9" hidden="1" x14ac:dyDescent="0.4">
      <c r="A4207" s="12">
        <v>41417</v>
      </c>
      <c r="B4207" t="s">
        <v>141</v>
      </c>
      <c r="C4207" t="s">
        <v>117</v>
      </c>
      <c r="D4207" t="s">
        <v>106</v>
      </c>
      <c r="E4207" t="s">
        <v>134</v>
      </c>
      <c r="F4207" t="s">
        <v>108</v>
      </c>
      <c r="G4207" t="s">
        <v>130</v>
      </c>
      <c r="H4207">
        <v>17</v>
      </c>
      <c r="I4207" s="15">
        <v>14586.7</v>
      </c>
    </row>
    <row r="4208" spans="1:9" hidden="1" x14ac:dyDescent="0.4">
      <c r="A4208" s="12">
        <v>41005</v>
      </c>
      <c r="B4208" t="s">
        <v>141</v>
      </c>
      <c r="C4208" t="s">
        <v>124</v>
      </c>
      <c r="D4208" t="s">
        <v>106</v>
      </c>
      <c r="E4208" t="s">
        <v>114</v>
      </c>
      <c r="F4208" t="s">
        <v>113</v>
      </c>
      <c r="G4208" t="s">
        <v>135</v>
      </c>
      <c r="H4208" t="s">
        <v>93</v>
      </c>
      <c r="I4208" s="15">
        <v>-270.17</v>
      </c>
    </row>
    <row r="4209" spans="1:9" hidden="1" x14ac:dyDescent="0.4">
      <c r="A4209" s="12">
        <v>41609</v>
      </c>
      <c r="B4209" t="s">
        <v>141</v>
      </c>
      <c r="C4209" t="s">
        <v>98</v>
      </c>
      <c r="D4209" t="s">
        <v>110</v>
      </c>
      <c r="E4209" t="s">
        <v>132</v>
      </c>
      <c r="F4209" t="s">
        <v>112</v>
      </c>
      <c r="G4209" t="s">
        <v>99</v>
      </c>
      <c r="H4209" t="s">
        <v>93</v>
      </c>
      <c r="I4209" s="15">
        <v>-4913.79</v>
      </c>
    </row>
    <row r="4210" spans="1:9" hidden="1" x14ac:dyDescent="0.4">
      <c r="A4210" s="12">
        <v>41395</v>
      </c>
      <c r="B4210" t="s">
        <v>141</v>
      </c>
      <c r="C4210" t="s">
        <v>124</v>
      </c>
      <c r="D4210" t="s">
        <v>119</v>
      </c>
      <c r="E4210" t="s">
        <v>131</v>
      </c>
      <c r="F4210" t="s">
        <v>112</v>
      </c>
      <c r="G4210" t="s">
        <v>94</v>
      </c>
      <c r="H4210" t="s">
        <v>93</v>
      </c>
      <c r="I4210" s="15">
        <v>-385.39</v>
      </c>
    </row>
    <row r="4211" spans="1:9" hidden="1" x14ac:dyDescent="0.4">
      <c r="A4211" s="12">
        <v>41304</v>
      </c>
      <c r="B4211" t="s">
        <v>141</v>
      </c>
      <c r="C4211" t="s">
        <v>117</v>
      </c>
      <c r="D4211" t="s">
        <v>102</v>
      </c>
      <c r="E4211" t="s">
        <v>136</v>
      </c>
      <c r="F4211" t="s">
        <v>113</v>
      </c>
      <c r="G4211" t="s">
        <v>135</v>
      </c>
      <c r="H4211">
        <v>32</v>
      </c>
      <c r="I4211" s="15">
        <v>20797.080000000002</v>
      </c>
    </row>
    <row r="4212" spans="1:9" hidden="1" x14ac:dyDescent="0.4">
      <c r="A4212" s="12">
        <v>41324</v>
      </c>
      <c r="B4212" t="s">
        <v>141</v>
      </c>
      <c r="C4212" t="s">
        <v>98</v>
      </c>
      <c r="D4212" t="s">
        <v>119</v>
      </c>
      <c r="E4212" t="s">
        <v>125</v>
      </c>
      <c r="F4212" t="s">
        <v>112</v>
      </c>
      <c r="G4212" t="s">
        <v>115</v>
      </c>
      <c r="H4212" t="s">
        <v>93</v>
      </c>
      <c r="I4212" s="15">
        <v>-21068.38</v>
      </c>
    </row>
    <row r="4213" spans="1:9" hidden="1" x14ac:dyDescent="0.4">
      <c r="A4213" s="12">
        <v>40913</v>
      </c>
      <c r="B4213" t="s">
        <v>141</v>
      </c>
      <c r="C4213" t="s">
        <v>122</v>
      </c>
      <c r="D4213" t="s">
        <v>97</v>
      </c>
      <c r="E4213" t="s">
        <v>140</v>
      </c>
      <c r="F4213" t="s">
        <v>113</v>
      </c>
      <c r="G4213" t="s">
        <v>130</v>
      </c>
      <c r="H4213" t="s">
        <v>93</v>
      </c>
      <c r="I4213" s="15">
        <v>-3076.14</v>
      </c>
    </row>
    <row r="4214" spans="1:9" hidden="1" x14ac:dyDescent="0.4">
      <c r="A4214" s="12">
        <v>41156</v>
      </c>
      <c r="B4214" t="s">
        <v>141</v>
      </c>
      <c r="C4214" t="s">
        <v>98</v>
      </c>
      <c r="D4214" t="s">
        <v>110</v>
      </c>
      <c r="E4214" t="s">
        <v>121</v>
      </c>
      <c r="F4214" t="s">
        <v>104</v>
      </c>
      <c r="G4214" t="s">
        <v>135</v>
      </c>
      <c r="H4214" t="s">
        <v>93</v>
      </c>
      <c r="I4214" s="15">
        <v>-23256.93</v>
      </c>
    </row>
    <row r="4215" spans="1:9" hidden="1" x14ac:dyDescent="0.4">
      <c r="A4215" s="12">
        <v>41055</v>
      </c>
      <c r="B4215" t="s">
        <v>141</v>
      </c>
      <c r="C4215" t="s">
        <v>98</v>
      </c>
      <c r="D4215" t="s">
        <v>97</v>
      </c>
      <c r="E4215" t="s">
        <v>140</v>
      </c>
      <c r="F4215" t="s">
        <v>112</v>
      </c>
      <c r="G4215" t="s">
        <v>120</v>
      </c>
      <c r="H4215" t="s">
        <v>93</v>
      </c>
      <c r="I4215" s="15">
        <v>-9752.44</v>
      </c>
    </row>
    <row r="4216" spans="1:9" hidden="1" x14ac:dyDescent="0.4">
      <c r="A4216" s="12">
        <v>41493</v>
      </c>
      <c r="B4216" t="s">
        <v>141</v>
      </c>
      <c r="C4216" t="s">
        <v>124</v>
      </c>
      <c r="D4216" t="s">
        <v>106</v>
      </c>
      <c r="E4216" t="s">
        <v>138</v>
      </c>
      <c r="F4216" t="s">
        <v>113</v>
      </c>
      <c r="G4216" t="s">
        <v>115</v>
      </c>
      <c r="H4216" t="s">
        <v>93</v>
      </c>
      <c r="I4216" s="15">
        <v>-512.39</v>
      </c>
    </row>
    <row r="4217" spans="1:9" hidden="1" x14ac:dyDescent="0.4">
      <c r="A4217" s="12">
        <v>41561</v>
      </c>
      <c r="B4217" t="s">
        <v>141</v>
      </c>
      <c r="C4217" t="s">
        <v>103</v>
      </c>
      <c r="D4217" t="s">
        <v>119</v>
      </c>
      <c r="E4217" t="s">
        <v>118</v>
      </c>
      <c r="F4217" t="s">
        <v>104</v>
      </c>
      <c r="G4217" t="s">
        <v>94</v>
      </c>
      <c r="H4217" t="s">
        <v>93</v>
      </c>
      <c r="I4217" s="15">
        <v>-3084.81</v>
      </c>
    </row>
    <row r="4218" spans="1:9" hidden="1" x14ac:dyDescent="0.4">
      <c r="A4218" s="12">
        <v>41253</v>
      </c>
      <c r="B4218" t="s">
        <v>141</v>
      </c>
      <c r="C4218" t="s">
        <v>117</v>
      </c>
      <c r="D4218" t="s">
        <v>106</v>
      </c>
      <c r="E4218" t="s">
        <v>134</v>
      </c>
      <c r="F4218" t="s">
        <v>95</v>
      </c>
      <c r="G4218" t="s">
        <v>99</v>
      </c>
      <c r="H4218">
        <v>18</v>
      </c>
      <c r="I4218" s="15">
        <v>10062.31</v>
      </c>
    </row>
    <row r="4219" spans="1:9" hidden="1" x14ac:dyDescent="0.4">
      <c r="A4219" s="12">
        <v>41050</v>
      </c>
      <c r="B4219" t="s">
        <v>141</v>
      </c>
      <c r="C4219" t="s">
        <v>103</v>
      </c>
      <c r="D4219" t="s">
        <v>102</v>
      </c>
      <c r="E4219" t="s">
        <v>101</v>
      </c>
      <c r="F4219" t="s">
        <v>95</v>
      </c>
      <c r="G4219" t="s">
        <v>94</v>
      </c>
      <c r="H4219" t="s">
        <v>93</v>
      </c>
      <c r="I4219" s="15">
        <v>-4829.1499999999996</v>
      </c>
    </row>
    <row r="4220" spans="1:9" hidden="1" x14ac:dyDescent="0.4">
      <c r="A4220" s="12">
        <v>41253</v>
      </c>
      <c r="B4220" t="s">
        <v>141</v>
      </c>
      <c r="C4220" t="s">
        <v>126</v>
      </c>
      <c r="D4220" t="s">
        <v>97</v>
      </c>
      <c r="E4220" t="s">
        <v>140</v>
      </c>
      <c r="F4220" t="s">
        <v>108</v>
      </c>
      <c r="G4220" t="s">
        <v>120</v>
      </c>
      <c r="H4220" t="s">
        <v>93</v>
      </c>
      <c r="I4220" s="15">
        <v>-6366.18</v>
      </c>
    </row>
    <row r="4221" spans="1:9" hidden="1" x14ac:dyDescent="0.4">
      <c r="A4221" s="12">
        <v>41399</v>
      </c>
      <c r="B4221" t="s">
        <v>141</v>
      </c>
      <c r="C4221" t="s">
        <v>117</v>
      </c>
      <c r="D4221" t="s">
        <v>102</v>
      </c>
      <c r="E4221" t="s">
        <v>116</v>
      </c>
      <c r="F4221" t="s">
        <v>108</v>
      </c>
      <c r="G4221" t="s">
        <v>137</v>
      </c>
      <c r="H4221">
        <v>29</v>
      </c>
      <c r="I4221" s="15">
        <v>17654.47</v>
      </c>
    </row>
    <row r="4222" spans="1:9" hidden="1" x14ac:dyDescent="0.4">
      <c r="A4222" s="12">
        <v>41367</v>
      </c>
      <c r="B4222" t="s">
        <v>141</v>
      </c>
      <c r="C4222" t="s">
        <v>117</v>
      </c>
      <c r="D4222" t="s">
        <v>97</v>
      </c>
      <c r="E4222" t="s">
        <v>133</v>
      </c>
      <c r="F4222" t="s">
        <v>113</v>
      </c>
      <c r="G4222" t="s">
        <v>111</v>
      </c>
      <c r="H4222">
        <v>24</v>
      </c>
      <c r="I4222" s="15">
        <v>31976.76</v>
      </c>
    </row>
    <row r="4223" spans="1:9" hidden="1" x14ac:dyDescent="0.4">
      <c r="A4223" s="12">
        <v>41470</v>
      </c>
      <c r="B4223" t="s">
        <v>141</v>
      </c>
      <c r="C4223" t="s">
        <v>124</v>
      </c>
      <c r="D4223" t="s">
        <v>110</v>
      </c>
      <c r="E4223" t="s">
        <v>132</v>
      </c>
      <c r="F4223" t="s">
        <v>113</v>
      </c>
      <c r="G4223" t="s">
        <v>115</v>
      </c>
      <c r="H4223" t="s">
        <v>93</v>
      </c>
      <c r="I4223" s="15">
        <v>-207.87</v>
      </c>
    </row>
    <row r="4224" spans="1:9" hidden="1" x14ac:dyDescent="0.4">
      <c r="A4224" s="12">
        <v>41532</v>
      </c>
      <c r="B4224" t="s">
        <v>141</v>
      </c>
      <c r="C4224" t="s">
        <v>124</v>
      </c>
      <c r="D4224" t="s">
        <v>102</v>
      </c>
      <c r="E4224" t="s">
        <v>139</v>
      </c>
      <c r="F4224" t="s">
        <v>95</v>
      </c>
      <c r="G4224" t="s">
        <v>94</v>
      </c>
      <c r="H4224" t="s">
        <v>93</v>
      </c>
      <c r="I4224" s="15">
        <v>-646.02</v>
      </c>
    </row>
    <row r="4225" spans="1:9" hidden="1" x14ac:dyDescent="0.4">
      <c r="A4225" s="12">
        <v>41418</v>
      </c>
      <c r="B4225" t="s">
        <v>141</v>
      </c>
      <c r="C4225" t="s">
        <v>98</v>
      </c>
      <c r="D4225" t="s">
        <v>119</v>
      </c>
      <c r="E4225" t="s">
        <v>123</v>
      </c>
      <c r="F4225" t="s">
        <v>112</v>
      </c>
      <c r="G4225" t="s">
        <v>94</v>
      </c>
      <c r="H4225" t="s">
        <v>93</v>
      </c>
      <c r="I4225" s="15">
        <v>-3372.4</v>
      </c>
    </row>
    <row r="4226" spans="1:9" hidden="1" x14ac:dyDescent="0.4">
      <c r="A4226" s="12">
        <v>41159</v>
      </c>
      <c r="B4226" t="s">
        <v>141</v>
      </c>
      <c r="C4226" t="s">
        <v>103</v>
      </c>
      <c r="D4226" t="s">
        <v>97</v>
      </c>
      <c r="E4226" t="s">
        <v>129</v>
      </c>
      <c r="F4226" t="s">
        <v>113</v>
      </c>
      <c r="G4226" t="s">
        <v>135</v>
      </c>
      <c r="H4226" t="s">
        <v>93</v>
      </c>
      <c r="I4226" s="15">
        <v>-1935.48</v>
      </c>
    </row>
    <row r="4227" spans="1:9" hidden="1" x14ac:dyDescent="0.4">
      <c r="A4227" s="12">
        <v>40944</v>
      </c>
      <c r="B4227" t="s">
        <v>141</v>
      </c>
      <c r="C4227" t="s">
        <v>124</v>
      </c>
      <c r="D4227" t="s">
        <v>119</v>
      </c>
      <c r="E4227" t="s">
        <v>118</v>
      </c>
      <c r="F4227" t="s">
        <v>112</v>
      </c>
      <c r="G4227" t="s">
        <v>107</v>
      </c>
      <c r="H4227" t="s">
        <v>93</v>
      </c>
      <c r="I4227" s="15">
        <v>-244.55</v>
      </c>
    </row>
    <row r="4228" spans="1:9" hidden="1" x14ac:dyDescent="0.4">
      <c r="A4228" s="12">
        <v>41325</v>
      </c>
      <c r="B4228" t="s">
        <v>141</v>
      </c>
      <c r="C4228" t="s">
        <v>103</v>
      </c>
      <c r="D4228" t="s">
        <v>119</v>
      </c>
      <c r="E4228" t="s">
        <v>118</v>
      </c>
      <c r="F4228" t="s">
        <v>104</v>
      </c>
      <c r="G4228" t="s">
        <v>137</v>
      </c>
      <c r="H4228" t="s">
        <v>93</v>
      </c>
      <c r="I4228" s="15">
        <v>-2285.21</v>
      </c>
    </row>
    <row r="4229" spans="1:9" hidden="1" x14ac:dyDescent="0.4">
      <c r="A4229" s="12">
        <v>41024</v>
      </c>
      <c r="B4229" t="s">
        <v>141</v>
      </c>
      <c r="C4229" t="s">
        <v>126</v>
      </c>
      <c r="D4229" t="s">
        <v>110</v>
      </c>
      <c r="E4229" t="s">
        <v>109</v>
      </c>
      <c r="F4229" t="s">
        <v>112</v>
      </c>
      <c r="G4229" t="s">
        <v>137</v>
      </c>
      <c r="H4229" t="s">
        <v>93</v>
      </c>
      <c r="I4229" s="15">
        <v>-2490.71</v>
      </c>
    </row>
    <row r="4230" spans="1:9" hidden="1" x14ac:dyDescent="0.4">
      <c r="A4230" s="12">
        <v>41560</v>
      </c>
      <c r="B4230" t="s">
        <v>141</v>
      </c>
      <c r="C4230" t="s">
        <v>122</v>
      </c>
      <c r="D4230" t="s">
        <v>106</v>
      </c>
      <c r="E4230" t="s">
        <v>138</v>
      </c>
      <c r="F4230" t="s">
        <v>100</v>
      </c>
      <c r="G4230" t="s">
        <v>111</v>
      </c>
      <c r="H4230" t="s">
        <v>93</v>
      </c>
      <c r="I4230" s="15">
        <v>-6173.75</v>
      </c>
    </row>
    <row r="4231" spans="1:9" hidden="1" x14ac:dyDescent="0.4">
      <c r="A4231" s="12">
        <v>41462</v>
      </c>
      <c r="B4231" t="s">
        <v>141</v>
      </c>
      <c r="C4231" t="s">
        <v>103</v>
      </c>
      <c r="D4231" t="s">
        <v>102</v>
      </c>
      <c r="E4231" t="s">
        <v>136</v>
      </c>
      <c r="F4231" t="s">
        <v>113</v>
      </c>
      <c r="G4231" t="s">
        <v>94</v>
      </c>
      <c r="H4231" t="s">
        <v>93</v>
      </c>
      <c r="I4231" s="15">
        <v>-16842.02</v>
      </c>
    </row>
    <row r="4232" spans="1:9" hidden="1" x14ac:dyDescent="0.4">
      <c r="A4232" s="12">
        <v>41175</v>
      </c>
      <c r="B4232" t="s">
        <v>141</v>
      </c>
      <c r="C4232" t="s">
        <v>117</v>
      </c>
      <c r="D4232" t="s">
        <v>106</v>
      </c>
      <c r="E4232" t="s">
        <v>114</v>
      </c>
      <c r="F4232" t="s">
        <v>108</v>
      </c>
      <c r="G4232" t="s">
        <v>107</v>
      </c>
      <c r="H4232">
        <v>19</v>
      </c>
      <c r="I4232" s="15">
        <v>12901.44</v>
      </c>
    </row>
    <row r="4233" spans="1:9" hidden="1" x14ac:dyDescent="0.4">
      <c r="A4233" s="12">
        <v>41258</v>
      </c>
      <c r="B4233" t="s">
        <v>141</v>
      </c>
      <c r="C4233" t="s">
        <v>103</v>
      </c>
      <c r="D4233" t="s">
        <v>119</v>
      </c>
      <c r="E4233" t="s">
        <v>131</v>
      </c>
      <c r="F4233" t="s">
        <v>108</v>
      </c>
      <c r="G4233" t="s">
        <v>120</v>
      </c>
      <c r="H4233" t="s">
        <v>93</v>
      </c>
      <c r="I4233" s="15">
        <v>-2074.33</v>
      </c>
    </row>
    <row r="4234" spans="1:9" hidden="1" x14ac:dyDescent="0.4">
      <c r="A4234" s="12">
        <v>41210</v>
      </c>
      <c r="B4234" t="s">
        <v>141</v>
      </c>
      <c r="C4234" t="s">
        <v>122</v>
      </c>
      <c r="D4234" t="s">
        <v>97</v>
      </c>
      <c r="E4234" t="s">
        <v>133</v>
      </c>
      <c r="F4234" t="s">
        <v>113</v>
      </c>
      <c r="G4234" t="s">
        <v>111</v>
      </c>
      <c r="H4234" t="s">
        <v>93</v>
      </c>
      <c r="I4234" s="15">
        <v>-5569.28</v>
      </c>
    </row>
    <row r="4235" spans="1:9" hidden="1" x14ac:dyDescent="0.4">
      <c r="A4235" s="12">
        <v>41556</v>
      </c>
      <c r="B4235" t="s">
        <v>141</v>
      </c>
      <c r="C4235" t="s">
        <v>122</v>
      </c>
      <c r="D4235" t="s">
        <v>110</v>
      </c>
      <c r="E4235" t="s">
        <v>121</v>
      </c>
      <c r="F4235" t="s">
        <v>113</v>
      </c>
      <c r="G4235" t="s">
        <v>130</v>
      </c>
      <c r="H4235" t="s">
        <v>93</v>
      </c>
      <c r="I4235" s="15">
        <v>-9228.41</v>
      </c>
    </row>
    <row r="4236" spans="1:9" hidden="1" x14ac:dyDescent="0.4">
      <c r="A4236" s="12">
        <v>41184</v>
      </c>
      <c r="B4236" t="s">
        <v>141</v>
      </c>
      <c r="C4236" t="s">
        <v>126</v>
      </c>
      <c r="D4236" t="s">
        <v>110</v>
      </c>
      <c r="E4236" t="s">
        <v>128</v>
      </c>
      <c r="F4236" t="s">
        <v>112</v>
      </c>
      <c r="G4236" t="s">
        <v>111</v>
      </c>
      <c r="H4236" t="s">
        <v>93</v>
      </c>
      <c r="I4236" s="15">
        <v>-5185.21</v>
      </c>
    </row>
    <row r="4237" spans="1:9" hidden="1" x14ac:dyDescent="0.4">
      <c r="A4237" s="12">
        <v>40952</v>
      </c>
      <c r="B4237" t="s">
        <v>141</v>
      </c>
      <c r="C4237" t="s">
        <v>98</v>
      </c>
      <c r="D4237" t="s">
        <v>106</v>
      </c>
      <c r="E4237" t="s">
        <v>105</v>
      </c>
      <c r="F4237" t="s">
        <v>113</v>
      </c>
      <c r="G4237" t="s">
        <v>130</v>
      </c>
      <c r="H4237" t="s">
        <v>93</v>
      </c>
      <c r="I4237" s="15">
        <v>-3670.04</v>
      </c>
    </row>
    <row r="4238" spans="1:9" hidden="1" x14ac:dyDescent="0.4">
      <c r="A4238" s="12">
        <v>41382</v>
      </c>
      <c r="B4238" t="s">
        <v>141</v>
      </c>
      <c r="C4238" t="s">
        <v>103</v>
      </c>
      <c r="D4238" t="s">
        <v>106</v>
      </c>
      <c r="E4238" t="s">
        <v>138</v>
      </c>
      <c r="F4238" t="s">
        <v>113</v>
      </c>
      <c r="G4238" t="s">
        <v>99</v>
      </c>
      <c r="H4238" t="s">
        <v>93</v>
      </c>
      <c r="I4238" s="15">
        <v>-2133.14</v>
      </c>
    </row>
    <row r="4239" spans="1:9" hidden="1" x14ac:dyDescent="0.4">
      <c r="A4239" s="12">
        <v>41303</v>
      </c>
      <c r="B4239" t="s">
        <v>141</v>
      </c>
      <c r="C4239" t="s">
        <v>122</v>
      </c>
      <c r="D4239" t="s">
        <v>106</v>
      </c>
      <c r="E4239" t="s">
        <v>138</v>
      </c>
      <c r="F4239" t="s">
        <v>113</v>
      </c>
      <c r="G4239" t="s">
        <v>111</v>
      </c>
      <c r="H4239" t="s">
        <v>93</v>
      </c>
      <c r="I4239" s="15">
        <v>-3683.54</v>
      </c>
    </row>
    <row r="4240" spans="1:9" hidden="1" x14ac:dyDescent="0.4">
      <c r="A4240" s="12">
        <v>41338</v>
      </c>
      <c r="B4240" t="s">
        <v>141</v>
      </c>
      <c r="C4240" t="s">
        <v>124</v>
      </c>
      <c r="D4240" t="s">
        <v>106</v>
      </c>
      <c r="E4240" t="s">
        <v>134</v>
      </c>
      <c r="F4240" t="s">
        <v>112</v>
      </c>
      <c r="G4240" t="s">
        <v>94</v>
      </c>
      <c r="H4240" t="s">
        <v>93</v>
      </c>
      <c r="I4240" s="15">
        <v>-185.51</v>
      </c>
    </row>
    <row r="4241" spans="1:9" hidden="1" x14ac:dyDescent="0.4">
      <c r="A4241" s="12">
        <v>41435</v>
      </c>
      <c r="B4241" t="s">
        <v>141</v>
      </c>
      <c r="C4241" t="s">
        <v>103</v>
      </c>
      <c r="D4241" t="s">
        <v>110</v>
      </c>
      <c r="E4241" t="s">
        <v>121</v>
      </c>
      <c r="F4241" t="s">
        <v>100</v>
      </c>
      <c r="G4241" t="s">
        <v>120</v>
      </c>
      <c r="H4241" t="s">
        <v>93</v>
      </c>
      <c r="I4241" s="15">
        <v>-12247.16</v>
      </c>
    </row>
    <row r="4242" spans="1:9" hidden="1" x14ac:dyDescent="0.4">
      <c r="A4242" s="12">
        <v>41402</v>
      </c>
      <c r="B4242" t="s">
        <v>141</v>
      </c>
      <c r="C4242" t="s">
        <v>98</v>
      </c>
      <c r="D4242" t="s">
        <v>110</v>
      </c>
      <c r="E4242" t="s">
        <v>128</v>
      </c>
      <c r="F4242" t="s">
        <v>112</v>
      </c>
      <c r="G4242" t="s">
        <v>120</v>
      </c>
      <c r="H4242" t="s">
        <v>93</v>
      </c>
      <c r="I4242" s="15">
        <v>-5471.58</v>
      </c>
    </row>
    <row r="4243" spans="1:9" hidden="1" x14ac:dyDescent="0.4">
      <c r="A4243" s="12">
        <v>41091</v>
      </c>
      <c r="B4243" t="s">
        <v>141</v>
      </c>
      <c r="C4243" t="s">
        <v>117</v>
      </c>
      <c r="D4243" t="s">
        <v>119</v>
      </c>
      <c r="E4243" t="s">
        <v>131</v>
      </c>
      <c r="F4243" t="s">
        <v>112</v>
      </c>
      <c r="G4243" t="s">
        <v>111</v>
      </c>
      <c r="H4243">
        <v>26</v>
      </c>
      <c r="I4243" s="15">
        <v>32610.93</v>
      </c>
    </row>
    <row r="4244" spans="1:9" hidden="1" x14ac:dyDescent="0.4">
      <c r="A4244" s="12">
        <v>40931</v>
      </c>
      <c r="B4244" t="s">
        <v>141</v>
      </c>
      <c r="C4244" t="s">
        <v>126</v>
      </c>
      <c r="D4244" t="s">
        <v>119</v>
      </c>
      <c r="E4244" t="s">
        <v>123</v>
      </c>
      <c r="F4244" t="s">
        <v>108</v>
      </c>
      <c r="G4244" t="s">
        <v>137</v>
      </c>
      <c r="H4244" t="s">
        <v>93</v>
      </c>
      <c r="I4244" s="15">
        <v>-1475.5</v>
      </c>
    </row>
    <row r="4245" spans="1:9" hidden="1" x14ac:dyDescent="0.4">
      <c r="A4245" s="12">
        <v>41625</v>
      </c>
      <c r="B4245" t="s">
        <v>141</v>
      </c>
      <c r="C4245" t="s">
        <v>124</v>
      </c>
      <c r="D4245" t="s">
        <v>106</v>
      </c>
      <c r="E4245" t="s">
        <v>105</v>
      </c>
      <c r="F4245" t="s">
        <v>113</v>
      </c>
      <c r="G4245" t="s">
        <v>120</v>
      </c>
      <c r="H4245" t="s">
        <v>93</v>
      </c>
      <c r="I4245" s="15">
        <v>-242.1</v>
      </c>
    </row>
    <row r="4246" spans="1:9" hidden="1" x14ac:dyDescent="0.4">
      <c r="A4246" s="12">
        <v>41285</v>
      </c>
      <c r="B4246" t="s">
        <v>141</v>
      </c>
      <c r="C4246" t="s">
        <v>126</v>
      </c>
      <c r="D4246" t="s">
        <v>102</v>
      </c>
      <c r="E4246" t="s">
        <v>101</v>
      </c>
      <c r="F4246" t="s">
        <v>108</v>
      </c>
      <c r="G4246" t="s">
        <v>107</v>
      </c>
      <c r="H4246" t="s">
        <v>93</v>
      </c>
      <c r="I4246" s="15">
        <v>-1758.37</v>
      </c>
    </row>
    <row r="4247" spans="1:9" hidden="1" x14ac:dyDescent="0.4">
      <c r="A4247" s="12">
        <v>41520</v>
      </c>
      <c r="B4247" t="s">
        <v>141</v>
      </c>
      <c r="C4247" t="s">
        <v>124</v>
      </c>
      <c r="D4247" t="s">
        <v>106</v>
      </c>
      <c r="E4247" t="s">
        <v>134</v>
      </c>
      <c r="F4247" t="s">
        <v>100</v>
      </c>
      <c r="G4247" t="s">
        <v>107</v>
      </c>
      <c r="H4247" t="s">
        <v>93</v>
      </c>
      <c r="I4247" s="15">
        <v>-491.07</v>
      </c>
    </row>
    <row r="4248" spans="1:9" hidden="1" x14ac:dyDescent="0.4">
      <c r="A4248" s="12">
        <v>41231</v>
      </c>
      <c r="B4248" t="s">
        <v>141</v>
      </c>
      <c r="C4248" t="s">
        <v>103</v>
      </c>
      <c r="D4248" t="s">
        <v>110</v>
      </c>
      <c r="E4248" t="s">
        <v>121</v>
      </c>
      <c r="F4248" t="s">
        <v>112</v>
      </c>
      <c r="G4248" t="s">
        <v>120</v>
      </c>
      <c r="H4248" t="s">
        <v>93</v>
      </c>
      <c r="I4248" s="15">
        <v>-9199.4500000000007</v>
      </c>
    </row>
    <row r="4249" spans="1:9" hidden="1" x14ac:dyDescent="0.4">
      <c r="A4249" s="12">
        <v>41528</v>
      </c>
      <c r="B4249" t="s">
        <v>141</v>
      </c>
      <c r="C4249" t="s">
        <v>98</v>
      </c>
      <c r="D4249" t="s">
        <v>119</v>
      </c>
      <c r="E4249" t="s">
        <v>123</v>
      </c>
      <c r="F4249" t="s">
        <v>113</v>
      </c>
      <c r="G4249" t="s">
        <v>107</v>
      </c>
      <c r="H4249" t="s">
        <v>93</v>
      </c>
      <c r="I4249" s="15">
        <v>-3255.04</v>
      </c>
    </row>
    <row r="4250" spans="1:9" hidden="1" x14ac:dyDescent="0.4">
      <c r="A4250" s="12">
        <v>41588</v>
      </c>
      <c r="B4250" t="s">
        <v>141</v>
      </c>
      <c r="C4250" t="s">
        <v>122</v>
      </c>
      <c r="D4250" t="s">
        <v>102</v>
      </c>
      <c r="E4250" t="s">
        <v>136</v>
      </c>
      <c r="F4250" t="s">
        <v>112</v>
      </c>
      <c r="G4250" t="s">
        <v>107</v>
      </c>
      <c r="H4250" t="s">
        <v>93</v>
      </c>
      <c r="I4250" s="15">
        <v>-2343.15</v>
      </c>
    </row>
    <row r="4251" spans="1:9" hidden="1" x14ac:dyDescent="0.4">
      <c r="A4251" s="12">
        <v>41043</v>
      </c>
      <c r="B4251" t="s">
        <v>141</v>
      </c>
      <c r="C4251" t="s">
        <v>126</v>
      </c>
      <c r="D4251" t="s">
        <v>110</v>
      </c>
      <c r="E4251" t="s">
        <v>132</v>
      </c>
      <c r="F4251" t="s">
        <v>112</v>
      </c>
      <c r="G4251" t="s">
        <v>137</v>
      </c>
      <c r="H4251" t="s">
        <v>93</v>
      </c>
      <c r="I4251" s="15">
        <v>-1681.02</v>
      </c>
    </row>
    <row r="4252" spans="1:9" hidden="1" x14ac:dyDescent="0.4">
      <c r="A4252" s="12">
        <v>41453</v>
      </c>
      <c r="B4252" t="s">
        <v>141</v>
      </c>
      <c r="C4252" t="s">
        <v>126</v>
      </c>
      <c r="D4252" t="s">
        <v>97</v>
      </c>
      <c r="E4252" t="s">
        <v>140</v>
      </c>
      <c r="F4252" t="s">
        <v>108</v>
      </c>
      <c r="G4252" t="s">
        <v>107</v>
      </c>
      <c r="H4252" t="s">
        <v>93</v>
      </c>
      <c r="I4252" s="15">
        <v>-5362.65</v>
      </c>
    </row>
    <row r="4253" spans="1:9" hidden="1" x14ac:dyDescent="0.4">
      <c r="A4253" s="12">
        <v>41041</v>
      </c>
      <c r="B4253" t="s">
        <v>141</v>
      </c>
      <c r="C4253" t="s">
        <v>124</v>
      </c>
      <c r="D4253" t="s">
        <v>102</v>
      </c>
      <c r="E4253" t="s">
        <v>101</v>
      </c>
      <c r="F4253" t="s">
        <v>104</v>
      </c>
      <c r="G4253" t="s">
        <v>135</v>
      </c>
      <c r="H4253" t="s">
        <v>93</v>
      </c>
      <c r="I4253" s="15">
        <v>-266.13</v>
      </c>
    </row>
    <row r="4254" spans="1:9" hidden="1" x14ac:dyDescent="0.4">
      <c r="A4254" s="12">
        <v>41178</v>
      </c>
      <c r="B4254" t="s">
        <v>141</v>
      </c>
      <c r="C4254" t="s">
        <v>117</v>
      </c>
      <c r="D4254" t="s">
        <v>102</v>
      </c>
      <c r="E4254" t="s">
        <v>139</v>
      </c>
      <c r="F4254" t="s">
        <v>113</v>
      </c>
      <c r="G4254" t="s">
        <v>135</v>
      </c>
      <c r="H4254">
        <v>61</v>
      </c>
      <c r="I4254" s="15">
        <v>39475.03</v>
      </c>
    </row>
    <row r="4255" spans="1:9" hidden="1" x14ac:dyDescent="0.4">
      <c r="A4255" s="12">
        <v>41153</v>
      </c>
      <c r="B4255" t="s">
        <v>141</v>
      </c>
      <c r="C4255" t="s">
        <v>124</v>
      </c>
      <c r="D4255" t="s">
        <v>119</v>
      </c>
      <c r="E4255" t="s">
        <v>118</v>
      </c>
      <c r="F4255" t="s">
        <v>112</v>
      </c>
      <c r="G4255" t="s">
        <v>130</v>
      </c>
      <c r="H4255" t="s">
        <v>93</v>
      </c>
      <c r="I4255" s="15">
        <v>-339.89</v>
      </c>
    </row>
    <row r="4256" spans="1:9" hidden="1" x14ac:dyDescent="0.4">
      <c r="A4256" s="12">
        <v>41507</v>
      </c>
      <c r="B4256" t="s">
        <v>141</v>
      </c>
      <c r="C4256" t="s">
        <v>122</v>
      </c>
      <c r="D4256" t="s">
        <v>102</v>
      </c>
      <c r="E4256" t="s">
        <v>116</v>
      </c>
      <c r="F4256" t="s">
        <v>100</v>
      </c>
      <c r="G4256" t="s">
        <v>135</v>
      </c>
      <c r="H4256" t="s">
        <v>93</v>
      </c>
      <c r="I4256" s="15">
        <v>-2563.33</v>
      </c>
    </row>
    <row r="4257" spans="1:9" hidden="1" x14ac:dyDescent="0.4">
      <c r="A4257" s="12">
        <v>41456</v>
      </c>
      <c r="B4257" t="s">
        <v>141</v>
      </c>
      <c r="C4257" t="s">
        <v>103</v>
      </c>
      <c r="D4257" t="s">
        <v>97</v>
      </c>
      <c r="E4257" t="s">
        <v>96</v>
      </c>
      <c r="F4257" t="s">
        <v>95</v>
      </c>
      <c r="G4257" t="s">
        <v>115</v>
      </c>
      <c r="H4257" t="s">
        <v>93</v>
      </c>
      <c r="I4257" s="15">
        <v>-3701.63</v>
      </c>
    </row>
    <row r="4258" spans="1:9" hidden="1" x14ac:dyDescent="0.4">
      <c r="A4258" s="12">
        <v>41464</v>
      </c>
      <c r="B4258" t="s">
        <v>141</v>
      </c>
      <c r="C4258" t="s">
        <v>103</v>
      </c>
      <c r="D4258" t="s">
        <v>110</v>
      </c>
      <c r="E4258" t="s">
        <v>128</v>
      </c>
      <c r="F4258" t="s">
        <v>112</v>
      </c>
      <c r="G4258" t="s">
        <v>137</v>
      </c>
      <c r="H4258" t="s">
        <v>93</v>
      </c>
      <c r="I4258" s="15">
        <v>-4394.3100000000004</v>
      </c>
    </row>
    <row r="4259" spans="1:9" hidden="1" x14ac:dyDescent="0.4">
      <c r="A4259" s="12">
        <v>41507</v>
      </c>
      <c r="B4259" t="s">
        <v>141</v>
      </c>
      <c r="C4259" t="s">
        <v>126</v>
      </c>
      <c r="D4259" t="s">
        <v>110</v>
      </c>
      <c r="E4259" t="s">
        <v>121</v>
      </c>
      <c r="F4259" t="s">
        <v>113</v>
      </c>
      <c r="G4259" t="s">
        <v>130</v>
      </c>
      <c r="H4259" t="s">
        <v>93</v>
      </c>
      <c r="I4259" s="15">
        <v>-22371.9</v>
      </c>
    </row>
    <row r="4260" spans="1:9" hidden="1" x14ac:dyDescent="0.4">
      <c r="A4260" s="12">
        <v>41568</v>
      </c>
      <c r="B4260" t="s">
        <v>141</v>
      </c>
      <c r="C4260" t="s">
        <v>117</v>
      </c>
      <c r="D4260" t="s">
        <v>110</v>
      </c>
      <c r="E4260" t="s">
        <v>128</v>
      </c>
      <c r="F4260" t="s">
        <v>108</v>
      </c>
      <c r="G4260" t="s">
        <v>99</v>
      </c>
      <c r="H4260">
        <v>26</v>
      </c>
      <c r="I4260" s="15">
        <v>15160.6</v>
      </c>
    </row>
    <row r="4261" spans="1:9" hidden="1" x14ac:dyDescent="0.4">
      <c r="A4261" s="12">
        <v>41084</v>
      </c>
      <c r="B4261" t="s">
        <v>141</v>
      </c>
      <c r="C4261" t="s">
        <v>122</v>
      </c>
      <c r="D4261" t="s">
        <v>97</v>
      </c>
      <c r="E4261" t="s">
        <v>129</v>
      </c>
      <c r="F4261" t="s">
        <v>95</v>
      </c>
      <c r="G4261" t="s">
        <v>115</v>
      </c>
      <c r="H4261" t="s">
        <v>93</v>
      </c>
      <c r="I4261" s="15">
        <v>-962.85</v>
      </c>
    </row>
    <row r="4262" spans="1:9" hidden="1" x14ac:dyDescent="0.4">
      <c r="A4262" s="12">
        <v>41355</v>
      </c>
      <c r="B4262" t="s">
        <v>141</v>
      </c>
      <c r="C4262" t="s">
        <v>103</v>
      </c>
      <c r="D4262" t="s">
        <v>119</v>
      </c>
      <c r="E4262" t="s">
        <v>131</v>
      </c>
      <c r="F4262" t="s">
        <v>113</v>
      </c>
      <c r="G4262" t="s">
        <v>135</v>
      </c>
      <c r="H4262" t="s">
        <v>93</v>
      </c>
      <c r="I4262" s="15">
        <v>-2012.5</v>
      </c>
    </row>
    <row r="4263" spans="1:9" hidden="1" x14ac:dyDescent="0.4">
      <c r="A4263" s="12">
        <v>41420</v>
      </c>
      <c r="B4263" t="s">
        <v>141</v>
      </c>
      <c r="C4263" t="s">
        <v>124</v>
      </c>
      <c r="D4263" t="s">
        <v>102</v>
      </c>
      <c r="E4263" t="s">
        <v>116</v>
      </c>
      <c r="F4263" t="s">
        <v>112</v>
      </c>
      <c r="G4263" t="s">
        <v>120</v>
      </c>
      <c r="H4263" t="s">
        <v>93</v>
      </c>
      <c r="I4263" s="15">
        <v>-776.55</v>
      </c>
    </row>
    <row r="4264" spans="1:9" hidden="1" x14ac:dyDescent="0.4">
      <c r="A4264" s="12">
        <v>40925</v>
      </c>
      <c r="B4264" t="s">
        <v>141</v>
      </c>
      <c r="C4264" t="s">
        <v>98</v>
      </c>
      <c r="D4264" t="s">
        <v>110</v>
      </c>
      <c r="E4264" t="s">
        <v>109</v>
      </c>
      <c r="F4264" t="s">
        <v>100</v>
      </c>
      <c r="G4264" t="s">
        <v>135</v>
      </c>
      <c r="H4264" t="s">
        <v>93</v>
      </c>
      <c r="I4264" s="15">
        <v>-4762.8500000000004</v>
      </c>
    </row>
    <row r="4265" spans="1:9" hidden="1" x14ac:dyDescent="0.4">
      <c r="A4265" s="12">
        <v>41220</v>
      </c>
      <c r="B4265" t="s">
        <v>141</v>
      </c>
      <c r="C4265" t="s">
        <v>117</v>
      </c>
      <c r="D4265" t="s">
        <v>119</v>
      </c>
      <c r="E4265" t="s">
        <v>127</v>
      </c>
      <c r="F4265" t="s">
        <v>95</v>
      </c>
      <c r="G4265" t="s">
        <v>107</v>
      </c>
      <c r="H4265">
        <v>25</v>
      </c>
      <c r="I4265" s="15">
        <v>16154.94</v>
      </c>
    </row>
    <row r="4266" spans="1:9" hidden="1" x14ac:dyDescent="0.4">
      <c r="A4266" s="12">
        <v>40949</v>
      </c>
      <c r="B4266" t="s">
        <v>141</v>
      </c>
      <c r="C4266" t="s">
        <v>122</v>
      </c>
      <c r="D4266" t="s">
        <v>119</v>
      </c>
      <c r="E4266" t="s">
        <v>127</v>
      </c>
      <c r="F4266" t="s">
        <v>113</v>
      </c>
      <c r="G4266" t="s">
        <v>120</v>
      </c>
      <c r="H4266" t="s">
        <v>93</v>
      </c>
      <c r="I4266" s="15">
        <v>-5614.21</v>
      </c>
    </row>
    <row r="4267" spans="1:9" hidden="1" x14ac:dyDescent="0.4">
      <c r="A4267" s="12">
        <v>40921</v>
      </c>
      <c r="B4267" t="s">
        <v>141</v>
      </c>
      <c r="C4267" t="s">
        <v>124</v>
      </c>
      <c r="D4267" t="s">
        <v>97</v>
      </c>
      <c r="E4267" t="s">
        <v>129</v>
      </c>
      <c r="F4267" t="s">
        <v>112</v>
      </c>
      <c r="G4267" t="s">
        <v>115</v>
      </c>
      <c r="H4267" t="s">
        <v>93</v>
      </c>
      <c r="I4267" s="15">
        <v>-299.93</v>
      </c>
    </row>
    <row r="4268" spans="1:9" hidden="1" x14ac:dyDescent="0.4">
      <c r="A4268" s="12">
        <v>41541</v>
      </c>
      <c r="B4268" t="s">
        <v>141</v>
      </c>
      <c r="C4268" t="s">
        <v>122</v>
      </c>
      <c r="D4268" t="s">
        <v>106</v>
      </c>
      <c r="E4268" t="s">
        <v>105</v>
      </c>
      <c r="F4268" t="s">
        <v>112</v>
      </c>
      <c r="G4268" t="s">
        <v>94</v>
      </c>
      <c r="H4268" t="s">
        <v>93</v>
      </c>
      <c r="I4268" s="15">
        <v>-1855.28</v>
      </c>
    </row>
    <row r="4269" spans="1:9" hidden="1" x14ac:dyDescent="0.4">
      <c r="A4269" s="12">
        <v>41531</v>
      </c>
      <c r="B4269" t="s">
        <v>141</v>
      </c>
      <c r="C4269" t="s">
        <v>98</v>
      </c>
      <c r="D4269" t="s">
        <v>110</v>
      </c>
      <c r="E4269" t="s">
        <v>128</v>
      </c>
      <c r="F4269" t="s">
        <v>113</v>
      </c>
      <c r="G4269" t="s">
        <v>99</v>
      </c>
      <c r="H4269" t="s">
        <v>93</v>
      </c>
      <c r="I4269" s="15">
        <v>-5029.12</v>
      </c>
    </row>
    <row r="4270" spans="1:9" hidden="1" x14ac:dyDescent="0.4">
      <c r="A4270" s="12">
        <v>41209</v>
      </c>
      <c r="B4270" t="s">
        <v>141</v>
      </c>
      <c r="C4270" t="s">
        <v>124</v>
      </c>
      <c r="D4270" t="s">
        <v>102</v>
      </c>
      <c r="E4270" t="s">
        <v>136</v>
      </c>
      <c r="F4270" t="s">
        <v>95</v>
      </c>
      <c r="G4270" t="s">
        <v>111</v>
      </c>
      <c r="H4270" t="s">
        <v>93</v>
      </c>
      <c r="I4270" s="15">
        <v>-2702.75</v>
      </c>
    </row>
    <row r="4271" spans="1:9" hidden="1" x14ac:dyDescent="0.4">
      <c r="A4271" s="12">
        <v>41300</v>
      </c>
      <c r="B4271" t="s">
        <v>141</v>
      </c>
      <c r="C4271" t="s">
        <v>98</v>
      </c>
      <c r="D4271" t="s">
        <v>110</v>
      </c>
      <c r="E4271" t="s">
        <v>121</v>
      </c>
      <c r="F4271" t="s">
        <v>108</v>
      </c>
      <c r="G4271" t="s">
        <v>130</v>
      </c>
      <c r="H4271" t="s">
        <v>93</v>
      </c>
      <c r="I4271" s="15">
        <v>-31278.09</v>
      </c>
    </row>
    <row r="4272" spans="1:9" hidden="1" x14ac:dyDescent="0.4">
      <c r="A4272" s="12">
        <v>41619</v>
      </c>
      <c r="B4272" t="s">
        <v>141</v>
      </c>
      <c r="C4272" t="s">
        <v>122</v>
      </c>
      <c r="D4272" t="s">
        <v>102</v>
      </c>
      <c r="E4272" t="s">
        <v>116</v>
      </c>
      <c r="F4272" t="s">
        <v>108</v>
      </c>
      <c r="G4272" t="s">
        <v>137</v>
      </c>
      <c r="H4272" t="s">
        <v>93</v>
      </c>
      <c r="I4272" s="15">
        <v>-1941.99</v>
      </c>
    </row>
    <row r="4273" spans="1:9" hidden="1" x14ac:dyDescent="0.4">
      <c r="A4273" s="12">
        <v>41620</v>
      </c>
      <c r="B4273" t="s">
        <v>141</v>
      </c>
      <c r="C4273" t="s">
        <v>122</v>
      </c>
      <c r="D4273" t="s">
        <v>119</v>
      </c>
      <c r="E4273" t="s">
        <v>125</v>
      </c>
      <c r="F4273" t="s">
        <v>104</v>
      </c>
      <c r="G4273" t="s">
        <v>107</v>
      </c>
      <c r="H4273" t="s">
        <v>93</v>
      </c>
      <c r="I4273" s="15">
        <v>-5296.9</v>
      </c>
    </row>
    <row r="4274" spans="1:9" hidden="1" x14ac:dyDescent="0.4">
      <c r="A4274" s="12">
        <v>41552</v>
      </c>
      <c r="B4274" t="s">
        <v>141</v>
      </c>
      <c r="C4274" t="s">
        <v>122</v>
      </c>
      <c r="D4274" t="s">
        <v>110</v>
      </c>
      <c r="E4274" t="s">
        <v>109</v>
      </c>
      <c r="F4274" t="s">
        <v>95</v>
      </c>
      <c r="G4274" t="s">
        <v>115</v>
      </c>
      <c r="H4274" t="s">
        <v>93</v>
      </c>
      <c r="I4274" s="15">
        <v>-1919.65</v>
      </c>
    </row>
    <row r="4275" spans="1:9" hidden="1" x14ac:dyDescent="0.4">
      <c r="A4275" s="12">
        <v>41478</v>
      </c>
      <c r="B4275" t="s">
        <v>141</v>
      </c>
      <c r="C4275" t="s">
        <v>122</v>
      </c>
      <c r="D4275" t="s">
        <v>119</v>
      </c>
      <c r="E4275" t="s">
        <v>118</v>
      </c>
      <c r="F4275" t="s">
        <v>95</v>
      </c>
      <c r="G4275" t="s">
        <v>107</v>
      </c>
      <c r="H4275" t="s">
        <v>93</v>
      </c>
      <c r="I4275" s="15">
        <v>-1056.79</v>
      </c>
    </row>
    <row r="4276" spans="1:9" hidden="1" x14ac:dyDescent="0.4">
      <c r="A4276" s="12">
        <v>40930</v>
      </c>
      <c r="B4276" t="s">
        <v>141</v>
      </c>
      <c r="C4276" t="s">
        <v>126</v>
      </c>
      <c r="D4276" t="s">
        <v>110</v>
      </c>
      <c r="E4276" t="s">
        <v>121</v>
      </c>
      <c r="F4276" t="s">
        <v>112</v>
      </c>
      <c r="G4276" t="s">
        <v>115</v>
      </c>
      <c r="H4276" t="s">
        <v>93</v>
      </c>
      <c r="I4276" s="15">
        <v>-9291.7999999999993</v>
      </c>
    </row>
    <row r="4277" spans="1:9" hidden="1" x14ac:dyDescent="0.4">
      <c r="A4277" s="12">
        <v>41064</v>
      </c>
      <c r="B4277" t="s">
        <v>141</v>
      </c>
      <c r="C4277" t="s">
        <v>126</v>
      </c>
      <c r="D4277" t="s">
        <v>119</v>
      </c>
      <c r="E4277" t="s">
        <v>131</v>
      </c>
      <c r="F4277" t="s">
        <v>95</v>
      </c>
      <c r="G4277" t="s">
        <v>94</v>
      </c>
      <c r="H4277" t="s">
        <v>93</v>
      </c>
      <c r="I4277" s="15">
        <v>-2757.68</v>
      </c>
    </row>
    <row r="4278" spans="1:9" hidden="1" x14ac:dyDescent="0.4">
      <c r="A4278" s="12">
        <v>40914</v>
      </c>
      <c r="B4278" t="s">
        <v>141</v>
      </c>
      <c r="C4278" t="s">
        <v>126</v>
      </c>
      <c r="D4278" t="s">
        <v>106</v>
      </c>
      <c r="E4278" t="s">
        <v>105</v>
      </c>
      <c r="F4278" t="s">
        <v>112</v>
      </c>
      <c r="G4278" t="s">
        <v>94</v>
      </c>
      <c r="H4278" t="s">
        <v>93</v>
      </c>
      <c r="I4278" s="15">
        <v>-3373.24</v>
      </c>
    </row>
    <row r="4279" spans="1:9" hidden="1" x14ac:dyDescent="0.4">
      <c r="A4279" s="12">
        <v>40980</v>
      </c>
      <c r="B4279" t="s">
        <v>141</v>
      </c>
      <c r="C4279" t="s">
        <v>103</v>
      </c>
      <c r="D4279" t="s">
        <v>97</v>
      </c>
      <c r="E4279" t="s">
        <v>129</v>
      </c>
      <c r="F4279" t="s">
        <v>113</v>
      </c>
      <c r="G4279" t="s">
        <v>137</v>
      </c>
      <c r="H4279" t="s">
        <v>93</v>
      </c>
      <c r="I4279" s="15">
        <v>-3037.61</v>
      </c>
    </row>
    <row r="4280" spans="1:9" hidden="1" x14ac:dyDescent="0.4">
      <c r="A4280" s="12">
        <v>41411</v>
      </c>
      <c r="B4280" t="s">
        <v>141</v>
      </c>
      <c r="C4280" t="s">
        <v>126</v>
      </c>
      <c r="D4280" t="s">
        <v>102</v>
      </c>
      <c r="E4280" t="s">
        <v>116</v>
      </c>
      <c r="F4280" t="s">
        <v>112</v>
      </c>
      <c r="G4280" t="s">
        <v>99</v>
      </c>
      <c r="H4280" t="s">
        <v>93</v>
      </c>
      <c r="I4280" s="15">
        <v>-7763.66</v>
      </c>
    </row>
    <row r="4281" spans="1:9" hidden="1" x14ac:dyDescent="0.4">
      <c r="A4281" s="12">
        <v>41123</v>
      </c>
      <c r="B4281" t="s">
        <v>141</v>
      </c>
      <c r="C4281" t="s">
        <v>126</v>
      </c>
      <c r="D4281" t="s">
        <v>110</v>
      </c>
      <c r="E4281" t="s">
        <v>121</v>
      </c>
      <c r="F4281" t="s">
        <v>104</v>
      </c>
      <c r="G4281" t="s">
        <v>137</v>
      </c>
      <c r="H4281" t="s">
        <v>93</v>
      </c>
      <c r="I4281" s="15">
        <v>-5681.17</v>
      </c>
    </row>
    <row r="4282" spans="1:9" hidden="1" x14ac:dyDescent="0.4">
      <c r="A4282" s="12">
        <v>41019</v>
      </c>
      <c r="B4282" t="s">
        <v>141</v>
      </c>
      <c r="C4282" t="s">
        <v>98</v>
      </c>
      <c r="D4282" t="s">
        <v>97</v>
      </c>
      <c r="E4282" t="s">
        <v>129</v>
      </c>
      <c r="F4282" t="s">
        <v>113</v>
      </c>
      <c r="G4282" t="s">
        <v>107</v>
      </c>
      <c r="H4282" t="s">
        <v>93</v>
      </c>
      <c r="I4282" s="15">
        <v>-7202.94</v>
      </c>
    </row>
    <row r="4283" spans="1:9" hidden="1" x14ac:dyDescent="0.4">
      <c r="A4283" s="12">
        <v>40937</v>
      </c>
      <c r="B4283" t="s">
        <v>141</v>
      </c>
      <c r="C4283" t="s">
        <v>124</v>
      </c>
      <c r="D4283" t="s">
        <v>106</v>
      </c>
      <c r="E4283" t="s">
        <v>114</v>
      </c>
      <c r="F4283" t="s">
        <v>112</v>
      </c>
      <c r="G4283" t="s">
        <v>99</v>
      </c>
      <c r="H4283" t="s">
        <v>93</v>
      </c>
      <c r="I4283" s="15">
        <v>-674.2</v>
      </c>
    </row>
    <row r="4284" spans="1:9" hidden="1" x14ac:dyDescent="0.4">
      <c r="A4284" s="12">
        <v>41611</v>
      </c>
      <c r="B4284" t="s">
        <v>141</v>
      </c>
      <c r="C4284" t="s">
        <v>126</v>
      </c>
      <c r="D4284" t="s">
        <v>110</v>
      </c>
      <c r="E4284" t="s">
        <v>128</v>
      </c>
      <c r="F4284" t="s">
        <v>100</v>
      </c>
      <c r="G4284" t="s">
        <v>135</v>
      </c>
      <c r="H4284" t="s">
        <v>93</v>
      </c>
      <c r="I4284" s="15">
        <v>-2822.82</v>
      </c>
    </row>
    <row r="4285" spans="1:9" hidden="1" x14ac:dyDescent="0.4">
      <c r="A4285" s="12">
        <v>41322</v>
      </c>
      <c r="B4285" t="s">
        <v>141</v>
      </c>
      <c r="C4285" t="s">
        <v>124</v>
      </c>
      <c r="D4285" t="s">
        <v>119</v>
      </c>
      <c r="E4285" t="s">
        <v>123</v>
      </c>
      <c r="F4285" t="s">
        <v>112</v>
      </c>
      <c r="G4285" t="s">
        <v>115</v>
      </c>
      <c r="H4285" t="s">
        <v>93</v>
      </c>
      <c r="I4285" s="15">
        <v>-208.52</v>
      </c>
    </row>
    <row r="4286" spans="1:9" hidden="1" x14ac:dyDescent="0.4">
      <c r="A4286" s="12">
        <v>41162</v>
      </c>
      <c r="B4286" t="s">
        <v>141</v>
      </c>
      <c r="C4286" t="s">
        <v>126</v>
      </c>
      <c r="D4286" t="s">
        <v>119</v>
      </c>
      <c r="E4286" t="s">
        <v>127</v>
      </c>
      <c r="F4286" t="s">
        <v>112</v>
      </c>
      <c r="G4286" t="s">
        <v>99</v>
      </c>
      <c r="H4286" t="s">
        <v>93</v>
      </c>
      <c r="I4286" s="15">
        <v>-3054.65</v>
      </c>
    </row>
    <row r="4287" spans="1:9" hidden="1" x14ac:dyDescent="0.4">
      <c r="A4287" s="12">
        <v>41187</v>
      </c>
      <c r="B4287" t="s">
        <v>141</v>
      </c>
      <c r="C4287" t="s">
        <v>126</v>
      </c>
      <c r="D4287" t="s">
        <v>97</v>
      </c>
      <c r="E4287" t="s">
        <v>129</v>
      </c>
      <c r="F4287" t="s">
        <v>113</v>
      </c>
      <c r="G4287" t="s">
        <v>135</v>
      </c>
      <c r="H4287" t="s">
        <v>93</v>
      </c>
      <c r="I4287" s="15">
        <v>-2151.94</v>
      </c>
    </row>
    <row r="4288" spans="1:9" hidden="1" x14ac:dyDescent="0.4">
      <c r="A4288" s="12">
        <v>41488</v>
      </c>
      <c r="B4288" t="s">
        <v>141</v>
      </c>
      <c r="C4288" t="s">
        <v>103</v>
      </c>
      <c r="D4288" t="s">
        <v>110</v>
      </c>
      <c r="E4288" t="s">
        <v>128</v>
      </c>
      <c r="F4288" t="s">
        <v>95</v>
      </c>
      <c r="G4288" t="s">
        <v>107</v>
      </c>
      <c r="H4288" t="s">
        <v>93</v>
      </c>
      <c r="I4288" s="15">
        <v>-3912.95</v>
      </c>
    </row>
    <row r="4289" spans="1:9" hidden="1" x14ac:dyDescent="0.4">
      <c r="A4289" s="12">
        <v>41267</v>
      </c>
      <c r="B4289" t="s">
        <v>141</v>
      </c>
      <c r="C4289" t="s">
        <v>126</v>
      </c>
      <c r="D4289" t="s">
        <v>110</v>
      </c>
      <c r="E4289" t="s">
        <v>121</v>
      </c>
      <c r="F4289" t="s">
        <v>112</v>
      </c>
      <c r="G4289" t="s">
        <v>120</v>
      </c>
      <c r="H4289" t="s">
        <v>93</v>
      </c>
      <c r="I4289" s="15">
        <v>-5294.65</v>
      </c>
    </row>
    <row r="4290" spans="1:9" hidden="1" x14ac:dyDescent="0.4">
      <c r="A4290" s="12">
        <v>41425</v>
      </c>
      <c r="B4290" t="s">
        <v>141</v>
      </c>
      <c r="C4290" t="s">
        <v>103</v>
      </c>
      <c r="D4290" t="s">
        <v>106</v>
      </c>
      <c r="E4290" t="s">
        <v>138</v>
      </c>
      <c r="F4290" t="s">
        <v>95</v>
      </c>
      <c r="G4290" t="s">
        <v>137</v>
      </c>
      <c r="H4290" t="s">
        <v>93</v>
      </c>
      <c r="I4290" s="15">
        <v>-6465.05</v>
      </c>
    </row>
    <row r="4291" spans="1:9" hidden="1" x14ac:dyDescent="0.4">
      <c r="A4291" s="12">
        <v>41470</v>
      </c>
      <c r="B4291" t="s">
        <v>141</v>
      </c>
      <c r="C4291" t="s">
        <v>98</v>
      </c>
      <c r="D4291" t="s">
        <v>106</v>
      </c>
      <c r="E4291" t="s">
        <v>114</v>
      </c>
      <c r="F4291" t="s">
        <v>113</v>
      </c>
      <c r="G4291" t="s">
        <v>137</v>
      </c>
      <c r="H4291" t="s">
        <v>93</v>
      </c>
      <c r="I4291" s="15">
        <v>-9258.51</v>
      </c>
    </row>
    <row r="4292" spans="1:9" hidden="1" x14ac:dyDescent="0.4">
      <c r="A4292" s="12">
        <v>41166</v>
      </c>
      <c r="B4292" t="s">
        <v>141</v>
      </c>
      <c r="C4292" t="s">
        <v>117</v>
      </c>
      <c r="D4292" t="s">
        <v>102</v>
      </c>
      <c r="E4292" t="s">
        <v>139</v>
      </c>
      <c r="F4292" t="s">
        <v>95</v>
      </c>
      <c r="G4292" t="s">
        <v>135</v>
      </c>
      <c r="H4292">
        <v>22</v>
      </c>
      <c r="I4292" s="15">
        <v>13552.43</v>
      </c>
    </row>
    <row r="4293" spans="1:9" hidden="1" x14ac:dyDescent="0.4">
      <c r="A4293" s="12">
        <v>41570</v>
      </c>
      <c r="B4293" t="s">
        <v>141</v>
      </c>
      <c r="C4293" t="s">
        <v>126</v>
      </c>
      <c r="D4293" t="s">
        <v>110</v>
      </c>
      <c r="E4293" t="s">
        <v>121</v>
      </c>
      <c r="F4293" t="s">
        <v>95</v>
      </c>
      <c r="G4293" t="s">
        <v>135</v>
      </c>
      <c r="H4293" t="s">
        <v>93</v>
      </c>
      <c r="I4293" s="15">
        <v>-5344.98</v>
      </c>
    </row>
    <row r="4294" spans="1:9" hidden="1" x14ac:dyDescent="0.4">
      <c r="A4294" s="12">
        <v>41591</v>
      </c>
      <c r="B4294" t="s">
        <v>141</v>
      </c>
      <c r="C4294" t="s">
        <v>122</v>
      </c>
      <c r="D4294" t="s">
        <v>102</v>
      </c>
      <c r="E4294" t="s">
        <v>116</v>
      </c>
      <c r="F4294" t="s">
        <v>100</v>
      </c>
      <c r="G4294" t="s">
        <v>115</v>
      </c>
      <c r="H4294" t="s">
        <v>93</v>
      </c>
      <c r="I4294" s="15">
        <v>-2546.36</v>
      </c>
    </row>
    <row r="4295" spans="1:9" hidden="1" x14ac:dyDescent="0.4">
      <c r="A4295" s="12">
        <v>41293</v>
      </c>
      <c r="B4295" t="s">
        <v>141</v>
      </c>
      <c r="C4295" t="s">
        <v>122</v>
      </c>
      <c r="D4295" t="s">
        <v>106</v>
      </c>
      <c r="E4295" t="s">
        <v>105</v>
      </c>
      <c r="F4295" t="s">
        <v>100</v>
      </c>
      <c r="G4295" t="s">
        <v>111</v>
      </c>
      <c r="H4295" t="s">
        <v>93</v>
      </c>
      <c r="I4295" s="15">
        <v>-1246.1600000000001</v>
      </c>
    </row>
    <row r="4296" spans="1:9" hidden="1" x14ac:dyDescent="0.4">
      <c r="A4296" s="12">
        <v>41243</v>
      </c>
      <c r="B4296" t="s">
        <v>141</v>
      </c>
      <c r="C4296" t="s">
        <v>126</v>
      </c>
      <c r="D4296" t="s">
        <v>102</v>
      </c>
      <c r="E4296" t="s">
        <v>136</v>
      </c>
      <c r="F4296" t="s">
        <v>112</v>
      </c>
      <c r="G4296" t="s">
        <v>120</v>
      </c>
      <c r="H4296" t="s">
        <v>93</v>
      </c>
      <c r="I4296" s="15">
        <v>-4432.8500000000004</v>
      </c>
    </row>
    <row r="4297" spans="1:9" hidden="1" x14ac:dyDescent="0.4">
      <c r="A4297" s="12">
        <v>41424</v>
      </c>
      <c r="B4297" t="s">
        <v>141</v>
      </c>
      <c r="C4297" t="s">
        <v>98</v>
      </c>
      <c r="D4297" t="s">
        <v>119</v>
      </c>
      <c r="E4297" t="s">
        <v>125</v>
      </c>
      <c r="F4297" t="s">
        <v>95</v>
      </c>
      <c r="G4297" t="s">
        <v>137</v>
      </c>
      <c r="H4297" t="s">
        <v>93</v>
      </c>
      <c r="I4297" s="15">
        <v>-28460.46</v>
      </c>
    </row>
    <row r="4298" spans="1:9" hidden="1" x14ac:dyDescent="0.4">
      <c r="A4298" s="12">
        <v>41329</v>
      </c>
      <c r="B4298" t="s">
        <v>141</v>
      </c>
      <c r="C4298" t="s">
        <v>117</v>
      </c>
      <c r="D4298" t="s">
        <v>119</v>
      </c>
      <c r="E4298" t="s">
        <v>123</v>
      </c>
      <c r="F4298" t="s">
        <v>112</v>
      </c>
      <c r="G4298" t="s">
        <v>135</v>
      </c>
      <c r="H4298">
        <v>12</v>
      </c>
      <c r="I4298" s="15">
        <v>7463.63</v>
      </c>
    </row>
    <row r="4299" spans="1:9" hidden="1" x14ac:dyDescent="0.4">
      <c r="A4299" s="12">
        <v>41075</v>
      </c>
      <c r="B4299" t="s">
        <v>141</v>
      </c>
      <c r="C4299" t="s">
        <v>126</v>
      </c>
      <c r="D4299" t="s">
        <v>97</v>
      </c>
      <c r="E4299" t="s">
        <v>133</v>
      </c>
      <c r="F4299" t="s">
        <v>95</v>
      </c>
      <c r="G4299" t="s">
        <v>120</v>
      </c>
      <c r="H4299" t="s">
        <v>93</v>
      </c>
      <c r="I4299" s="15">
        <v>-3514.1</v>
      </c>
    </row>
    <row r="4300" spans="1:9" hidden="1" x14ac:dyDescent="0.4">
      <c r="A4300" s="12">
        <v>41165</v>
      </c>
      <c r="B4300" t="s">
        <v>141</v>
      </c>
      <c r="C4300" t="s">
        <v>124</v>
      </c>
      <c r="D4300" t="s">
        <v>97</v>
      </c>
      <c r="E4300" t="s">
        <v>140</v>
      </c>
      <c r="F4300" t="s">
        <v>100</v>
      </c>
      <c r="G4300" t="s">
        <v>99</v>
      </c>
      <c r="H4300" t="s">
        <v>93</v>
      </c>
      <c r="I4300" s="15">
        <v>-552.26</v>
      </c>
    </row>
    <row r="4301" spans="1:9" hidden="1" x14ac:dyDescent="0.4">
      <c r="A4301" s="12">
        <v>41472</v>
      </c>
      <c r="B4301" t="s">
        <v>141</v>
      </c>
      <c r="C4301" t="s">
        <v>117</v>
      </c>
      <c r="D4301" t="s">
        <v>106</v>
      </c>
      <c r="E4301" t="s">
        <v>134</v>
      </c>
      <c r="F4301" t="s">
        <v>108</v>
      </c>
      <c r="G4301" t="s">
        <v>107</v>
      </c>
      <c r="H4301">
        <v>8</v>
      </c>
      <c r="I4301" s="15">
        <v>5350.37</v>
      </c>
    </row>
    <row r="4302" spans="1:9" hidden="1" x14ac:dyDescent="0.4">
      <c r="A4302" s="12">
        <v>41406</v>
      </c>
      <c r="B4302" t="s">
        <v>141</v>
      </c>
      <c r="C4302" t="s">
        <v>103</v>
      </c>
      <c r="D4302" t="s">
        <v>106</v>
      </c>
      <c r="E4302" t="s">
        <v>114</v>
      </c>
      <c r="F4302" t="s">
        <v>100</v>
      </c>
      <c r="G4302" t="s">
        <v>115</v>
      </c>
      <c r="H4302" t="s">
        <v>93</v>
      </c>
      <c r="I4302" s="15">
        <v>-3760.58</v>
      </c>
    </row>
    <row r="4303" spans="1:9" hidden="1" x14ac:dyDescent="0.4">
      <c r="A4303" s="12">
        <v>41084</v>
      </c>
      <c r="B4303" t="s">
        <v>141</v>
      </c>
      <c r="C4303" t="s">
        <v>126</v>
      </c>
      <c r="D4303" t="s">
        <v>102</v>
      </c>
      <c r="E4303" t="s">
        <v>136</v>
      </c>
      <c r="F4303" t="s">
        <v>113</v>
      </c>
      <c r="G4303" t="s">
        <v>94</v>
      </c>
      <c r="H4303" t="s">
        <v>93</v>
      </c>
      <c r="I4303" s="15">
        <v>-3702.28</v>
      </c>
    </row>
    <row r="4304" spans="1:9" hidden="1" x14ac:dyDescent="0.4">
      <c r="A4304" s="12">
        <v>41160</v>
      </c>
      <c r="B4304" t="s">
        <v>141</v>
      </c>
      <c r="C4304" t="s">
        <v>103</v>
      </c>
      <c r="D4304" t="s">
        <v>97</v>
      </c>
      <c r="E4304" t="s">
        <v>140</v>
      </c>
      <c r="F4304" t="s">
        <v>95</v>
      </c>
      <c r="G4304" t="s">
        <v>111</v>
      </c>
      <c r="H4304" t="s">
        <v>93</v>
      </c>
      <c r="I4304" s="15">
        <v>-17530.97</v>
      </c>
    </row>
    <row r="4305" spans="1:9" hidden="1" x14ac:dyDescent="0.4">
      <c r="A4305" s="12">
        <v>41420</v>
      </c>
      <c r="B4305" t="s">
        <v>141</v>
      </c>
      <c r="C4305" t="s">
        <v>124</v>
      </c>
      <c r="D4305" t="s">
        <v>97</v>
      </c>
      <c r="E4305" t="s">
        <v>140</v>
      </c>
      <c r="F4305" t="s">
        <v>100</v>
      </c>
      <c r="G4305" t="s">
        <v>115</v>
      </c>
      <c r="H4305" t="s">
        <v>93</v>
      </c>
      <c r="I4305" s="15">
        <v>-1087.56</v>
      </c>
    </row>
    <row r="4306" spans="1:9" hidden="1" x14ac:dyDescent="0.4">
      <c r="A4306" s="12">
        <v>41391</v>
      </c>
      <c r="B4306" t="s">
        <v>141</v>
      </c>
      <c r="C4306" t="s">
        <v>103</v>
      </c>
      <c r="D4306" t="s">
        <v>119</v>
      </c>
      <c r="E4306" t="s">
        <v>127</v>
      </c>
      <c r="F4306" t="s">
        <v>113</v>
      </c>
      <c r="G4306" t="s">
        <v>99</v>
      </c>
      <c r="H4306" t="s">
        <v>93</v>
      </c>
      <c r="I4306" s="15">
        <v>-8529.06</v>
      </c>
    </row>
    <row r="4307" spans="1:9" hidden="1" x14ac:dyDescent="0.4">
      <c r="A4307" s="12">
        <v>41221</v>
      </c>
      <c r="B4307" t="s">
        <v>141</v>
      </c>
      <c r="C4307" t="s">
        <v>98</v>
      </c>
      <c r="D4307" t="s">
        <v>102</v>
      </c>
      <c r="E4307" t="s">
        <v>101</v>
      </c>
      <c r="F4307" t="s">
        <v>95</v>
      </c>
      <c r="G4307" t="s">
        <v>120</v>
      </c>
      <c r="H4307" t="s">
        <v>93</v>
      </c>
      <c r="I4307" s="15">
        <v>-4472.83</v>
      </c>
    </row>
    <row r="4308" spans="1:9" x14ac:dyDescent="0.4">
      <c r="A4308" s="12">
        <v>41227</v>
      </c>
      <c r="B4308" t="s">
        <v>141</v>
      </c>
      <c r="C4308" t="s">
        <v>117</v>
      </c>
      <c r="D4308" t="s">
        <v>110</v>
      </c>
      <c r="E4308" t="s">
        <v>109</v>
      </c>
      <c r="F4308" t="s">
        <v>108</v>
      </c>
      <c r="G4308" t="s">
        <v>94</v>
      </c>
      <c r="H4308">
        <v>28</v>
      </c>
      <c r="I4308" s="15">
        <v>23100.91</v>
      </c>
    </row>
    <row r="4309" spans="1:9" hidden="1" x14ac:dyDescent="0.4">
      <c r="A4309" s="12">
        <v>41612</v>
      </c>
      <c r="B4309" t="s">
        <v>141</v>
      </c>
      <c r="C4309" t="s">
        <v>98</v>
      </c>
      <c r="D4309" t="s">
        <v>110</v>
      </c>
      <c r="E4309" t="s">
        <v>132</v>
      </c>
      <c r="F4309" t="s">
        <v>113</v>
      </c>
      <c r="G4309" t="s">
        <v>107</v>
      </c>
      <c r="H4309" t="s">
        <v>93</v>
      </c>
      <c r="I4309" s="15">
        <v>-3292.77</v>
      </c>
    </row>
    <row r="4310" spans="1:9" hidden="1" x14ac:dyDescent="0.4">
      <c r="A4310" s="12">
        <v>41514</v>
      </c>
      <c r="B4310" t="s">
        <v>141</v>
      </c>
      <c r="C4310" t="s">
        <v>103</v>
      </c>
      <c r="D4310" t="s">
        <v>97</v>
      </c>
      <c r="E4310" t="s">
        <v>140</v>
      </c>
      <c r="F4310" t="s">
        <v>95</v>
      </c>
      <c r="G4310" t="s">
        <v>94</v>
      </c>
      <c r="H4310" t="s">
        <v>93</v>
      </c>
      <c r="I4310" s="15">
        <v>-7328.69</v>
      </c>
    </row>
    <row r="4311" spans="1:9" hidden="1" x14ac:dyDescent="0.4">
      <c r="A4311" s="12">
        <v>41424</v>
      </c>
      <c r="B4311" t="s">
        <v>141</v>
      </c>
      <c r="C4311" t="s">
        <v>103</v>
      </c>
      <c r="D4311" t="s">
        <v>106</v>
      </c>
      <c r="E4311" t="s">
        <v>134</v>
      </c>
      <c r="F4311" t="s">
        <v>100</v>
      </c>
      <c r="G4311" t="s">
        <v>111</v>
      </c>
      <c r="H4311" t="s">
        <v>93</v>
      </c>
      <c r="I4311" s="15">
        <v>-3528.1</v>
      </c>
    </row>
    <row r="4312" spans="1:9" hidden="1" x14ac:dyDescent="0.4">
      <c r="A4312" s="12">
        <v>41158</v>
      </c>
      <c r="B4312" t="s">
        <v>141</v>
      </c>
      <c r="C4312" t="s">
        <v>98</v>
      </c>
      <c r="D4312" t="s">
        <v>119</v>
      </c>
      <c r="E4312" t="s">
        <v>131</v>
      </c>
      <c r="F4312" t="s">
        <v>113</v>
      </c>
      <c r="G4312" t="s">
        <v>115</v>
      </c>
      <c r="H4312" t="s">
        <v>93</v>
      </c>
      <c r="I4312" s="15">
        <v>-2310.12</v>
      </c>
    </row>
    <row r="4313" spans="1:9" hidden="1" x14ac:dyDescent="0.4">
      <c r="A4313" s="12">
        <v>40959</v>
      </c>
      <c r="B4313" t="s">
        <v>141</v>
      </c>
      <c r="C4313" t="s">
        <v>124</v>
      </c>
      <c r="D4313" t="s">
        <v>110</v>
      </c>
      <c r="E4313" t="s">
        <v>128</v>
      </c>
      <c r="F4313" t="s">
        <v>104</v>
      </c>
      <c r="G4313" t="s">
        <v>130</v>
      </c>
      <c r="H4313" t="s">
        <v>93</v>
      </c>
      <c r="I4313" s="15">
        <v>-1325.83</v>
      </c>
    </row>
    <row r="4314" spans="1:9" hidden="1" x14ac:dyDescent="0.4">
      <c r="A4314" s="12">
        <v>41074</v>
      </c>
      <c r="B4314" t="s">
        <v>141</v>
      </c>
      <c r="C4314" t="s">
        <v>98</v>
      </c>
      <c r="D4314" t="s">
        <v>110</v>
      </c>
      <c r="E4314" t="s">
        <v>132</v>
      </c>
      <c r="F4314" t="s">
        <v>112</v>
      </c>
      <c r="G4314" t="s">
        <v>137</v>
      </c>
      <c r="H4314" t="s">
        <v>93</v>
      </c>
      <c r="I4314" s="15">
        <v>-4693.41</v>
      </c>
    </row>
    <row r="4315" spans="1:9" hidden="1" x14ac:dyDescent="0.4">
      <c r="A4315" s="12">
        <v>41383</v>
      </c>
      <c r="B4315" t="s">
        <v>141</v>
      </c>
      <c r="C4315" t="s">
        <v>117</v>
      </c>
      <c r="D4315" t="s">
        <v>110</v>
      </c>
      <c r="E4315" t="s">
        <v>128</v>
      </c>
      <c r="F4315" t="s">
        <v>108</v>
      </c>
      <c r="G4315" t="s">
        <v>137</v>
      </c>
      <c r="H4315">
        <v>30</v>
      </c>
      <c r="I4315" s="15">
        <v>18100.82</v>
      </c>
    </row>
    <row r="4316" spans="1:9" hidden="1" x14ac:dyDescent="0.4">
      <c r="A4316" s="12">
        <v>41610</v>
      </c>
      <c r="B4316" t="s">
        <v>141</v>
      </c>
      <c r="C4316" t="s">
        <v>126</v>
      </c>
      <c r="D4316" t="s">
        <v>102</v>
      </c>
      <c r="E4316" t="s">
        <v>101</v>
      </c>
      <c r="F4316" t="s">
        <v>95</v>
      </c>
      <c r="G4316" t="s">
        <v>120</v>
      </c>
      <c r="H4316" t="s">
        <v>93</v>
      </c>
      <c r="I4316" s="15">
        <v>-1851.22</v>
      </c>
    </row>
    <row r="4317" spans="1:9" hidden="1" x14ac:dyDescent="0.4">
      <c r="A4317" s="12">
        <v>41009</v>
      </c>
      <c r="B4317" t="s">
        <v>141</v>
      </c>
      <c r="C4317" t="s">
        <v>98</v>
      </c>
      <c r="D4317" t="s">
        <v>110</v>
      </c>
      <c r="E4317" t="s">
        <v>128</v>
      </c>
      <c r="F4317" t="s">
        <v>113</v>
      </c>
      <c r="G4317" t="s">
        <v>111</v>
      </c>
      <c r="H4317" t="s">
        <v>93</v>
      </c>
      <c r="I4317" s="15">
        <v>-10059.4</v>
      </c>
    </row>
    <row r="4318" spans="1:9" hidden="1" x14ac:dyDescent="0.4">
      <c r="A4318" s="12">
        <v>41316</v>
      </c>
      <c r="B4318" t="s">
        <v>141</v>
      </c>
      <c r="C4318" t="s">
        <v>126</v>
      </c>
      <c r="D4318" t="s">
        <v>110</v>
      </c>
      <c r="E4318" t="s">
        <v>121</v>
      </c>
      <c r="F4318" t="s">
        <v>113</v>
      </c>
      <c r="G4318" t="s">
        <v>107</v>
      </c>
      <c r="H4318" t="s">
        <v>93</v>
      </c>
      <c r="I4318" s="15">
        <v>-12206.38</v>
      </c>
    </row>
    <row r="4319" spans="1:9" hidden="1" x14ac:dyDescent="0.4">
      <c r="A4319" s="12">
        <v>41282</v>
      </c>
      <c r="B4319" t="s">
        <v>141</v>
      </c>
      <c r="C4319" t="s">
        <v>103</v>
      </c>
      <c r="D4319" t="s">
        <v>110</v>
      </c>
      <c r="E4319" t="s">
        <v>121</v>
      </c>
      <c r="F4319" t="s">
        <v>113</v>
      </c>
      <c r="G4319" t="s">
        <v>137</v>
      </c>
      <c r="H4319" t="s">
        <v>93</v>
      </c>
      <c r="I4319" s="15">
        <v>-11762.97</v>
      </c>
    </row>
    <row r="4320" spans="1:9" hidden="1" x14ac:dyDescent="0.4">
      <c r="A4320" s="12">
        <v>40995</v>
      </c>
      <c r="B4320" t="s">
        <v>141</v>
      </c>
      <c r="C4320" t="s">
        <v>98</v>
      </c>
      <c r="D4320" t="s">
        <v>102</v>
      </c>
      <c r="E4320" t="s">
        <v>101</v>
      </c>
      <c r="F4320" t="s">
        <v>113</v>
      </c>
      <c r="G4320" t="s">
        <v>130</v>
      </c>
      <c r="H4320" t="s">
        <v>93</v>
      </c>
      <c r="I4320" s="15">
        <v>-5300.75</v>
      </c>
    </row>
    <row r="4321" spans="1:9" hidden="1" x14ac:dyDescent="0.4">
      <c r="A4321" s="12">
        <v>41272</v>
      </c>
      <c r="B4321" t="s">
        <v>141</v>
      </c>
      <c r="C4321" t="s">
        <v>122</v>
      </c>
      <c r="D4321" t="s">
        <v>97</v>
      </c>
      <c r="E4321" t="s">
        <v>133</v>
      </c>
      <c r="F4321" t="s">
        <v>108</v>
      </c>
      <c r="G4321" t="s">
        <v>135</v>
      </c>
      <c r="H4321" t="s">
        <v>93</v>
      </c>
      <c r="I4321" s="15">
        <v>-2674.17</v>
      </c>
    </row>
    <row r="4322" spans="1:9" hidden="1" x14ac:dyDescent="0.4">
      <c r="A4322" s="12">
        <v>41350</v>
      </c>
      <c r="B4322" t="s">
        <v>141</v>
      </c>
      <c r="C4322" t="s">
        <v>98</v>
      </c>
      <c r="D4322" t="s">
        <v>110</v>
      </c>
      <c r="E4322" t="s">
        <v>132</v>
      </c>
      <c r="F4322" t="s">
        <v>95</v>
      </c>
      <c r="G4322" t="s">
        <v>120</v>
      </c>
      <c r="H4322" t="s">
        <v>93</v>
      </c>
      <c r="I4322" s="15">
        <v>-3847.6</v>
      </c>
    </row>
    <row r="4323" spans="1:9" hidden="1" x14ac:dyDescent="0.4">
      <c r="A4323" s="12">
        <v>41498</v>
      </c>
      <c r="B4323" t="s">
        <v>141</v>
      </c>
      <c r="C4323" t="s">
        <v>98</v>
      </c>
      <c r="D4323" t="s">
        <v>119</v>
      </c>
      <c r="E4323" t="s">
        <v>123</v>
      </c>
      <c r="F4323" t="s">
        <v>108</v>
      </c>
      <c r="G4323" t="s">
        <v>137</v>
      </c>
      <c r="H4323" t="s">
        <v>93</v>
      </c>
      <c r="I4323" s="15">
        <v>-3218.43</v>
      </c>
    </row>
    <row r="4324" spans="1:9" hidden="1" x14ac:dyDescent="0.4">
      <c r="A4324" s="12">
        <v>41425</v>
      </c>
      <c r="B4324" t="s">
        <v>141</v>
      </c>
      <c r="C4324" t="s">
        <v>117</v>
      </c>
      <c r="D4324" t="s">
        <v>97</v>
      </c>
      <c r="E4324" t="s">
        <v>133</v>
      </c>
      <c r="F4324" t="s">
        <v>100</v>
      </c>
      <c r="G4324" t="s">
        <v>99</v>
      </c>
      <c r="H4324">
        <v>28</v>
      </c>
      <c r="I4324" s="15">
        <v>16932.310000000001</v>
      </c>
    </row>
    <row r="4325" spans="1:9" hidden="1" x14ac:dyDescent="0.4">
      <c r="A4325" s="12">
        <v>41238</v>
      </c>
      <c r="B4325" t="s">
        <v>141</v>
      </c>
      <c r="C4325" t="s">
        <v>122</v>
      </c>
      <c r="D4325" t="s">
        <v>102</v>
      </c>
      <c r="E4325" t="s">
        <v>136</v>
      </c>
      <c r="F4325" t="s">
        <v>108</v>
      </c>
      <c r="G4325" t="s">
        <v>111</v>
      </c>
      <c r="H4325" t="s">
        <v>93</v>
      </c>
      <c r="I4325" s="15">
        <v>-4774.3</v>
      </c>
    </row>
    <row r="4326" spans="1:9" hidden="1" x14ac:dyDescent="0.4">
      <c r="A4326" s="12">
        <v>41084</v>
      </c>
      <c r="B4326" t="s">
        <v>141</v>
      </c>
      <c r="C4326" t="s">
        <v>124</v>
      </c>
      <c r="D4326" t="s">
        <v>106</v>
      </c>
      <c r="E4326" t="s">
        <v>138</v>
      </c>
      <c r="F4326" t="s">
        <v>108</v>
      </c>
      <c r="G4326" t="s">
        <v>135</v>
      </c>
      <c r="H4326" t="s">
        <v>93</v>
      </c>
      <c r="I4326" s="15">
        <v>-667.9</v>
      </c>
    </row>
    <row r="4327" spans="1:9" hidden="1" x14ac:dyDescent="0.4">
      <c r="A4327" s="12">
        <v>41133</v>
      </c>
      <c r="B4327" t="s">
        <v>141</v>
      </c>
      <c r="C4327" t="s">
        <v>124</v>
      </c>
      <c r="D4327" t="s">
        <v>110</v>
      </c>
      <c r="E4327" t="s">
        <v>128</v>
      </c>
      <c r="F4327" t="s">
        <v>108</v>
      </c>
      <c r="G4327" t="s">
        <v>94</v>
      </c>
      <c r="H4327" t="s">
        <v>93</v>
      </c>
      <c r="I4327" s="15">
        <v>-781.9</v>
      </c>
    </row>
    <row r="4328" spans="1:9" hidden="1" x14ac:dyDescent="0.4">
      <c r="A4328" s="12">
        <v>41483</v>
      </c>
      <c r="B4328" t="s">
        <v>141</v>
      </c>
      <c r="C4328" t="s">
        <v>103</v>
      </c>
      <c r="D4328" t="s">
        <v>97</v>
      </c>
      <c r="E4328" t="s">
        <v>96</v>
      </c>
      <c r="F4328" t="s">
        <v>112</v>
      </c>
      <c r="G4328" t="s">
        <v>111</v>
      </c>
      <c r="H4328" t="s">
        <v>93</v>
      </c>
      <c r="I4328" s="15">
        <v>-10121.82</v>
      </c>
    </row>
    <row r="4329" spans="1:9" hidden="1" x14ac:dyDescent="0.4">
      <c r="A4329" s="12">
        <v>41353</v>
      </c>
      <c r="B4329" t="s">
        <v>141</v>
      </c>
      <c r="C4329" t="s">
        <v>122</v>
      </c>
      <c r="D4329" t="s">
        <v>119</v>
      </c>
      <c r="E4329" t="s">
        <v>127</v>
      </c>
      <c r="F4329" t="s">
        <v>108</v>
      </c>
      <c r="G4329" t="s">
        <v>120</v>
      </c>
      <c r="H4329" t="s">
        <v>93</v>
      </c>
      <c r="I4329" s="15">
        <v>-3271.36</v>
      </c>
    </row>
    <row r="4330" spans="1:9" hidden="1" x14ac:dyDescent="0.4">
      <c r="A4330" s="12">
        <v>41038</v>
      </c>
      <c r="B4330" t="s">
        <v>141</v>
      </c>
      <c r="C4330" t="s">
        <v>98</v>
      </c>
      <c r="D4330" t="s">
        <v>119</v>
      </c>
      <c r="E4330" t="s">
        <v>123</v>
      </c>
      <c r="F4330" t="s">
        <v>104</v>
      </c>
      <c r="G4330" t="s">
        <v>94</v>
      </c>
      <c r="H4330" t="s">
        <v>93</v>
      </c>
      <c r="I4330" s="15">
        <v>-6056.56</v>
      </c>
    </row>
    <row r="4331" spans="1:9" hidden="1" x14ac:dyDescent="0.4">
      <c r="A4331" s="12">
        <v>41240</v>
      </c>
      <c r="B4331" t="s">
        <v>141</v>
      </c>
      <c r="C4331" t="s">
        <v>117</v>
      </c>
      <c r="D4331" t="s">
        <v>97</v>
      </c>
      <c r="E4331" t="s">
        <v>129</v>
      </c>
      <c r="F4331" t="s">
        <v>113</v>
      </c>
      <c r="G4331" t="s">
        <v>94</v>
      </c>
      <c r="H4331">
        <v>20</v>
      </c>
      <c r="I4331" s="15">
        <v>16388.740000000002</v>
      </c>
    </row>
    <row r="4332" spans="1:9" hidden="1" x14ac:dyDescent="0.4">
      <c r="A4332" s="12">
        <v>41638</v>
      </c>
      <c r="B4332" t="s">
        <v>141</v>
      </c>
      <c r="C4332" t="s">
        <v>117</v>
      </c>
      <c r="D4332" t="s">
        <v>106</v>
      </c>
      <c r="E4332" t="s">
        <v>134</v>
      </c>
      <c r="F4332" t="s">
        <v>95</v>
      </c>
      <c r="G4332" t="s">
        <v>130</v>
      </c>
      <c r="H4332">
        <v>8</v>
      </c>
      <c r="I4332" s="15">
        <v>6728.4</v>
      </c>
    </row>
    <row r="4333" spans="1:9" hidden="1" x14ac:dyDescent="0.4">
      <c r="A4333" s="12">
        <v>41468</v>
      </c>
      <c r="B4333" t="s">
        <v>141</v>
      </c>
      <c r="C4333" t="s">
        <v>117</v>
      </c>
      <c r="D4333" t="s">
        <v>102</v>
      </c>
      <c r="E4333" t="s">
        <v>139</v>
      </c>
      <c r="F4333" t="s">
        <v>95</v>
      </c>
      <c r="G4333" t="s">
        <v>130</v>
      </c>
      <c r="H4333">
        <v>27</v>
      </c>
      <c r="I4333" s="15">
        <v>23194.48</v>
      </c>
    </row>
    <row r="4334" spans="1:9" hidden="1" x14ac:dyDescent="0.4">
      <c r="A4334" s="12">
        <v>41009</v>
      </c>
      <c r="B4334" t="s">
        <v>141</v>
      </c>
      <c r="C4334" t="s">
        <v>124</v>
      </c>
      <c r="D4334" t="s">
        <v>119</v>
      </c>
      <c r="E4334" t="s">
        <v>127</v>
      </c>
      <c r="F4334" t="s">
        <v>95</v>
      </c>
      <c r="G4334" t="s">
        <v>120</v>
      </c>
      <c r="H4334" t="s">
        <v>93</v>
      </c>
      <c r="I4334" s="15">
        <v>-1457.53</v>
      </c>
    </row>
    <row r="4335" spans="1:9" x14ac:dyDescent="0.4">
      <c r="A4335" s="12">
        <v>41101</v>
      </c>
      <c r="B4335" t="s">
        <v>141</v>
      </c>
      <c r="C4335" t="s">
        <v>117</v>
      </c>
      <c r="D4335" t="s">
        <v>110</v>
      </c>
      <c r="E4335" t="s">
        <v>128</v>
      </c>
      <c r="F4335" t="s">
        <v>104</v>
      </c>
      <c r="G4335" t="s">
        <v>120</v>
      </c>
      <c r="H4335">
        <v>19</v>
      </c>
      <c r="I4335" s="15">
        <v>13263.67</v>
      </c>
    </row>
    <row r="4336" spans="1:9" hidden="1" x14ac:dyDescent="0.4">
      <c r="A4336" s="12">
        <v>41150</v>
      </c>
      <c r="B4336" t="s">
        <v>141</v>
      </c>
      <c r="C4336" t="s">
        <v>117</v>
      </c>
      <c r="D4336" t="s">
        <v>97</v>
      </c>
      <c r="E4336" t="s">
        <v>140</v>
      </c>
      <c r="F4336" t="s">
        <v>100</v>
      </c>
      <c r="G4336" t="s">
        <v>130</v>
      </c>
      <c r="H4336">
        <v>34</v>
      </c>
      <c r="I4336" s="15">
        <v>31388.78</v>
      </c>
    </row>
    <row r="4337" spans="1:9" hidden="1" x14ac:dyDescent="0.4">
      <c r="A4337" s="12">
        <v>41258</v>
      </c>
      <c r="B4337" t="s">
        <v>141</v>
      </c>
      <c r="C4337" t="s">
        <v>98</v>
      </c>
      <c r="D4337" t="s">
        <v>102</v>
      </c>
      <c r="E4337" t="s">
        <v>116</v>
      </c>
      <c r="F4337" t="s">
        <v>95</v>
      </c>
      <c r="G4337" t="s">
        <v>94</v>
      </c>
      <c r="H4337" t="s">
        <v>93</v>
      </c>
      <c r="I4337" s="15">
        <v>-21365.39</v>
      </c>
    </row>
    <row r="4338" spans="1:9" hidden="1" x14ac:dyDescent="0.4">
      <c r="A4338" s="12">
        <v>41076</v>
      </c>
      <c r="B4338" t="s">
        <v>141</v>
      </c>
      <c r="C4338" t="s">
        <v>117</v>
      </c>
      <c r="D4338" t="s">
        <v>106</v>
      </c>
      <c r="E4338" t="s">
        <v>138</v>
      </c>
      <c r="F4338" t="s">
        <v>100</v>
      </c>
      <c r="G4338" t="s">
        <v>135</v>
      </c>
      <c r="H4338">
        <v>13</v>
      </c>
      <c r="I4338" s="15">
        <v>8198.7800000000007</v>
      </c>
    </row>
    <row r="4339" spans="1:9" hidden="1" x14ac:dyDescent="0.4">
      <c r="A4339" s="12">
        <v>41409</v>
      </c>
      <c r="B4339" t="s">
        <v>141</v>
      </c>
      <c r="C4339" t="s">
        <v>126</v>
      </c>
      <c r="D4339" t="s">
        <v>106</v>
      </c>
      <c r="E4339" t="s">
        <v>105</v>
      </c>
      <c r="F4339" t="s">
        <v>113</v>
      </c>
      <c r="G4339" t="s">
        <v>111</v>
      </c>
      <c r="H4339" t="s">
        <v>93</v>
      </c>
      <c r="I4339" s="15">
        <v>-1779.36</v>
      </c>
    </row>
    <row r="4340" spans="1:9" hidden="1" x14ac:dyDescent="0.4">
      <c r="A4340" s="12">
        <v>40985</v>
      </c>
      <c r="B4340" t="s">
        <v>141</v>
      </c>
      <c r="C4340" t="s">
        <v>124</v>
      </c>
      <c r="D4340" t="s">
        <v>110</v>
      </c>
      <c r="E4340" t="s">
        <v>128</v>
      </c>
      <c r="F4340" t="s">
        <v>112</v>
      </c>
      <c r="G4340" t="s">
        <v>107</v>
      </c>
      <c r="H4340" t="s">
        <v>93</v>
      </c>
      <c r="I4340" s="15">
        <v>-437.9</v>
      </c>
    </row>
    <row r="4341" spans="1:9" hidden="1" x14ac:dyDescent="0.4">
      <c r="A4341" s="12">
        <v>41168</v>
      </c>
      <c r="B4341" t="s">
        <v>141</v>
      </c>
      <c r="C4341" t="s">
        <v>126</v>
      </c>
      <c r="D4341" t="s">
        <v>119</v>
      </c>
      <c r="E4341" t="s">
        <v>123</v>
      </c>
      <c r="F4341" t="s">
        <v>100</v>
      </c>
      <c r="G4341" t="s">
        <v>135</v>
      </c>
      <c r="H4341" t="s">
        <v>93</v>
      </c>
      <c r="I4341" s="15">
        <v>-1438.14</v>
      </c>
    </row>
    <row r="4342" spans="1:9" hidden="1" x14ac:dyDescent="0.4">
      <c r="A4342" s="12">
        <v>41113</v>
      </c>
      <c r="B4342" t="s">
        <v>141</v>
      </c>
      <c r="C4342" t="s">
        <v>117</v>
      </c>
      <c r="D4342" t="s">
        <v>106</v>
      </c>
      <c r="E4342" t="s">
        <v>138</v>
      </c>
      <c r="F4342" t="s">
        <v>113</v>
      </c>
      <c r="G4342" t="s">
        <v>94</v>
      </c>
      <c r="H4342">
        <v>24</v>
      </c>
      <c r="I4342" s="15">
        <v>19786.89</v>
      </c>
    </row>
    <row r="4343" spans="1:9" hidden="1" x14ac:dyDescent="0.4">
      <c r="A4343" s="12">
        <v>41088</v>
      </c>
      <c r="B4343" t="s">
        <v>141</v>
      </c>
      <c r="C4343" t="s">
        <v>98</v>
      </c>
      <c r="D4343" t="s">
        <v>119</v>
      </c>
      <c r="E4343" t="s">
        <v>123</v>
      </c>
      <c r="F4343" t="s">
        <v>100</v>
      </c>
      <c r="G4343" t="s">
        <v>107</v>
      </c>
      <c r="H4343" t="s">
        <v>93</v>
      </c>
      <c r="I4343" s="15">
        <v>-2975.76</v>
      </c>
    </row>
    <row r="4344" spans="1:9" hidden="1" x14ac:dyDescent="0.4">
      <c r="A4344" s="12">
        <v>41112</v>
      </c>
      <c r="B4344" t="s">
        <v>141</v>
      </c>
      <c r="C4344" t="s">
        <v>124</v>
      </c>
      <c r="D4344" t="s">
        <v>102</v>
      </c>
      <c r="E4344" t="s">
        <v>136</v>
      </c>
      <c r="F4344" t="s">
        <v>113</v>
      </c>
      <c r="G4344" t="s">
        <v>107</v>
      </c>
      <c r="H4344" t="s">
        <v>93</v>
      </c>
      <c r="I4344" s="15">
        <v>-614.59</v>
      </c>
    </row>
    <row r="4345" spans="1:9" hidden="1" x14ac:dyDescent="0.4">
      <c r="A4345" s="12">
        <v>41089</v>
      </c>
      <c r="B4345" t="s">
        <v>141</v>
      </c>
      <c r="C4345" t="s">
        <v>98</v>
      </c>
      <c r="D4345" t="s">
        <v>110</v>
      </c>
      <c r="E4345" t="s">
        <v>109</v>
      </c>
      <c r="F4345" t="s">
        <v>100</v>
      </c>
      <c r="G4345" t="s">
        <v>94</v>
      </c>
      <c r="H4345" t="s">
        <v>93</v>
      </c>
      <c r="I4345" s="15">
        <v>-5872.76</v>
      </c>
    </row>
    <row r="4346" spans="1:9" hidden="1" x14ac:dyDescent="0.4">
      <c r="A4346" s="12">
        <v>41383</v>
      </c>
      <c r="B4346" t="s">
        <v>141</v>
      </c>
      <c r="C4346" t="s">
        <v>117</v>
      </c>
      <c r="D4346" t="s">
        <v>102</v>
      </c>
      <c r="E4346" t="s">
        <v>139</v>
      </c>
      <c r="F4346" t="s">
        <v>113</v>
      </c>
      <c r="G4346" t="s">
        <v>120</v>
      </c>
      <c r="H4346">
        <v>24</v>
      </c>
      <c r="I4346" s="15">
        <v>18132.189999999999</v>
      </c>
    </row>
    <row r="4347" spans="1:9" hidden="1" x14ac:dyDescent="0.4">
      <c r="A4347" s="12">
        <v>41093</v>
      </c>
      <c r="B4347" t="s">
        <v>141</v>
      </c>
      <c r="C4347" t="s">
        <v>103</v>
      </c>
      <c r="D4347" t="s">
        <v>106</v>
      </c>
      <c r="E4347" t="s">
        <v>105</v>
      </c>
      <c r="F4347" t="s">
        <v>113</v>
      </c>
      <c r="G4347" t="s">
        <v>99</v>
      </c>
      <c r="H4347" t="s">
        <v>93</v>
      </c>
      <c r="I4347" s="15">
        <v>-1619.24</v>
      </c>
    </row>
    <row r="4348" spans="1:9" hidden="1" x14ac:dyDescent="0.4">
      <c r="A4348" s="12">
        <v>41632</v>
      </c>
      <c r="B4348" t="s">
        <v>141</v>
      </c>
      <c r="C4348" t="s">
        <v>117</v>
      </c>
      <c r="D4348" t="s">
        <v>119</v>
      </c>
      <c r="E4348" t="s">
        <v>131</v>
      </c>
      <c r="F4348" t="s">
        <v>100</v>
      </c>
      <c r="G4348" t="s">
        <v>130</v>
      </c>
      <c r="H4348">
        <v>10</v>
      </c>
      <c r="I4348" s="15">
        <v>9089.2800000000007</v>
      </c>
    </row>
    <row r="4349" spans="1:9" hidden="1" x14ac:dyDescent="0.4">
      <c r="A4349" s="12">
        <v>41057</v>
      </c>
      <c r="B4349" t="s">
        <v>141</v>
      </c>
      <c r="C4349" t="s">
        <v>98</v>
      </c>
      <c r="D4349" t="s">
        <v>110</v>
      </c>
      <c r="E4349" t="s">
        <v>109</v>
      </c>
      <c r="F4349" t="s">
        <v>108</v>
      </c>
      <c r="G4349" t="s">
        <v>130</v>
      </c>
      <c r="H4349" t="s">
        <v>93</v>
      </c>
      <c r="I4349" s="15">
        <v>-10544.78</v>
      </c>
    </row>
    <row r="4350" spans="1:9" hidden="1" x14ac:dyDescent="0.4">
      <c r="A4350" s="12">
        <v>40919</v>
      </c>
      <c r="B4350" t="s">
        <v>141</v>
      </c>
      <c r="C4350" t="s">
        <v>103</v>
      </c>
      <c r="D4350" t="s">
        <v>110</v>
      </c>
      <c r="E4350" t="s">
        <v>128</v>
      </c>
      <c r="F4350" t="s">
        <v>104</v>
      </c>
      <c r="G4350" t="s">
        <v>135</v>
      </c>
      <c r="H4350" t="s">
        <v>93</v>
      </c>
      <c r="I4350" s="15">
        <v>-4986.8900000000003</v>
      </c>
    </row>
    <row r="4351" spans="1:9" hidden="1" x14ac:dyDescent="0.4">
      <c r="A4351" s="12">
        <v>41534</v>
      </c>
      <c r="B4351" t="s">
        <v>141</v>
      </c>
      <c r="C4351" t="s">
        <v>126</v>
      </c>
      <c r="D4351" t="s">
        <v>97</v>
      </c>
      <c r="E4351" t="s">
        <v>96</v>
      </c>
      <c r="F4351" t="s">
        <v>108</v>
      </c>
      <c r="G4351" t="s">
        <v>111</v>
      </c>
      <c r="H4351" t="s">
        <v>93</v>
      </c>
      <c r="I4351" s="15">
        <v>-6210.87</v>
      </c>
    </row>
    <row r="4352" spans="1:9" hidden="1" x14ac:dyDescent="0.4">
      <c r="A4352" s="12">
        <v>41363</v>
      </c>
      <c r="B4352" t="s">
        <v>141</v>
      </c>
      <c r="C4352" t="s">
        <v>124</v>
      </c>
      <c r="D4352" t="s">
        <v>110</v>
      </c>
      <c r="E4352" t="s">
        <v>128</v>
      </c>
      <c r="F4352" t="s">
        <v>113</v>
      </c>
      <c r="G4352" t="s">
        <v>135</v>
      </c>
      <c r="H4352" t="s">
        <v>93</v>
      </c>
      <c r="I4352" s="15">
        <v>-369.23</v>
      </c>
    </row>
    <row r="4353" spans="1:9" hidden="1" x14ac:dyDescent="0.4">
      <c r="A4353" s="12">
        <v>41303</v>
      </c>
      <c r="B4353" t="s">
        <v>141</v>
      </c>
      <c r="C4353" t="s">
        <v>126</v>
      </c>
      <c r="D4353" t="s">
        <v>102</v>
      </c>
      <c r="E4353" t="s">
        <v>101</v>
      </c>
      <c r="F4353" t="s">
        <v>108</v>
      </c>
      <c r="G4353" t="s">
        <v>120</v>
      </c>
      <c r="H4353" t="s">
        <v>93</v>
      </c>
      <c r="I4353" s="15">
        <v>-1743.34</v>
      </c>
    </row>
    <row r="4354" spans="1:9" hidden="1" x14ac:dyDescent="0.4">
      <c r="A4354" s="12">
        <v>41064</v>
      </c>
      <c r="B4354" t="s">
        <v>141</v>
      </c>
      <c r="C4354" t="s">
        <v>98</v>
      </c>
      <c r="D4354" t="s">
        <v>119</v>
      </c>
      <c r="E4354" t="s">
        <v>127</v>
      </c>
      <c r="F4354" t="s">
        <v>112</v>
      </c>
      <c r="G4354" t="s">
        <v>99</v>
      </c>
      <c r="H4354" t="s">
        <v>93</v>
      </c>
      <c r="I4354" s="15">
        <v>-4378.51</v>
      </c>
    </row>
    <row r="4355" spans="1:9" hidden="1" x14ac:dyDescent="0.4">
      <c r="A4355" s="12">
        <v>41257</v>
      </c>
      <c r="B4355" t="s">
        <v>141</v>
      </c>
      <c r="C4355" t="s">
        <v>124</v>
      </c>
      <c r="D4355" t="s">
        <v>97</v>
      </c>
      <c r="E4355" t="s">
        <v>129</v>
      </c>
      <c r="F4355" t="s">
        <v>113</v>
      </c>
      <c r="G4355" t="s">
        <v>94</v>
      </c>
      <c r="H4355" t="s">
        <v>93</v>
      </c>
      <c r="I4355" s="15">
        <v>-417.91</v>
      </c>
    </row>
    <row r="4356" spans="1:9" hidden="1" x14ac:dyDescent="0.4">
      <c r="A4356" s="12">
        <v>41438</v>
      </c>
      <c r="B4356" t="s">
        <v>141</v>
      </c>
      <c r="C4356" t="s">
        <v>117</v>
      </c>
      <c r="D4356" t="s">
        <v>119</v>
      </c>
      <c r="E4356" t="s">
        <v>131</v>
      </c>
      <c r="F4356" t="s">
        <v>113</v>
      </c>
      <c r="G4356" t="s">
        <v>115</v>
      </c>
      <c r="H4356">
        <v>14</v>
      </c>
      <c r="I4356" s="15">
        <v>10296.629999999999</v>
      </c>
    </row>
    <row r="4357" spans="1:9" hidden="1" x14ac:dyDescent="0.4">
      <c r="A4357" s="12">
        <v>41028</v>
      </c>
      <c r="B4357" t="s">
        <v>141</v>
      </c>
      <c r="C4357" t="s">
        <v>124</v>
      </c>
      <c r="D4357" t="s">
        <v>102</v>
      </c>
      <c r="E4357" t="s">
        <v>116</v>
      </c>
      <c r="F4357" t="s">
        <v>112</v>
      </c>
      <c r="G4357" t="s">
        <v>99</v>
      </c>
      <c r="H4357" t="s">
        <v>93</v>
      </c>
      <c r="I4357" s="15">
        <v>-496.65</v>
      </c>
    </row>
    <row r="4358" spans="1:9" hidden="1" x14ac:dyDescent="0.4">
      <c r="A4358" s="12">
        <v>41001</v>
      </c>
      <c r="B4358" t="s">
        <v>141</v>
      </c>
      <c r="C4358" t="s">
        <v>124</v>
      </c>
      <c r="D4358" t="s">
        <v>119</v>
      </c>
      <c r="E4358" t="s">
        <v>131</v>
      </c>
      <c r="F4358" t="s">
        <v>112</v>
      </c>
      <c r="G4358" t="s">
        <v>120</v>
      </c>
      <c r="H4358" t="s">
        <v>93</v>
      </c>
      <c r="I4358" s="15">
        <v>-390.96</v>
      </c>
    </row>
    <row r="4359" spans="1:9" hidden="1" x14ac:dyDescent="0.4">
      <c r="A4359" s="12">
        <v>41480</v>
      </c>
      <c r="B4359" t="s">
        <v>141</v>
      </c>
      <c r="C4359" t="s">
        <v>122</v>
      </c>
      <c r="D4359" t="s">
        <v>102</v>
      </c>
      <c r="E4359" t="s">
        <v>101</v>
      </c>
      <c r="F4359" t="s">
        <v>100</v>
      </c>
      <c r="G4359" t="s">
        <v>120</v>
      </c>
      <c r="H4359" t="s">
        <v>93</v>
      </c>
      <c r="I4359" s="15">
        <v>-1955.65</v>
      </c>
    </row>
    <row r="4360" spans="1:9" hidden="1" x14ac:dyDescent="0.4">
      <c r="A4360" s="12">
        <v>41526</v>
      </c>
      <c r="B4360" t="s">
        <v>141</v>
      </c>
      <c r="C4360" t="s">
        <v>122</v>
      </c>
      <c r="D4360" t="s">
        <v>119</v>
      </c>
      <c r="E4360" t="s">
        <v>131</v>
      </c>
      <c r="F4360" t="s">
        <v>113</v>
      </c>
      <c r="G4360" t="s">
        <v>120</v>
      </c>
      <c r="H4360" t="s">
        <v>93</v>
      </c>
      <c r="I4360" s="15">
        <v>-676.13</v>
      </c>
    </row>
    <row r="4361" spans="1:9" hidden="1" x14ac:dyDescent="0.4">
      <c r="A4361" s="12">
        <v>41402</v>
      </c>
      <c r="B4361" t="s">
        <v>141</v>
      </c>
      <c r="C4361" t="s">
        <v>103</v>
      </c>
      <c r="D4361" t="s">
        <v>97</v>
      </c>
      <c r="E4361" t="s">
        <v>96</v>
      </c>
      <c r="F4361" t="s">
        <v>95</v>
      </c>
      <c r="G4361" t="s">
        <v>111</v>
      </c>
      <c r="H4361" t="s">
        <v>93</v>
      </c>
      <c r="I4361" s="15">
        <v>-4936.26</v>
      </c>
    </row>
    <row r="4362" spans="1:9" hidden="1" x14ac:dyDescent="0.4">
      <c r="A4362" s="12">
        <v>41620</v>
      </c>
      <c r="B4362" t="s">
        <v>141</v>
      </c>
      <c r="C4362" t="s">
        <v>122</v>
      </c>
      <c r="D4362" t="s">
        <v>106</v>
      </c>
      <c r="E4362" t="s">
        <v>138</v>
      </c>
      <c r="F4362" t="s">
        <v>112</v>
      </c>
      <c r="G4362" t="s">
        <v>115</v>
      </c>
      <c r="H4362" t="s">
        <v>93</v>
      </c>
      <c r="I4362" s="15">
        <v>-2434.27</v>
      </c>
    </row>
    <row r="4363" spans="1:9" hidden="1" x14ac:dyDescent="0.4">
      <c r="A4363" s="12">
        <v>41167</v>
      </c>
      <c r="B4363" t="s">
        <v>141</v>
      </c>
      <c r="C4363" t="s">
        <v>103</v>
      </c>
      <c r="D4363" t="s">
        <v>97</v>
      </c>
      <c r="E4363" t="s">
        <v>129</v>
      </c>
      <c r="F4363" t="s">
        <v>95</v>
      </c>
      <c r="G4363" t="s">
        <v>115</v>
      </c>
      <c r="H4363" t="s">
        <v>93</v>
      </c>
      <c r="I4363" s="15">
        <v>-3743.65</v>
      </c>
    </row>
    <row r="4364" spans="1:9" hidden="1" x14ac:dyDescent="0.4">
      <c r="A4364" s="12">
        <v>41076</v>
      </c>
      <c r="B4364" t="s">
        <v>141</v>
      </c>
      <c r="C4364" t="s">
        <v>124</v>
      </c>
      <c r="D4364" t="s">
        <v>106</v>
      </c>
      <c r="E4364" t="s">
        <v>138</v>
      </c>
      <c r="F4364" t="s">
        <v>113</v>
      </c>
      <c r="G4364" t="s">
        <v>115</v>
      </c>
      <c r="H4364" t="s">
        <v>93</v>
      </c>
      <c r="I4364" s="15">
        <v>-704.54</v>
      </c>
    </row>
    <row r="4365" spans="1:9" hidden="1" x14ac:dyDescent="0.4">
      <c r="A4365" s="12">
        <v>41297</v>
      </c>
      <c r="B4365" t="s">
        <v>141</v>
      </c>
      <c r="C4365" t="s">
        <v>126</v>
      </c>
      <c r="D4365" t="s">
        <v>110</v>
      </c>
      <c r="E4365" t="s">
        <v>109</v>
      </c>
      <c r="F4365" t="s">
        <v>113</v>
      </c>
      <c r="G4365" t="s">
        <v>130</v>
      </c>
      <c r="H4365" t="s">
        <v>93</v>
      </c>
      <c r="I4365" s="15">
        <v>-7137.39</v>
      </c>
    </row>
    <row r="4366" spans="1:9" x14ac:dyDescent="0.4">
      <c r="A4366" s="12">
        <v>41158</v>
      </c>
      <c r="B4366" t="s">
        <v>141</v>
      </c>
      <c r="C4366" t="s">
        <v>117</v>
      </c>
      <c r="D4366" t="s">
        <v>110</v>
      </c>
      <c r="E4366" t="s">
        <v>121</v>
      </c>
      <c r="F4366" t="s">
        <v>113</v>
      </c>
      <c r="G4366" t="s">
        <v>115</v>
      </c>
      <c r="H4366">
        <v>72</v>
      </c>
      <c r="I4366" s="15">
        <v>53785.56</v>
      </c>
    </row>
    <row r="4367" spans="1:9" x14ac:dyDescent="0.4">
      <c r="A4367" t="s">
        <v>82</v>
      </c>
      <c r="I4367">
        <f>SUBTOTAL(109,Tabell168[Belopp])</f>
        <v>2682425.75</v>
      </c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12">
    <tabColor rgb="FFFFFF00"/>
  </sheetPr>
  <dimension ref="A1:E13"/>
  <sheetViews>
    <sheetView showGridLines="0" zoomScale="132" workbookViewId="0">
      <selection activeCell="A18" sqref="A18"/>
    </sheetView>
  </sheetViews>
  <sheetFormatPr defaultRowHeight="14.6" x14ac:dyDescent="0.4"/>
  <cols>
    <col min="1" max="1" width="21.3046875" customWidth="1"/>
    <col min="2" max="2" width="14.69140625" customWidth="1"/>
    <col min="3" max="3" width="11.4609375" customWidth="1"/>
    <col min="5" max="5" width="17.69140625" bestFit="1" customWidth="1"/>
    <col min="6" max="6" width="14.07421875" customWidth="1"/>
  </cols>
  <sheetData>
    <row r="1" spans="1:5" x14ac:dyDescent="0.4">
      <c r="A1" s="11" t="s">
        <v>154</v>
      </c>
    </row>
    <row r="2" spans="1:5" x14ac:dyDescent="0.4">
      <c r="A2" t="s">
        <v>155</v>
      </c>
      <c r="B2" t="s">
        <v>156</v>
      </c>
      <c r="C2" t="s">
        <v>157</v>
      </c>
      <c r="E2" t="s">
        <v>163</v>
      </c>
    </row>
    <row r="3" spans="1:5" x14ac:dyDescent="0.4">
      <c r="A3" t="s">
        <v>158</v>
      </c>
      <c r="B3" s="16">
        <v>623654</v>
      </c>
      <c r="C3">
        <v>5</v>
      </c>
      <c r="E3" s="17">
        <f>SUM(Jan[Kostnader],Feb[Kostnader])</f>
        <v>11558560</v>
      </c>
    </row>
    <row r="4" spans="1:5" x14ac:dyDescent="0.4">
      <c r="A4" t="s">
        <v>159</v>
      </c>
      <c r="B4" s="16">
        <v>796578</v>
      </c>
      <c r="C4">
        <v>6</v>
      </c>
    </row>
    <row r="5" spans="1:5" x14ac:dyDescent="0.4">
      <c r="A5" t="s">
        <v>160</v>
      </c>
      <c r="B5" s="16">
        <v>3654102</v>
      </c>
      <c r="C5">
        <v>26</v>
      </c>
    </row>
    <row r="6" spans="1:5" x14ac:dyDescent="0.4">
      <c r="A6" t="s">
        <v>161</v>
      </c>
      <c r="B6" s="16">
        <v>785688</v>
      </c>
      <c r="C6">
        <v>7</v>
      </c>
    </row>
    <row r="8" spans="1:5" x14ac:dyDescent="0.4">
      <c r="A8" s="11" t="s">
        <v>162</v>
      </c>
    </row>
    <row r="9" spans="1:5" x14ac:dyDescent="0.4">
      <c r="A9" t="s">
        <v>155</v>
      </c>
      <c r="B9" t="s">
        <v>156</v>
      </c>
      <c r="C9" t="s">
        <v>157</v>
      </c>
    </row>
    <row r="10" spans="1:5" x14ac:dyDescent="0.4">
      <c r="A10" t="s">
        <v>158</v>
      </c>
      <c r="B10" s="16">
        <v>595668</v>
      </c>
      <c r="C10">
        <v>5</v>
      </c>
    </row>
    <row r="11" spans="1:5" x14ac:dyDescent="0.4">
      <c r="A11" t="s">
        <v>159</v>
      </c>
      <c r="B11" s="16">
        <v>765255</v>
      </c>
      <c r="C11">
        <v>6</v>
      </c>
    </row>
    <row r="12" spans="1:5" x14ac:dyDescent="0.4">
      <c r="A12" t="s">
        <v>160</v>
      </c>
      <c r="B12" s="16">
        <v>3611026</v>
      </c>
      <c r="C12">
        <v>24</v>
      </c>
    </row>
    <row r="13" spans="1:5" x14ac:dyDescent="0.4">
      <c r="A13" t="s">
        <v>161</v>
      </c>
      <c r="B13" s="16">
        <v>726589</v>
      </c>
      <c r="C13">
        <v>6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CFF07-13CA-4FB7-AAD7-9A350DA88C46}">
  <sheetPr codeName="Blad13">
    <tabColor rgb="FFFFFF00"/>
  </sheetPr>
  <dimension ref="A1:H20"/>
  <sheetViews>
    <sheetView showGridLines="0" workbookViewId="0">
      <selection activeCell="G12" sqref="G12"/>
    </sheetView>
  </sheetViews>
  <sheetFormatPr defaultRowHeight="14.6" x14ac:dyDescent="0.4"/>
  <cols>
    <col min="1" max="1" width="7.69140625" customWidth="1"/>
    <col min="2" max="2" width="9.69140625" bestFit="1" customWidth="1"/>
    <col min="3" max="3" width="11.3046875" customWidth="1"/>
    <col min="4" max="4" width="6.3046875" bestFit="1" customWidth="1"/>
    <col min="5" max="5" width="7.07421875" bestFit="1" customWidth="1"/>
    <col min="6" max="6" width="8.53515625" bestFit="1" customWidth="1"/>
    <col min="7" max="7" width="12" bestFit="1" customWidth="1"/>
    <col min="8" max="8" width="9.69140625" bestFit="1" customWidth="1"/>
    <col min="9" max="9" width="2" customWidth="1"/>
  </cols>
  <sheetData>
    <row r="1" spans="1:8" ht="26.15" x14ac:dyDescent="0.7">
      <c r="A1" s="1" t="s">
        <v>83</v>
      </c>
      <c r="B1" s="2"/>
      <c r="C1" s="2"/>
      <c r="D1" s="3"/>
      <c r="E1" s="2"/>
      <c r="F1" s="4"/>
      <c r="G1" s="2"/>
      <c r="H1" s="4"/>
    </row>
    <row r="2" spans="1:8" ht="15.9" x14ac:dyDescent="0.45">
      <c r="A2" s="5"/>
      <c r="B2" s="2"/>
      <c r="C2" s="2"/>
      <c r="D2" s="3"/>
      <c r="E2" s="2"/>
      <c r="F2" s="4"/>
      <c r="G2" s="2"/>
      <c r="H2" s="4"/>
    </row>
    <row r="3" spans="1:8" x14ac:dyDescent="0.4">
      <c r="A3" s="19" t="s">
        <v>1</v>
      </c>
      <c r="B3" s="19" t="s">
        <v>0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9" t="s">
        <v>79</v>
      </c>
    </row>
    <row r="4" spans="1:8" ht="15.9" x14ac:dyDescent="0.45">
      <c r="A4" s="3">
        <v>2652</v>
      </c>
      <c r="B4" s="2" t="s">
        <v>7</v>
      </c>
      <c r="C4" s="2" t="s">
        <v>11</v>
      </c>
      <c r="D4" s="3">
        <v>20</v>
      </c>
      <c r="E4" s="2" t="s">
        <v>74</v>
      </c>
      <c r="F4" s="4">
        <v>21971</v>
      </c>
      <c r="G4" s="2" t="s">
        <v>75</v>
      </c>
      <c r="H4" s="4">
        <f>F4*12.2</f>
        <v>268046.2</v>
      </c>
    </row>
    <row r="5" spans="1:8" ht="15.9" x14ac:dyDescent="0.45">
      <c r="A5" s="3">
        <v>2472</v>
      </c>
      <c r="B5" s="2" t="s">
        <v>8</v>
      </c>
      <c r="C5" s="2" t="s">
        <v>13</v>
      </c>
      <c r="D5" s="3">
        <v>28</v>
      </c>
      <c r="E5" s="2" t="s">
        <v>74</v>
      </c>
      <c r="F5" s="4">
        <v>25066</v>
      </c>
      <c r="G5" s="2" t="s">
        <v>75</v>
      </c>
      <c r="H5" s="4">
        <f t="shared" ref="H5:H20" si="0">F5*12.2</f>
        <v>305805.19999999995</v>
      </c>
    </row>
    <row r="6" spans="1:8" ht="15.9" x14ac:dyDescent="0.45">
      <c r="A6" s="3">
        <v>2553</v>
      </c>
      <c r="B6" s="2" t="s">
        <v>9</v>
      </c>
      <c r="C6" s="2" t="s">
        <v>12</v>
      </c>
      <c r="D6" s="3">
        <v>36</v>
      </c>
      <c r="E6" s="2" t="s">
        <v>74</v>
      </c>
      <c r="F6" s="4">
        <v>21233</v>
      </c>
      <c r="G6" s="2" t="s">
        <v>76</v>
      </c>
      <c r="H6" s="4">
        <f t="shared" si="0"/>
        <v>259042.59999999998</v>
      </c>
    </row>
    <row r="7" spans="1:8" ht="15.9" x14ac:dyDescent="0.45">
      <c r="A7" s="3">
        <v>2335</v>
      </c>
      <c r="B7" s="2" t="s">
        <v>10</v>
      </c>
      <c r="C7" s="18" t="s">
        <v>11</v>
      </c>
      <c r="D7" s="3">
        <v>20</v>
      </c>
      <c r="E7" s="2" t="s">
        <v>74</v>
      </c>
      <c r="F7" s="4">
        <v>67536</v>
      </c>
      <c r="G7" s="2" t="s">
        <v>75</v>
      </c>
      <c r="H7" s="4">
        <f t="shared" si="0"/>
        <v>823939.2</v>
      </c>
    </row>
    <row r="8" spans="1:8" ht="15.9" x14ac:dyDescent="0.45">
      <c r="A8" s="3">
        <v>2301</v>
      </c>
      <c r="B8" s="2" t="s">
        <v>25</v>
      </c>
      <c r="C8" s="2" t="s">
        <v>14</v>
      </c>
      <c r="D8" s="3">
        <v>33</v>
      </c>
      <c r="E8" s="2" t="s">
        <v>72</v>
      </c>
      <c r="F8" s="9">
        <v>27834</v>
      </c>
      <c r="G8" s="2" t="s">
        <v>75</v>
      </c>
      <c r="H8" s="4">
        <f t="shared" si="0"/>
        <v>339574.8</v>
      </c>
    </row>
    <row r="9" spans="1:8" ht="15.9" x14ac:dyDescent="0.45">
      <c r="A9" s="3">
        <v>2306</v>
      </c>
      <c r="B9" s="2" t="s">
        <v>26</v>
      </c>
      <c r="C9" s="2" t="s">
        <v>15</v>
      </c>
      <c r="D9" s="3">
        <v>37</v>
      </c>
      <c r="E9" s="2" t="s">
        <v>72</v>
      </c>
      <c r="F9" s="4">
        <v>21170</v>
      </c>
      <c r="G9" s="2" t="s">
        <v>75</v>
      </c>
      <c r="H9" s="4">
        <f t="shared" si="0"/>
        <v>258273.99999999997</v>
      </c>
    </row>
    <row r="10" spans="1:8" ht="15.9" x14ac:dyDescent="0.45">
      <c r="A10" s="3">
        <v>2336</v>
      </c>
      <c r="B10" s="2" t="s">
        <v>27</v>
      </c>
      <c r="C10" s="2" t="s">
        <v>12</v>
      </c>
      <c r="D10" s="3">
        <v>59</v>
      </c>
      <c r="E10" s="2" t="s">
        <v>74</v>
      </c>
      <c r="F10" s="4">
        <v>31033</v>
      </c>
      <c r="G10" s="2" t="s">
        <v>75</v>
      </c>
      <c r="H10" s="4">
        <f t="shared" si="0"/>
        <v>378602.6</v>
      </c>
    </row>
    <row r="11" spans="1:8" ht="15.9" x14ac:dyDescent="0.45">
      <c r="A11" s="3">
        <v>2551</v>
      </c>
      <c r="B11" s="2" t="s">
        <v>28</v>
      </c>
      <c r="C11" s="2" t="s">
        <v>16</v>
      </c>
      <c r="D11" s="3">
        <v>43</v>
      </c>
      <c r="E11" s="2" t="s">
        <v>74</v>
      </c>
      <c r="F11" s="4">
        <v>19620</v>
      </c>
      <c r="G11" s="2" t="s">
        <v>77</v>
      </c>
      <c r="H11" s="4">
        <f t="shared" si="0"/>
        <v>239364</v>
      </c>
    </row>
    <row r="12" spans="1:8" ht="15.9" x14ac:dyDescent="0.45">
      <c r="A12" s="3">
        <v>2400</v>
      </c>
      <c r="B12" s="2" t="s">
        <v>29</v>
      </c>
      <c r="C12" s="2" t="s">
        <v>17</v>
      </c>
      <c r="D12" s="3">
        <v>44</v>
      </c>
      <c r="E12" s="2" t="s">
        <v>74</v>
      </c>
      <c r="F12" s="4">
        <v>21123</v>
      </c>
      <c r="G12" s="2" t="s">
        <v>75</v>
      </c>
      <c r="H12" s="4">
        <f t="shared" si="0"/>
        <v>257700.59999999998</v>
      </c>
    </row>
    <row r="13" spans="1:8" ht="15.9" x14ac:dyDescent="0.45">
      <c r="A13" s="3">
        <v>2501</v>
      </c>
      <c r="B13" s="2" t="s">
        <v>30</v>
      </c>
      <c r="C13" s="2" t="s">
        <v>18</v>
      </c>
      <c r="D13" s="3">
        <v>28</v>
      </c>
      <c r="E13" s="2" t="s">
        <v>72</v>
      </c>
      <c r="F13" s="4">
        <v>29868</v>
      </c>
      <c r="G13" s="2" t="s">
        <v>75</v>
      </c>
      <c r="H13" s="4">
        <f t="shared" si="0"/>
        <v>364389.6</v>
      </c>
    </row>
    <row r="14" spans="1:8" ht="15.9" x14ac:dyDescent="0.45">
      <c r="A14" s="3">
        <v>2533</v>
      </c>
      <c r="B14" s="2" t="s">
        <v>33</v>
      </c>
      <c r="C14" s="2" t="s">
        <v>19</v>
      </c>
      <c r="D14" s="3">
        <v>26</v>
      </c>
      <c r="E14" s="2" t="s">
        <v>74</v>
      </c>
      <c r="F14" s="4">
        <v>19630</v>
      </c>
      <c r="G14" s="2" t="s">
        <v>77</v>
      </c>
      <c r="H14" s="4">
        <f t="shared" si="0"/>
        <v>239486</v>
      </c>
    </row>
    <row r="15" spans="1:8" ht="15.9" x14ac:dyDescent="0.45">
      <c r="A15" s="3">
        <v>2470</v>
      </c>
      <c r="B15" s="2" t="s">
        <v>31</v>
      </c>
      <c r="C15" s="2" t="s">
        <v>20</v>
      </c>
      <c r="D15" s="3">
        <v>38</v>
      </c>
      <c r="E15" s="2" t="s">
        <v>72</v>
      </c>
      <c r="F15" s="4">
        <v>25505</v>
      </c>
      <c r="G15" s="2" t="s">
        <v>75</v>
      </c>
      <c r="H15" s="4">
        <f t="shared" si="0"/>
        <v>311161</v>
      </c>
    </row>
    <row r="16" spans="1:8" ht="15.9" x14ac:dyDescent="0.45">
      <c r="A16" s="3">
        <v>2450</v>
      </c>
      <c r="B16" s="2" t="s">
        <v>34</v>
      </c>
      <c r="C16" s="2" t="s">
        <v>21</v>
      </c>
      <c r="D16" s="3">
        <v>43</v>
      </c>
      <c r="E16" s="2" t="s">
        <v>74</v>
      </c>
      <c r="F16" s="4">
        <v>26976</v>
      </c>
      <c r="G16" s="2" t="s">
        <v>75</v>
      </c>
      <c r="H16" s="4">
        <f t="shared" si="0"/>
        <v>329107.19999999995</v>
      </c>
    </row>
    <row r="17" spans="1:8" ht="15.9" x14ac:dyDescent="0.45">
      <c r="A17" s="3">
        <v>2602</v>
      </c>
      <c r="B17" s="2" t="s">
        <v>35</v>
      </c>
      <c r="C17" s="2" t="s">
        <v>22</v>
      </c>
      <c r="D17" s="3">
        <v>42</v>
      </c>
      <c r="E17" s="2" t="s">
        <v>74</v>
      </c>
      <c r="F17" s="4">
        <v>51314</v>
      </c>
      <c r="G17" s="2" t="s">
        <v>75</v>
      </c>
      <c r="H17" s="4">
        <f t="shared" si="0"/>
        <v>626030.79999999993</v>
      </c>
    </row>
    <row r="18" spans="1:8" ht="15.9" x14ac:dyDescent="0.45">
      <c r="A18" s="3">
        <v>2609</v>
      </c>
      <c r="B18" s="2" t="s">
        <v>9</v>
      </c>
      <c r="C18" s="2" t="s">
        <v>23</v>
      </c>
      <c r="D18" s="3">
        <v>34</v>
      </c>
      <c r="E18" s="2" t="s">
        <v>74</v>
      </c>
      <c r="F18" s="4">
        <v>22607</v>
      </c>
      <c r="G18" s="2" t="s">
        <v>75</v>
      </c>
      <c r="H18" s="4">
        <f t="shared" si="0"/>
        <v>275805.39999999997</v>
      </c>
    </row>
    <row r="19" spans="1:8" ht="15.9" x14ac:dyDescent="0.45">
      <c r="A19" s="3">
        <v>2615</v>
      </c>
      <c r="B19" s="2" t="s">
        <v>32</v>
      </c>
      <c r="C19" s="2" t="s">
        <v>24</v>
      </c>
      <c r="D19" s="3">
        <v>38</v>
      </c>
      <c r="E19" s="2" t="s">
        <v>72</v>
      </c>
      <c r="F19" s="4">
        <v>23125</v>
      </c>
      <c r="G19" s="2" t="s">
        <v>75</v>
      </c>
      <c r="H19" s="4">
        <f t="shared" si="0"/>
        <v>282125</v>
      </c>
    </row>
    <row r="20" spans="1:8" ht="15.9" x14ac:dyDescent="0.45">
      <c r="A20" s="3">
        <v>2009</v>
      </c>
      <c r="B20" s="2" t="s">
        <v>58</v>
      </c>
      <c r="C20" s="2" t="s">
        <v>63</v>
      </c>
      <c r="D20" s="3">
        <v>51</v>
      </c>
      <c r="E20" s="2" t="s">
        <v>74</v>
      </c>
      <c r="F20" s="4">
        <v>53908</v>
      </c>
      <c r="G20" s="2" t="s">
        <v>75</v>
      </c>
      <c r="H20" s="4">
        <f t="shared" si="0"/>
        <v>657677.6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1C6A-FD99-4783-B0F2-8E49B70B9C46}">
  <sheetPr codeName="Blad14">
    <tabColor rgb="FFFFFF00"/>
  </sheetPr>
  <dimension ref="B2:K28"/>
  <sheetViews>
    <sheetView showGridLines="0" zoomScale="130" zoomScaleNormal="130" workbookViewId="0">
      <selection activeCell="J3" sqref="J3"/>
    </sheetView>
  </sheetViews>
  <sheetFormatPr defaultRowHeight="14.6" x14ac:dyDescent="0.4"/>
  <cols>
    <col min="1" max="1" width="2.765625" customWidth="1"/>
    <col min="2" max="2" width="11.69140625" customWidth="1"/>
    <col min="3" max="3" width="10.84375" bestFit="1" customWidth="1"/>
    <col min="4" max="4" width="2.765625" customWidth="1"/>
    <col min="5" max="5" width="20.4609375" bestFit="1" customWidth="1"/>
    <col min="7" max="7" width="10.4609375" bestFit="1" customWidth="1"/>
    <col min="8" max="8" width="14" customWidth="1"/>
    <col min="9" max="9" width="2.765625" customWidth="1"/>
    <col min="10" max="10" width="20.4609375" bestFit="1" customWidth="1"/>
  </cols>
  <sheetData>
    <row r="2" spans="2:11" x14ac:dyDescent="0.4">
      <c r="B2" s="22" t="s">
        <v>150</v>
      </c>
      <c r="C2" s="22" t="s">
        <v>315</v>
      </c>
      <c r="E2" s="22" t="s">
        <v>164</v>
      </c>
      <c r="G2" t="s">
        <v>150</v>
      </c>
      <c r="H2" t="s">
        <v>315</v>
      </c>
      <c r="J2" s="22" t="s">
        <v>164</v>
      </c>
    </row>
    <row r="3" spans="2:11" x14ac:dyDescent="0.4">
      <c r="B3" s="20">
        <v>41913</v>
      </c>
      <c r="C3">
        <v>27.999999999999996</v>
      </c>
      <c r="E3" s="43">
        <f ca="1">AVERAGE(OFFSET(C3,COUNTA(C3:C1001)-7,0,7,1))</f>
        <v>43.142857142857146</v>
      </c>
      <c r="F3" s="21"/>
      <c r="G3" s="20">
        <v>41913</v>
      </c>
      <c r="H3">
        <v>27.999999999999996</v>
      </c>
      <c r="J3" s="43">
        <f ca="1">AVERAGE(OFFSET(H3,COUNTA(tbl_Kasserat[Kasserat (kg)])-7,0,7,1))</f>
        <v>43.142857142857146</v>
      </c>
      <c r="K3" t="str">
        <f ca="1">_xlfn.FORMULATEXT(J3)</f>
        <v>=MEDEL(FÖRSKJUTNING(H3;ANTALV(tbl_Kasserat[Kasserat (kg)])-7;0;7;1))</v>
      </c>
    </row>
    <row r="4" spans="2:11" x14ac:dyDescent="0.4">
      <c r="B4" s="20">
        <v>41914</v>
      </c>
      <c r="C4">
        <v>16</v>
      </c>
      <c r="E4" s="15"/>
      <c r="G4" s="20">
        <v>41914</v>
      </c>
      <c r="H4">
        <v>16</v>
      </c>
      <c r="J4" s="43">
        <f>AVERAGE(_xlfn.TAKE(tbl_Kasserat[Kasserat (kg)],-7))</f>
        <v>43.142857142857146</v>
      </c>
      <c r="K4" t="str">
        <f ca="1">_xlfn.FORMULATEXT(J4)</f>
        <v>=MEDEL(TA(tbl_Kasserat[Kasserat (kg)];-7))</v>
      </c>
    </row>
    <row r="5" spans="2:11" x14ac:dyDescent="0.4">
      <c r="B5" s="20">
        <v>41915</v>
      </c>
      <c r="C5">
        <v>99.000000000000014</v>
      </c>
      <c r="G5" s="20">
        <v>41915</v>
      </c>
      <c r="H5">
        <v>99.000000000000014</v>
      </c>
    </row>
    <row r="6" spans="2:11" x14ac:dyDescent="0.4">
      <c r="B6" s="20">
        <v>41916</v>
      </c>
      <c r="C6">
        <v>43</v>
      </c>
      <c r="G6" s="20">
        <v>41916</v>
      </c>
      <c r="H6">
        <v>43</v>
      </c>
    </row>
    <row r="7" spans="2:11" x14ac:dyDescent="0.4">
      <c r="B7" s="20">
        <v>41917</v>
      </c>
      <c r="C7">
        <v>38</v>
      </c>
      <c r="G7" s="20">
        <v>41917</v>
      </c>
      <c r="H7">
        <v>38</v>
      </c>
    </row>
    <row r="8" spans="2:11" x14ac:dyDescent="0.4">
      <c r="B8" s="20">
        <v>41918</v>
      </c>
      <c r="C8">
        <v>86</v>
      </c>
      <c r="G8" s="20">
        <v>41918</v>
      </c>
      <c r="H8">
        <v>86</v>
      </c>
    </row>
    <row r="9" spans="2:11" x14ac:dyDescent="0.4">
      <c r="B9" s="20">
        <v>41919</v>
      </c>
      <c r="C9">
        <v>57.000000000000007</v>
      </c>
      <c r="G9" s="20">
        <v>41919</v>
      </c>
      <c r="H9">
        <v>57.000000000000007</v>
      </c>
    </row>
    <row r="10" spans="2:11" x14ac:dyDescent="0.4">
      <c r="B10" s="20">
        <v>41920</v>
      </c>
      <c r="C10">
        <v>73</v>
      </c>
      <c r="G10" s="20">
        <v>41920</v>
      </c>
      <c r="H10">
        <v>73</v>
      </c>
    </row>
    <row r="11" spans="2:11" x14ac:dyDescent="0.4">
      <c r="B11" s="20">
        <v>41921</v>
      </c>
      <c r="C11">
        <v>53</v>
      </c>
      <c r="G11" s="20">
        <v>41921</v>
      </c>
      <c r="H11">
        <v>53</v>
      </c>
    </row>
    <row r="12" spans="2:11" x14ac:dyDescent="0.4">
      <c r="B12" s="20">
        <v>41922</v>
      </c>
      <c r="C12">
        <v>5</v>
      </c>
      <c r="G12" s="20">
        <v>41922</v>
      </c>
      <c r="H12">
        <v>5</v>
      </c>
    </row>
    <row r="13" spans="2:11" x14ac:dyDescent="0.4">
      <c r="B13" s="20">
        <v>41923</v>
      </c>
      <c r="C13">
        <v>24</v>
      </c>
      <c r="G13" s="20">
        <v>41923</v>
      </c>
      <c r="H13">
        <v>24</v>
      </c>
    </row>
    <row r="14" spans="2:11" x14ac:dyDescent="0.4">
      <c r="B14" s="20">
        <v>41924</v>
      </c>
      <c r="C14">
        <v>49</v>
      </c>
      <c r="G14" s="20">
        <v>41924</v>
      </c>
      <c r="H14">
        <v>49</v>
      </c>
    </row>
    <row r="15" spans="2:11" x14ac:dyDescent="0.4">
      <c r="B15" s="20">
        <v>41925</v>
      </c>
      <c r="C15">
        <v>83</v>
      </c>
      <c r="G15" s="20">
        <v>41925</v>
      </c>
      <c r="H15">
        <v>83</v>
      </c>
    </row>
    <row r="16" spans="2:11" x14ac:dyDescent="0.4">
      <c r="B16" s="20">
        <v>41926</v>
      </c>
      <c r="C16">
        <v>44.999999999999993</v>
      </c>
      <c r="G16" s="20">
        <v>41926</v>
      </c>
      <c r="H16">
        <v>44.999999999999993</v>
      </c>
    </row>
    <row r="17" spans="2:8" x14ac:dyDescent="0.4">
      <c r="B17" s="20">
        <v>41927</v>
      </c>
      <c r="C17">
        <v>92</v>
      </c>
      <c r="G17" s="20">
        <v>41927</v>
      </c>
      <c r="H17">
        <v>92</v>
      </c>
    </row>
    <row r="18" spans="2:8" x14ac:dyDescent="0.4">
      <c r="B18" s="20">
        <v>41928</v>
      </c>
      <c r="C18">
        <v>27.999999999999996</v>
      </c>
      <c r="G18" s="20">
        <v>41928</v>
      </c>
      <c r="H18">
        <v>27.999999999999996</v>
      </c>
    </row>
    <row r="19" spans="2:8" x14ac:dyDescent="0.4">
      <c r="B19" s="20">
        <v>41929</v>
      </c>
      <c r="C19">
        <v>86</v>
      </c>
      <c r="G19" s="20">
        <v>41929</v>
      </c>
      <c r="H19">
        <v>86</v>
      </c>
    </row>
    <row r="20" spans="2:8" x14ac:dyDescent="0.4">
      <c r="B20" s="20">
        <v>41930</v>
      </c>
      <c r="C20">
        <v>49</v>
      </c>
      <c r="G20" s="20">
        <v>41930</v>
      </c>
      <c r="H20">
        <v>49</v>
      </c>
    </row>
    <row r="21" spans="2:8" x14ac:dyDescent="0.4">
      <c r="B21" s="20">
        <v>41931</v>
      </c>
      <c r="C21">
        <v>97</v>
      </c>
      <c r="G21" s="20">
        <v>41931</v>
      </c>
      <c r="H21">
        <v>97</v>
      </c>
    </row>
    <row r="22" spans="2:8" x14ac:dyDescent="0.4">
      <c r="B22" s="20">
        <v>41932</v>
      </c>
      <c r="C22">
        <v>44</v>
      </c>
      <c r="G22" s="20">
        <v>41932</v>
      </c>
      <c r="H22">
        <v>44</v>
      </c>
    </row>
    <row r="23" spans="2:8" x14ac:dyDescent="0.4">
      <c r="B23" s="20">
        <v>41933</v>
      </c>
      <c r="C23">
        <v>84</v>
      </c>
      <c r="G23" s="20">
        <v>41933</v>
      </c>
      <c r="H23">
        <v>84</v>
      </c>
    </row>
    <row r="24" spans="2:8" x14ac:dyDescent="0.4">
      <c r="B24" s="20">
        <v>41934</v>
      </c>
      <c r="C24">
        <v>64</v>
      </c>
      <c r="G24" s="20">
        <v>41934</v>
      </c>
      <c r="H24">
        <v>64</v>
      </c>
    </row>
    <row r="25" spans="2:8" x14ac:dyDescent="0.4">
      <c r="B25" s="20">
        <v>41935</v>
      </c>
      <c r="C25">
        <v>35</v>
      </c>
      <c r="G25" s="20">
        <v>41935</v>
      </c>
      <c r="H25">
        <v>35</v>
      </c>
    </row>
    <row r="26" spans="2:8" x14ac:dyDescent="0.4">
      <c r="B26" s="20">
        <v>41936</v>
      </c>
      <c r="C26">
        <v>42</v>
      </c>
      <c r="G26" s="20">
        <v>41936</v>
      </c>
      <c r="H26">
        <v>42</v>
      </c>
    </row>
    <row r="27" spans="2:8" x14ac:dyDescent="0.4">
      <c r="B27" s="20">
        <v>41937</v>
      </c>
      <c r="C27">
        <v>11</v>
      </c>
      <c r="G27" s="20">
        <v>41937</v>
      </c>
      <c r="H27">
        <v>11</v>
      </c>
    </row>
    <row r="28" spans="2:8" x14ac:dyDescent="0.4">
      <c r="B28" s="20">
        <v>41938</v>
      </c>
      <c r="C28">
        <v>22</v>
      </c>
      <c r="G28" s="20">
        <v>41938</v>
      </c>
      <c r="H28">
        <v>22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94DC-AEC5-4154-B900-03704007ADC4}">
  <sheetPr codeName="Blad15"/>
  <dimension ref="B2:Q2002"/>
  <sheetViews>
    <sheetView showGridLines="0" workbookViewId="0">
      <selection activeCell="C3" sqref="C3"/>
    </sheetView>
  </sheetViews>
  <sheetFormatPr defaultColWidth="9.07421875" defaultRowHeight="14.6" x14ac:dyDescent="0.4"/>
  <cols>
    <col min="1" max="1" width="2.765625" style="30" customWidth="1"/>
    <col min="2" max="2" width="10.4609375" style="30" bestFit="1" customWidth="1"/>
    <col min="3" max="3" width="11.53515625" style="30" bestFit="1" customWidth="1"/>
    <col min="4" max="4" width="12.53515625" style="30" bestFit="1" customWidth="1"/>
    <col min="5" max="5" width="18" style="30" bestFit="1" customWidth="1"/>
    <col min="6" max="6" width="13" style="30" bestFit="1" customWidth="1"/>
    <col min="7" max="7" width="10.69140625" style="30" bestFit="1" customWidth="1"/>
    <col min="8" max="8" width="8" style="30" bestFit="1" customWidth="1"/>
    <col min="9" max="9" width="9.53515625" style="30" bestFit="1" customWidth="1"/>
    <col min="10" max="10" width="9" style="30" bestFit="1" customWidth="1"/>
    <col min="11" max="12" width="9.07421875" style="30"/>
    <col min="13" max="13" width="13.53515625" style="30" bestFit="1" customWidth="1"/>
    <col min="14" max="14" width="5" style="30" bestFit="1" customWidth="1"/>
    <col min="15" max="15" width="15.4609375" style="30" bestFit="1" customWidth="1"/>
    <col min="16" max="16" width="12.4609375" style="30" bestFit="1" customWidth="1"/>
    <col min="17" max="16384" width="9.07421875" style="30"/>
  </cols>
  <sheetData>
    <row r="2" spans="2:17" x14ac:dyDescent="0.4">
      <c r="B2" s="30" t="s">
        <v>150</v>
      </c>
      <c r="C2" s="34" t="s">
        <v>292</v>
      </c>
      <c r="D2" s="30" t="s">
        <v>84</v>
      </c>
      <c r="E2" s="33" t="s">
        <v>291</v>
      </c>
      <c r="F2" s="33" t="s">
        <v>290</v>
      </c>
      <c r="G2" s="30" t="s">
        <v>289</v>
      </c>
      <c r="H2" s="30" t="s">
        <v>143</v>
      </c>
      <c r="I2" s="31" t="s">
        <v>142</v>
      </c>
      <c r="J2" s="31" t="s">
        <v>288</v>
      </c>
      <c r="M2" s="30" t="s">
        <v>287</v>
      </c>
      <c r="N2" s="30" t="s">
        <v>275</v>
      </c>
      <c r="O2" s="30" t="s">
        <v>286</v>
      </c>
      <c r="P2" s="30" t="s">
        <v>285</v>
      </c>
      <c r="Q2" s="30" t="s">
        <v>284</v>
      </c>
    </row>
    <row r="3" spans="2:17" x14ac:dyDescent="0.4">
      <c r="B3" s="32">
        <v>44778</v>
      </c>
      <c r="C3" s="30" t="s">
        <v>121</v>
      </c>
      <c r="D3" s="30" t="s">
        <v>280</v>
      </c>
      <c r="E3" s="30" t="s">
        <v>268</v>
      </c>
      <c r="F3" s="30" t="s">
        <v>267</v>
      </c>
      <c r="G3" s="30" t="s">
        <v>275</v>
      </c>
      <c r="H3" s="30">
        <v>1</v>
      </c>
      <c r="I3" s="31">
        <v>1314.4</v>
      </c>
      <c r="J3" s="31">
        <v>714.40000000000009</v>
      </c>
    </row>
    <row r="4" spans="2:17" x14ac:dyDescent="0.4">
      <c r="B4" s="32">
        <v>44589</v>
      </c>
      <c r="C4" s="30" t="s">
        <v>121</v>
      </c>
      <c r="D4" s="30" t="s">
        <v>281</v>
      </c>
      <c r="E4" s="30" t="s">
        <v>273</v>
      </c>
      <c r="F4" s="30" t="s">
        <v>272</v>
      </c>
      <c r="G4" s="30" t="s">
        <v>275</v>
      </c>
      <c r="H4" s="30">
        <v>26</v>
      </c>
      <c r="I4" s="31">
        <v>23712</v>
      </c>
      <c r="J4" s="31">
        <v>6448</v>
      </c>
    </row>
    <row r="5" spans="2:17" x14ac:dyDescent="0.4">
      <c r="B5" s="32">
        <v>44632</v>
      </c>
      <c r="C5" s="30" t="s">
        <v>139</v>
      </c>
      <c r="D5" s="30" t="s">
        <v>274</v>
      </c>
      <c r="E5" s="30" t="s">
        <v>273</v>
      </c>
      <c r="F5" s="30" t="s">
        <v>272</v>
      </c>
      <c r="G5" s="30" t="s">
        <v>266</v>
      </c>
      <c r="H5" s="30">
        <v>15</v>
      </c>
      <c r="I5" s="31">
        <v>15120</v>
      </c>
      <c r="J5" s="31">
        <v>5160</v>
      </c>
    </row>
    <row r="6" spans="2:17" x14ac:dyDescent="0.4">
      <c r="B6" s="32">
        <v>44852</v>
      </c>
      <c r="C6" s="30" t="s">
        <v>121</v>
      </c>
      <c r="D6" s="30" t="s">
        <v>280</v>
      </c>
      <c r="E6" s="30" t="s">
        <v>268</v>
      </c>
      <c r="F6" s="30" t="s">
        <v>267</v>
      </c>
      <c r="G6" s="30" t="s">
        <v>275</v>
      </c>
      <c r="H6" s="30">
        <v>27</v>
      </c>
      <c r="I6" s="31">
        <v>24624</v>
      </c>
      <c r="J6" s="31">
        <v>6696</v>
      </c>
    </row>
    <row r="7" spans="2:17" x14ac:dyDescent="0.4">
      <c r="B7" s="32">
        <v>44842</v>
      </c>
      <c r="C7" s="30" t="s">
        <v>133</v>
      </c>
      <c r="D7" s="30" t="s">
        <v>274</v>
      </c>
      <c r="E7" s="30" t="s">
        <v>273</v>
      </c>
      <c r="F7" s="30" t="s">
        <v>272</v>
      </c>
      <c r="G7" s="30" t="s">
        <v>270</v>
      </c>
      <c r="H7" s="30">
        <v>13</v>
      </c>
      <c r="I7" s="31">
        <v>18304</v>
      </c>
      <c r="J7" s="31">
        <v>8736</v>
      </c>
    </row>
    <row r="8" spans="2:17" x14ac:dyDescent="0.4">
      <c r="B8" s="32">
        <v>44869</v>
      </c>
      <c r="C8" s="30" t="s">
        <v>121</v>
      </c>
      <c r="D8" s="30" t="s">
        <v>281</v>
      </c>
      <c r="E8" s="30" t="s">
        <v>273</v>
      </c>
      <c r="F8" s="30" t="s">
        <v>272</v>
      </c>
      <c r="G8" s="30" t="s">
        <v>275</v>
      </c>
      <c r="H8" s="30">
        <v>17</v>
      </c>
      <c r="I8" s="31">
        <v>20311.599999999999</v>
      </c>
      <c r="J8" s="31">
        <v>8751.5999999999985</v>
      </c>
    </row>
    <row r="9" spans="2:17" x14ac:dyDescent="0.4">
      <c r="B9" s="32">
        <v>44670</v>
      </c>
      <c r="C9" s="30" t="s">
        <v>125</v>
      </c>
      <c r="D9" s="30" t="s">
        <v>279</v>
      </c>
      <c r="E9" s="30" t="s">
        <v>268</v>
      </c>
      <c r="F9" s="30" t="s">
        <v>267</v>
      </c>
      <c r="G9" s="30" t="s">
        <v>266</v>
      </c>
      <c r="H9" s="30">
        <v>20</v>
      </c>
      <c r="I9" s="31">
        <v>34320.000000000007</v>
      </c>
      <c r="J9" s="31">
        <v>17360.000000000007</v>
      </c>
    </row>
    <row r="10" spans="2:17" x14ac:dyDescent="0.4">
      <c r="B10" s="32">
        <v>44658</v>
      </c>
      <c r="C10" s="30" t="s">
        <v>125</v>
      </c>
      <c r="D10" s="30" t="s">
        <v>283</v>
      </c>
      <c r="E10" s="30" t="s">
        <v>273</v>
      </c>
      <c r="F10" s="30" t="s">
        <v>272</v>
      </c>
      <c r="G10" s="30" t="s">
        <v>266</v>
      </c>
      <c r="H10" s="30">
        <v>13</v>
      </c>
      <c r="I10" s="31">
        <v>14976</v>
      </c>
      <c r="J10" s="31">
        <v>5408</v>
      </c>
    </row>
    <row r="11" spans="2:17" x14ac:dyDescent="0.4">
      <c r="B11" s="32">
        <v>44817</v>
      </c>
      <c r="C11" s="30" t="s">
        <v>133</v>
      </c>
      <c r="D11" s="30" t="s">
        <v>276</v>
      </c>
      <c r="E11" s="30" t="s">
        <v>268</v>
      </c>
      <c r="F11" s="30" t="s">
        <v>267</v>
      </c>
      <c r="G11" s="30" t="s">
        <v>270</v>
      </c>
      <c r="H11" s="30">
        <v>11</v>
      </c>
      <c r="I11" s="31">
        <v>12236.400000000001</v>
      </c>
      <c r="J11" s="31">
        <v>4668.4000000000015</v>
      </c>
    </row>
    <row r="12" spans="2:17" x14ac:dyDescent="0.4">
      <c r="B12" s="32">
        <v>44746</v>
      </c>
      <c r="C12" s="30" t="s">
        <v>136</v>
      </c>
      <c r="D12" s="30" t="s">
        <v>276</v>
      </c>
      <c r="E12" s="30" t="s">
        <v>268</v>
      </c>
      <c r="F12" s="30" t="s">
        <v>267</v>
      </c>
      <c r="G12" s="30" t="s">
        <v>271</v>
      </c>
      <c r="H12" s="30">
        <v>28</v>
      </c>
      <c r="I12" s="31">
        <v>24192</v>
      </c>
      <c r="J12" s="31">
        <v>5600</v>
      </c>
    </row>
    <row r="13" spans="2:17" x14ac:dyDescent="0.4">
      <c r="B13" s="32">
        <v>44572</v>
      </c>
      <c r="C13" s="30" t="s">
        <v>136</v>
      </c>
      <c r="D13" s="30" t="s">
        <v>274</v>
      </c>
      <c r="E13" s="30" t="s">
        <v>273</v>
      </c>
      <c r="F13" s="30" t="s">
        <v>272</v>
      </c>
      <c r="G13" s="30" t="s">
        <v>271</v>
      </c>
      <c r="H13" s="30">
        <v>25</v>
      </c>
      <c r="I13" s="31">
        <v>30450</v>
      </c>
      <c r="J13" s="31">
        <v>13450</v>
      </c>
    </row>
    <row r="14" spans="2:17" x14ac:dyDescent="0.4">
      <c r="B14" s="32">
        <v>44888</v>
      </c>
      <c r="C14" s="30" t="s">
        <v>277</v>
      </c>
      <c r="D14" s="30" t="s">
        <v>281</v>
      </c>
      <c r="E14" s="30" t="s">
        <v>273</v>
      </c>
      <c r="F14" s="30" t="s">
        <v>272</v>
      </c>
      <c r="G14" s="30" t="s">
        <v>275</v>
      </c>
      <c r="H14" s="30">
        <v>11</v>
      </c>
      <c r="I14" s="31">
        <v>11968</v>
      </c>
      <c r="J14" s="31">
        <v>3872</v>
      </c>
    </row>
    <row r="15" spans="2:17" x14ac:dyDescent="0.4">
      <c r="B15" s="32">
        <v>44666</v>
      </c>
      <c r="C15" s="30" t="s">
        <v>136</v>
      </c>
      <c r="D15" s="30" t="s">
        <v>274</v>
      </c>
      <c r="E15" s="30" t="s">
        <v>273</v>
      </c>
      <c r="F15" s="30" t="s">
        <v>272</v>
      </c>
      <c r="G15" s="30" t="s">
        <v>271</v>
      </c>
      <c r="H15" s="30">
        <v>30</v>
      </c>
      <c r="I15" s="31">
        <v>27540</v>
      </c>
      <c r="J15" s="31">
        <v>6900</v>
      </c>
    </row>
    <row r="16" spans="2:17" x14ac:dyDescent="0.4">
      <c r="B16" s="32">
        <v>44685</v>
      </c>
      <c r="C16" s="30" t="s">
        <v>278</v>
      </c>
      <c r="D16" s="30" t="s">
        <v>276</v>
      </c>
      <c r="E16" s="30" t="s">
        <v>268</v>
      </c>
      <c r="F16" s="30" t="s">
        <v>267</v>
      </c>
      <c r="G16" s="30" t="s">
        <v>266</v>
      </c>
      <c r="H16" s="30">
        <v>10</v>
      </c>
      <c r="I16" s="31">
        <v>9600</v>
      </c>
      <c r="J16" s="31">
        <v>2960</v>
      </c>
    </row>
    <row r="17" spans="2:10" x14ac:dyDescent="0.4">
      <c r="B17" s="32">
        <v>44635</v>
      </c>
      <c r="C17" s="30" t="s">
        <v>136</v>
      </c>
      <c r="D17" s="30" t="s">
        <v>283</v>
      </c>
      <c r="E17" s="30" t="s">
        <v>273</v>
      </c>
      <c r="F17" s="30" t="s">
        <v>272</v>
      </c>
      <c r="G17" s="30" t="s">
        <v>271</v>
      </c>
      <c r="H17" s="30">
        <v>25</v>
      </c>
      <c r="I17" s="31">
        <v>32550</v>
      </c>
      <c r="J17" s="31">
        <v>17550</v>
      </c>
    </row>
    <row r="18" spans="2:10" x14ac:dyDescent="0.4">
      <c r="B18" s="32">
        <v>44769</v>
      </c>
      <c r="C18" s="30" t="s">
        <v>139</v>
      </c>
      <c r="D18" s="30" t="s">
        <v>281</v>
      </c>
      <c r="E18" s="30" t="s">
        <v>273</v>
      </c>
      <c r="F18" s="30" t="s">
        <v>272</v>
      </c>
      <c r="G18" s="30" t="s">
        <v>266</v>
      </c>
      <c r="H18" s="30">
        <v>13</v>
      </c>
      <c r="I18" s="31">
        <v>16640</v>
      </c>
      <c r="J18" s="31">
        <v>7072</v>
      </c>
    </row>
    <row r="19" spans="2:10" x14ac:dyDescent="0.4">
      <c r="B19" s="32">
        <v>44581</v>
      </c>
      <c r="C19" s="30" t="s">
        <v>136</v>
      </c>
      <c r="D19" s="30" t="s">
        <v>269</v>
      </c>
      <c r="E19" s="30" t="s">
        <v>268</v>
      </c>
      <c r="F19" s="30" t="s">
        <v>267</v>
      </c>
      <c r="G19" s="30" t="s">
        <v>271</v>
      </c>
      <c r="H19" s="30">
        <v>4</v>
      </c>
      <c r="I19" s="31">
        <v>4579.2</v>
      </c>
      <c r="J19" s="31">
        <v>1827.1999999999998</v>
      </c>
    </row>
    <row r="20" spans="2:10" x14ac:dyDescent="0.4">
      <c r="B20" s="32">
        <v>44707</v>
      </c>
      <c r="C20" s="30" t="s">
        <v>277</v>
      </c>
      <c r="D20" s="30" t="s">
        <v>279</v>
      </c>
      <c r="E20" s="30" t="s">
        <v>268</v>
      </c>
      <c r="F20" s="30" t="s">
        <v>267</v>
      </c>
      <c r="G20" s="30" t="s">
        <v>275</v>
      </c>
      <c r="H20" s="30">
        <v>11</v>
      </c>
      <c r="I20" s="31">
        <v>14458.400000000001</v>
      </c>
      <c r="J20" s="31">
        <v>7858.4000000000015</v>
      </c>
    </row>
    <row r="21" spans="2:10" x14ac:dyDescent="0.4">
      <c r="B21" s="32">
        <v>44610</v>
      </c>
      <c r="C21" s="30" t="s">
        <v>136</v>
      </c>
      <c r="D21" s="30" t="s">
        <v>269</v>
      </c>
      <c r="E21" s="30" t="s">
        <v>268</v>
      </c>
      <c r="F21" s="30" t="s">
        <v>267</v>
      </c>
      <c r="G21" s="30" t="s">
        <v>271</v>
      </c>
      <c r="H21" s="30">
        <v>17</v>
      </c>
      <c r="I21" s="31">
        <v>21760</v>
      </c>
      <c r="J21" s="31">
        <v>9248</v>
      </c>
    </row>
    <row r="22" spans="2:10" x14ac:dyDescent="0.4">
      <c r="B22" s="32">
        <v>44659</v>
      </c>
      <c r="C22" s="30" t="s">
        <v>121</v>
      </c>
      <c r="D22" s="30" t="s">
        <v>283</v>
      </c>
      <c r="E22" s="30" t="s">
        <v>273</v>
      </c>
      <c r="F22" s="30" t="s">
        <v>272</v>
      </c>
      <c r="G22" s="30" t="s">
        <v>275</v>
      </c>
      <c r="H22" s="30">
        <v>27</v>
      </c>
      <c r="I22" s="31">
        <v>39690</v>
      </c>
      <c r="J22" s="31">
        <v>19170</v>
      </c>
    </row>
    <row r="23" spans="2:10" x14ac:dyDescent="0.4">
      <c r="B23" s="32">
        <v>44676</v>
      </c>
      <c r="C23" s="30" t="s">
        <v>278</v>
      </c>
      <c r="D23" s="30" t="s">
        <v>281</v>
      </c>
      <c r="E23" s="30" t="s">
        <v>273</v>
      </c>
      <c r="F23" s="30" t="s">
        <v>272</v>
      </c>
      <c r="G23" s="30" t="s">
        <v>266</v>
      </c>
      <c r="H23" s="30">
        <v>17</v>
      </c>
      <c r="I23" s="31">
        <v>20889.599999999999</v>
      </c>
      <c r="J23" s="31">
        <v>8377.5999999999985</v>
      </c>
    </row>
    <row r="24" spans="2:10" x14ac:dyDescent="0.4">
      <c r="B24" s="32">
        <v>44732</v>
      </c>
      <c r="C24" s="30" t="s">
        <v>277</v>
      </c>
      <c r="D24" s="30" t="s">
        <v>280</v>
      </c>
      <c r="E24" s="30" t="s">
        <v>268</v>
      </c>
      <c r="F24" s="30" t="s">
        <v>267</v>
      </c>
      <c r="G24" s="30" t="s">
        <v>275</v>
      </c>
      <c r="H24" s="30">
        <v>20</v>
      </c>
      <c r="I24" s="31">
        <v>25200</v>
      </c>
      <c r="J24" s="31">
        <v>10000</v>
      </c>
    </row>
    <row r="25" spans="2:10" x14ac:dyDescent="0.4">
      <c r="B25" s="32">
        <v>44785</v>
      </c>
      <c r="C25" s="30" t="s">
        <v>133</v>
      </c>
      <c r="D25" s="30" t="s">
        <v>276</v>
      </c>
      <c r="E25" s="30" t="s">
        <v>268</v>
      </c>
      <c r="F25" s="30" t="s">
        <v>267</v>
      </c>
      <c r="G25" s="30" t="s">
        <v>270</v>
      </c>
      <c r="H25" s="30">
        <v>11</v>
      </c>
      <c r="I25" s="31">
        <v>14784</v>
      </c>
      <c r="J25" s="31">
        <v>6688</v>
      </c>
    </row>
    <row r="26" spans="2:10" x14ac:dyDescent="0.4">
      <c r="B26" s="32">
        <v>44865</v>
      </c>
      <c r="C26" s="30" t="s">
        <v>121</v>
      </c>
      <c r="D26" s="30" t="s">
        <v>279</v>
      </c>
      <c r="E26" s="30" t="s">
        <v>268</v>
      </c>
      <c r="F26" s="30" t="s">
        <v>267</v>
      </c>
      <c r="G26" s="30" t="s">
        <v>275</v>
      </c>
      <c r="H26" s="30">
        <v>16</v>
      </c>
      <c r="I26" s="31">
        <v>21504</v>
      </c>
      <c r="J26" s="31">
        <v>9728</v>
      </c>
    </row>
    <row r="27" spans="2:10" x14ac:dyDescent="0.4">
      <c r="B27" s="32">
        <v>44611</v>
      </c>
      <c r="C27" s="30" t="s">
        <v>125</v>
      </c>
      <c r="D27" s="30" t="s">
        <v>276</v>
      </c>
      <c r="E27" s="30" t="s">
        <v>268</v>
      </c>
      <c r="F27" s="30" t="s">
        <v>267</v>
      </c>
      <c r="G27" s="30" t="s">
        <v>266</v>
      </c>
      <c r="H27" s="30">
        <v>12</v>
      </c>
      <c r="I27" s="31">
        <v>14616</v>
      </c>
      <c r="J27" s="31">
        <v>6456</v>
      </c>
    </row>
    <row r="28" spans="2:10" x14ac:dyDescent="0.4">
      <c r="B28" s="32">
        <v>44582</v>
      </c>
      <c r="C28" s="30" t="s">
        <v>121</v>
      </c>
      <c r="D28" s="30" t="s">
        <v>279</v>
      </c>
      <c r="E28" s="30" t="s">
        <v>268</v>
      </c>
      <c r="F28" s="30" t="s">
        <v>267</v>
      </c>
      <c r="G28" s="30" t="s">
        <v>275</v>
      </c>
      <c r="H28" s="30">
        <v>10</v>
      </c>
      <c r="I28" s="31">
        <v>10112</v>
      </c>
      <c r="J28" s="31">
        <v>2752</v>
      </c>
    </row>
    <row r="29" spans="2:10" x14ac:dyDescent="0.4">
      <c r="B29" s="32">
        <v>44790</v>
      </c>
      <c r="C29" s="30" t="s">
        <v>278</v>
      </c>
      <c r="D29" s="30" t="s">
        <v>269</v>
      </c>
      <c r="E29" s="30" t="s">
        <v>268</v>
      </c>
      <c r="F29" s="30" t="s">
        <v>267</v>
      </c>
      <c r="G29" s="30" t="s">
        <v>266</v>
      </c>
      <c r="H29" s="30">
        <v>20</v>
      </c>
      <c r="I29" s="31">
        <v>24648</v>
      </c>
      <c r="J29" s="31">
        <v>7688</v>
      </c>
    </row>
    <row r="30" spans="2:10" x14ac:dyDescent="0.4">
      <c r="B30" s="32">
        <v>44912</v>
      </c>
      <c r="C30" s="30" t="s">
        <v>133</v>
      </c>
      <c r="D30" s="30" t="s">
        <v>274</v>
      </c>
      <c r="E30" s="30" t="s">
        <v>273</v>
      </c>
      <c r="F30" s="30" t="s">
        <v>272</v>
      </c>
      <c r="G30" s="30" t="s">
        <v>270</v>
      </c>
      <c r="H30" s="30">
        <v>11</v>
      </c>
      <c r="I30" s="31">
        <v>12474</v>
      </c>
      <c r="J30" s="31">
        <v>4906</v>
      </c>
    </row>
    <row r="31" spans="2:10" x14ac:dyDescent="0.4">
      <c r="B31" s="32">
        <v>44914</v>
      </c>
      <c r="C31" s="30" t="s">
        <v>121</v>
      </c>
      <c r="D31" s="30" t="s">
        <v>269</v>
      </c>
      <c r="E31" s="30" t="s">
        <v>268</v>
      </c>
      <c r="F31" s="30" t="s">
        <v>267</v>
      </c>
      <c r="G31" s="30" t="s">
        <v>275</v>
      </c>
      <c r="H31" s="30">
        <v>16</v>
      </c>
      <c r="I31" s="31">
        <v>26208</v>
      </c>
      <c r="J31" s="31">
        <v>12640</v>
      </c>
    </row>
    <row r="32" spans="2:10" x14ac:dyDescent="0.4">
      <c r="B32" s="32">
        <v>44844</v>
      </c>
      <c r="C32" s="30" t="s">
        <v>121</v>
      </c>
      <c r="D32" s="30" t="s">
        <v>276</v>
      </c>
      <c r="E32" s="30" t="s">
        <v>268</v>
      </c>
      <c r="F32" s="30" t="s">
        <v>267</v>
      </c>
      <c r="G32" s="30" t="s">
        <v>275</v>
      </c>
      <c r="H32" s="30">
        <v>8</v>
      </c>
      <c r="I32" s="31">
        <v>11760</v>
      </c>
      <c r="J32" s="31">
        <v>5680</v>
      </c>
    </row>
    <row r="33" spans="2:10" x14ac:dyDescent="0.4">
      <c r="B33" s="32">
        <v>44832</v>
      </c>
      <c r="C33" s="30" t="s">
        <v>278</v>
      </c>
      <c r="D33" s="30" t="s">
        <v>280</v>
      </c>
      <c r="E33" s="30" t="s">
        <v>268</v>
      </c>
      <c r="F33" s="30" t="s">
        <v>267</v>
      </c>
      <c r="G33" s="30" t="s">
        <v>266</v>
      </c>
      <c r="H33" s="30">
        <v>18</v>
      </c>
      <c r="I33" s="31">
        <v>22320</v>
      </c>
      <c r="J33" s="31">
        <v>11520</v>
      </c>
    </row>
    <row r="34" spans="2:10" x14ac:dyDescent="0.4">
      <c r="B34" s="32">
        <v>44589</v>
      </c>
      <c r="C34" s="30" t="s">
        <v>277</v>
      </c>
      <c r="D34" s="30" t="s">
        <v>279</v>
      </c>
      <c r="E34" s="30" t="s">
        <v>268</v>
      </c>
      <c r="F34" s="30" t="s">
        <v>267</v>
      </c>
      <c r="G34" s="30" t="s">
        <v>275</v>
      </c>
      <c r="H34" s="30">
        <v>21</v>
      </c>
      <c r="I34" s="31">
        <v>25578</v>
      </c>
      <c r="J34" s="31">
        <v>11298</v>
      </c>
    </row>
    <row r="35" spans="2:10" x14ac:dyDescent="0.4">
      <c r="B35" s="32">
        <v>44653</v>
      </c>
      <c r="C35" s="30" t="s">
        <v>277</v>
      </c>
      <c r="D35" s="30" t="s">
        <v>279</v>
      </c>
      <c r="E35" s="30" t="s">
        <v>268</v>
      </c>
      <c r="F35" s="30" t="s">
        <v>267</v>
      </c>
      <c r="G35" s="30" t="s">
        <v>275</v>
      </c>
      <c r="H35" s="30">
        <v>16</v>
      </c>
      <c r="I35" s="31">
        <v>26208</v>
      </c>
      <c r="J35" s="31">
        <v>12640</v>
      </c>
    </row>
    <row r="36" spans="2:10" x14ac:dyDescent="0.4">
      <c r="B36" s="32">
        <v>44842</v>
      </c>
      <c r="C36" s="30" t="s">
        <v>278</v>
      </c>
      <c r="D36" s="30" t="s">
        <v>276</v>
      </c>
      <c r="E36" s="30" t="s">
        <v>268</v>
      </c>
      <c r="F36" s="30" t="s">
        <v>267</v>
      </c>
      <c r="G36" s="30" t="s">
        <v>266</v>
      </c>
      <c r="H36" s="30">
        <v>13</v>
      </c>
      <c r="I36" s="31">
        <v>17472</v>
      </c>
      <c r="J36" s="31">
        <v>7904</v>
      </c>
    </row>
    <row r="37" spans="2:10" x14ac:dyDescent="0.4">
      <c r="B37" s="32">
        <v>44571</v>
      </c>
      <c r="C37" s="30" t="s">
        <v>121</v>
      </c>
      <c r="D37" s="30" t="s">
        <v>269</v>
      </c>
      <c r="E37" s="30" t="s">
        <v>268</v>
      </c>
      <c r="F37" s="30" t="s">
        <v>267</v>
      </c>
      <c r="G37" s="30" t="s">
        <v>275</v>
      </c>
      <c r="H37" s="30">
        <v>16</v>
      </c>
      <c r="I37" s="31">
        <v>17107.2</v>
      </c>
      <c r="J37" s="31">
        <v>6099.2000000000007</v>
      </c>
    </row>
    <row r="38" spans="2:10" x14ac:dyDescent="0.4">
      <c r="B38" s="32">
        <v>44741</v>
      </c>
      <c r="C38" s="30" t="s">
        <v>139</v>
      </c>
      <c r="D38" s="30" t="s">
        <v>283</v>
      </c>
      <c r="E38" s="30" t="s">
        <v>273</v>
      </c>
      <c r="F38" s="30" t="s">
        <v>272</v>
      </c>
      <c r="G38" s="30" t="s">
        <v>266</v>
      </c>
      <c r="H38" s="30">
        <v>30</v>
      </c>
      <c r="I38" s="31">
        <v>31680</v>
      </c>
      <c r="J38" s="31">
        <v>11760</v>
      </c>
    </row>
    <row r="39" spans="2:10" x14ac:dyDescent="0.4">
      <c r="B39" s="32">
        <v>44619</v>
      </c>
      <c r="C39" s="30" t="s">
        <v>136</v>
      </c>
      <c r="D39" s="30" t="s">
        <v>279</v>
      </c>
      <c r="E39" s="30" t="s">
        <v>268</v>
      </c>
      <c r="F39" s="30" t="s">
        <v>267</v>
      </c>
      <c r="G39" s="30" t="s">
        <v>271</v>
      </c>
      <c r="H39" s="30">
        <v>10</v>
      </c>
      <c r="I39" s="31">
        <v>15600</v>
      </c>
      <c r="J39" s="31">
        <v>7120</v>
      </c>
    </row>
    <row r="40" spans="2:10" x14ac:dyDescent="0.4">
      <c r="B40" s="32">
        <v>44599</v>
      </c>
      <c r="C40" s="30" t="s">
        <v>136</v>
      </c>
      <c r="D40" s="30" t="s">
        <v>276</v>
      </c>
      <c r="E40" s="30" t="s">
        <v>268</v>
      </c>
      <c r="F40" s="30" t="s">
        <v>267</v>
      </c>
      <c r="G40" s="30" t="s">
        <v>271</v>
      </c>
      <c r="H40" s="30">
        <v>8</v>
      </c>
      <c r="I40" s="31">
        <v>8140.8</v>
      </c>
      <c r="J40" s="31">
        <v>2828.8</v>
      </c>
    </row>
    <row r="41" spans="2:10" x14ac:dyDescent="0.4">
      <c r="B41" s="32">
        <v>44848</v>
      </c>
      <c r="C41" s="30" t="s">
        <v>136</v>
      </c>
      <c r="D41" s="30" t="s">
        <v>274</v>
      </c>
      <c r="E41" s="30" t="s">
        <v>273</v>
      </c>
      <c r="F41" s="30" t="s">
        <v>272</v>
      </c>
      <c r="G41" s="30" t="s">
        <v>271</v>
      </c>
      <c r="H41" s="30">
        <v>10</v>
      </c>
      <c r="I41" s="31">
        <v>11124</v>
      </c>
      <c r="J41" s="31">
        <v>4244</v>
      </c>
    </row>
    <row r="42" spans="2:10" x14ac:dyDescent="0.4">
      <c r="B42" s="32">
        <v>44733</v>
      </c>
      <c r="C42" s="30" t="s">
        <v>136</v>
      </c>
      <c r="D42" s="30" t="s">
        <v>276</v>
      </c>
      <c r="E42" s="30" t="s">
        <v>268</v>
      </c>
      <c r="F42" s="30" t="s">
        <v>267</v>
      </c>
      <c r="G42" s="30" t="s">
        <v>271</v>
      </c>
      <c r="H42" s="30">
        <v>12</v>
      </c>
      <c r="I42" s="31">
        <v>16800</v>
      </c>
      <c r="J42" s="31">
        <v>7680</v>
      </c>
    </row>
    <row r="43" spans="2:10" x14ac:dyDescent="0.4">
      <c r="B43" s="32">
        <v>44856</v>
      </c>
      <c r="C43" s="30" t="s">
        <v>121</v>
      </c>
      <c r="D43" s="30" t="s">
        <v>276</v>
      </c>
      <c r="E43" s="30" t="s">
        <v>268</v>
      </c>
      <c r="F43" s="30" t="s">
        <v>267</v>
      </c>
      <c r="G43" s="30" t="s">
        <v>275</v>
      </c>
      <c r="H43" s="30">
        <v>12</v>
      </c>
      <c r="I43" s="31">
        <v>11520</v>
      </c>
      <c r="J43" s="31">
        <v>3552</v>
      </c>
    </row>
    <row r="44" spans="2:10" x14ac:dyDescent="0.4">
      <c r="B44" s="32">
        <v>44721</v>
      </c>
      <c r="C44" s="30" t="s">
        <v>139</v>
      </c>
      <c r="D44" s="30" t="s">
        <v>269</v>
      </c>
      <c r="E44" s="30" t="s">
        <v>268</v>
      </c>
      <c r="F44" s="30" t="s">
        <v>267</v>
      </c>
      <c r="G44" s="30" t="s">
        <v>266</v>
      </c>
      <c r="H44" s="30">
        <v>13</v>
      </c>
      <c r="I44" s="31">
        <v>15958.8</v>
      </c>
      <c r="J44" s="31">
        <v>8158.7999999999993</v>
      </c>
    </row>
    <row r="45" spans="2:10" x14ac:dyDescent="0.4">
      <c r="B45" s="32">
        <v>44815</v>
      </c>
      <c r="C45" s="30" t="s">
        <v>278</v>
      </c>
      <c r="D45" s="30" t="s">
        <v>279</v>
      </c>
      <c r="E45" s="30" t="s">
        <v>268</v>
      </c>
      <c r="F45" s="30" t="s">
        <v>267</v>
      </c>
      <c r="G45" s="30" t="s">
        <v>266</v>
      </c>
      <c r="H45" s="30">
        <v>23</v>
      </c>
      <c r="I45" s="31">
        <v>36956.400000000001</v>
      </c>
      <c r="J45" s="31">
        <v>17452.400000000001</v>
      </c>
    </row>
    <row r="46" spans="2:10" x14ac:dyDescent="0.4">
      <c r="B46" s="32">
        <v>44696</v>
      </c>
      <c r="C46" s="30" t="s">
        <v>121</v>
      </c>
      <c r="D46" s="30" t="s">
        <v>269</v>
      </c>
      <c r="E46" s="30" t="s">
        <v>268</v>
      </c>
      <c r="F46" s="30" t="s">
        <v>267</v>
      </c>
      <c r="G46" s="30" t="s">
        <v>275</v>
      </c>
      <c r="H46" s="30">
        <v>10</v>
      </c>
      <c r="I46" s="31">
        <v>13440</v>
      </c>
      <c r="J46" s="31">
        <v>6080</v>
      </c>
    </row>
    <row r="47" spans="2:10" x14ac:dyDescent="0.4">
      <c r="B47" s="32">
        <v>44904</v>
      </c>
      <c r="C47" s="30" t="s">
        <v>125</v>
      </c>
      <c r="D47" s="30" t="s">
        <v>280</v>
      </c>
      <c r="E47" s="30" t="s">
        <v>268</v>
      </c>
      <c r="F47" s="30" t="s">
        <v>267</v>
      </c>
      <c r="G47" s="30" t="s">
        <v>266</v>
      </c>
      <c r="H47" s="30">
        <v>13</v>
      </c>
      <c r="I47" s="31">
        <v>14882.4</v>
      </c>
      <c r="J47" s="31">
        <v>5938.4</v>
      </c>
    </row>
    <row r="48" spans="2:10" x14ac:dyDescent="0.4">
      <c r="B48" s="32">
        <v>44633</v>
      </c>
      <c r="C48" s="30" t="s">
        <v>277</v>
      </c>
      <c r="D48" s="30" t="s">
        <v>276</v>
      </c>
      <c r="E48" s="30" t="s">
        <v>268</v>
      </c>
      <c r="F48" s="30" t="s">
        <v>267</v>
      </c>
      <c r="G48" s="30" t="s">
        <v>275</v>
      </c>
      <c r="H48" s="30">
        <v>27</v>
      </c>
      <c r="I48" s="31">
        <v>36288</v>
      </c>
      <c r="J48" s="31">
        <v>16416</v>
      </c>
    </row>
    <row r="49" spans="2:10" x14ac:dyDescent="0.4">
      <c r="B49" s="32">
        <v>44814</v>
      </c>
      <c r="C49" s="30" t="s">
        <v>121</v>
      </c>
      <c r="D49" s="30" t="s">
        <v>279</v>
      </c>
      <c r="E49" s="30" t="s">
        <v>268</v>
      </c>
      <c r="F49" s="30" t="s">
        <v>267</v>
      </c>
      <c r="G49" s="30" t="s">
        <v>275</v>
      </c>
      <c r="H49" s="30">
        <v>21</v>
      </c>
      <c r="I49" s="31">
        <v>34398</v>
      </c>
      <c r="J49" s="31">
        <v>16590</v>
      </c>
    </row>
    <row r="50" spans="2:10" x14ac:dyDescent="0.4">
      <c r="B50" s="32">
        <v>44894</v>
      </c>
      <c r="C50" s="30" t="s">
        <v>277</v>
      </c>
      <c r="D50" s="30" t="s">
        <v>276</v>
      </c>
      <c r="E50" s="30" t="s">
        <v>268</v>
      </c>
      <c r="F50" s="30" t="s">
        <v>267</v>
      </c>
      <c r="G50" s="30" t="s">
        <v>275</v>
      </c>
      <c r="H50" s="30">
        <v>23</v>
      </c>
      <c r="I50" s="31">
        <v>31372</v>
      </c>
      <c r="J50" s="31">
        <v>17572</v>
      </c>
    </row>
    <row r="51" spans="2:10" x14ac:dyDescent="0.4">
      <c r="B51" s="32">
        <v>44765</v>
      </c>
      <c r="C51" s="30" t="s">
        <v>133</v>
      </c>
      <c r="D51" s="30" t="s">
        <v>280</v>
      </c>
      <c r="E51" s="30" t="s">
        <v>268</v>
      </c>
      <c r="F51" s="30" t="s">
        <v>267</v>
      </c>
      <c r="G51" s="30" t="s">
        <v>270</v>
      </c>
      <c r="H51" s="30">
        <v>14</v>
      </c>
      <c r="I51" s="31">
        <v>17920</v>
      </c>
      <c r="J51" s="31">
        <v>7616</v>
      </c>
    </row>
    <row r="52" spans="2:10" x14ac:dyDescent="0.4">
      <c r="B52" s="32">
        <v>44802</v>
      </c>
      <c r="C52" s="30" t="s">
        <v>125</v>
      </c>
      <c r="D52" s="30" t="s">
        <v>280</v>
      </c>
      <c r="E52" s="30" t="s">
        <v>268</v>
      </c>
      <c r="F52" s="30" t="s">
        <v>267</v>
      </c>
      <c r="G52" s="30" t="s">
        <v>266</v>
      </c>
      <c r="H52" s="30">
        <v>29</v>
      </c>
      <c r="I52" s="31">
        <v>25056</v>
      </c>
      <c r="J52" s="31">
        <v>5800</v>
      </c>
    </row>
    <row r="53" spans="2:10" x14ac:dyDescent="0.4">
      <c r="B53" s="32">
        <v>44921</v>
      </c>
      <c r="C53" s="30" t="s">
        <v>133</v>
      </c>
      <c r="D53" s="30" t="s">
        <v>276</v>
      </c>
      <c r="E53" s="30" t="s">
        <v>268</v>
      </c>
      <c r="F53" s="30" t="s">
        <v>267</v>
      </c>
      <c r="G53" s="30" t="s">
        <v>270</v>
      </c>
      <c r="H53" s="30">
        <v>3</v>
      </c>
      <c r="I53" s="31">
        <v>4200</v>
      </c>
      <c r="J53" s="31">
        <v>1920</v>
      </c>
    </row>
    <row r="54" spans="2:10" x14ac:dyDescent="0.4">
      <c r="B54" s="32">
        <v>44853</v>
      </c>
      <c r="C54" s="30" t="s">
        <v>125</v>
      </c>
      <c r="D54" s="30" t="s">
        <v>281</v>
      </c>
      <c r="E54" s="30" t="s">
        <v>273</v>
      </c>
      <c r="F54" s="30" t="s">
        <v>272</v>
      </c>
      <c r="G54" s="30" t="s">
        <v>266</v>
      </c>
      <c r="H54" s="30">
        <v>13</v>
      </c>
      <c r="I54" s="31">
        <v>14040</v>
      </c>
      <c r="J54" s="31">
        <v>5096</v>
      </c>
    </row>
    <row r="55" spans="2:10" x14ac:dyDescent="0.4">
      <c r="B55" s="32">
        <v>44592</v>
      </c>
      <c r="C55" s="30" t="s">
        <v>133</v>
      </c>
      <c r="D55" s="30" t="s">
        <v>269</v>
      </c>
      <c r="E55" s="30" t="s">
        <v>268</v>
      </c>
      <c r="F55" s="30" t="s">
        <v>267</v>
      </c>
      <c r="G55" s="30" t="s">
        <v>270</v>
      </c>
      <c r="H55" s="30">
        <v>29</v>
      </c>
      <c r="I55" s="31">
        <v>31320</v>
      </c>
      <c r="J55" s="31">
        <v>11368</v>
      </c>
    </row>
    <row r="56" spans="2:10" x14ac:dyDescent="0.4">
      <c r="B56" s="32">
        <v>44667</v>
      </c>
      <c r="C56" s="30" t="s">
        <v>133</v>
      </c>
      <c r="D56" s="30" t="s">
        <v>283</v>
      </c>
      <c r="E56" s="30" t="s">
        <v>273</v>
      </c>
      <c r="F56" s="30" t="s">
        <v>272</v>
      </c>
      <c r="G56" s="30" t="s">
        <v>270</v>
      </c>
      <c r="H56" s="30">
        <v>6</v>
      </c>
      <c r="I56" s="31">
        <v>5760</v>
      </c>
      <c r="J56" s="31">
        <v>1776</v>
      </c>
    </row>
    <row r="57" spans="2:10" x14ac:dyDescent="0.4">
      <c r="B57" s="32">
        <v>44733</v>
      </c>
      <c r="C57" s="30" t="s">
        <v>136</v>
      </c>
      <c r="D57" s="30" t="s">
        <v>279</v>
      </c>
      <c r="E57" s="30" t="s">
        <v>268</v>
      </c>
      <c r="F57" s="30" t="s">
        <v>267</v>
      </c>
      <c r="G57" s="30" t="s">
        <v>271</v>
      </c>
      <c r="H57" s="30">
        <v>19</v>
      </c>
      <c r="I57" s="31">
        <v>25779.200000000004</v>
      </c>
      <c r="J57" s="31">
        <v>11795.200000000004</v>
      </c>
    </row>
    <row r="58" spans="2:10" x14ac:dyDescent="0.4">
      <c r="B58" s="32">
        <v>44885</v>
      </c>
      <c r="C58" s="30" t="s">
        <v>277</v>
      </c>
      <c r="D58" s="30" t="s">
        <v>283</v>
      </c>
      <c r="E58" s="30" t="s">
        <v>273</v>
      </c>
      <c r="F58" s="30" t="s">
        <v>272</v>
      </c>
      <c r="G58" s="30" t="s">
        <v>275</v>
      </c>
      <c r="H58" s="30">
        <v>11</v>
      </c>
      <c r="I58" s="31">
        <v>9504</v>
      </c>
      <c r="J58" s="31">
        <v>2200</v>
      </c>
    </row>
    <row r="59" spans="2:10" x14ac:dyDescent="0.4">
      <c r="B59" s="32">
        <v>44584</v>
      </c>
      <c r="C59" s="30" t="s">
        <v>277</v>
      </c>
      <c r="D59" s="30" t="s">
        <v>274</v>
      </c>
      <c r="E59" s="30" t="s">
        <v>273</v>
      </c>
      <c r="F59" s="30" t="s">
        <v>272</v>
      </c>
      <c r="G59" s="30" t="s">
        <v>275</v>
      </c>
      <c r="H59" s="30">
        <v>20</v>
      </c>
      <c r="I59" s="31">
        <v>29952</v>
      </c>
      <c r="J59" s="31">
        <v>12992</v>
      </c>
    </row>
    <row r="60" spans="2:10" x14ac:dyDescent="0.4">
      <c r="B60" s="32">
        <v>44730</v>
      </c>
      <c r="C60" s="30" t="s">
        <v>121</v>
      </c>
      <c r="D60" s="30" t="s">
        <v>274</v>
      </c>
      <c r="E60" s="30" t="s">
        <v>273</v>
      </c>
      <c r="F60" s="30" t="s">
        <v>272</v>
      </c>
      <c r="G60" s="30" t="s">
        <v>275</v>
      </c>
      <c r="H60" s="30">
        <v>23</v>
      </c>
      <c r="I60" s="31">
        <v>26082</v>
      </c>
      <c r="J60" s="31">
        <v>10258</v>
      </c>
    </row>
    <row r="61" spans="2:10" x14ac:dyDescent="0.4">
      <c r="B61" s="32">
        <v>44906</v>
      </c>
      <c r="C61" s="30" t="s">
        <v>139</v>
      </c>
      <c r="D61" s="30" t="s">
        <v>281</v>
      </c>
      <c r="E61" s="30" t="s">
        <v>273</v>
      </c>
      <c r="F61" s="30" t="s">
        <v>272</v>
      </c>
      <c r="G61" s="30" t="s">
        <v>266</v>
      </c>
      <c r="H61" s="30">
        <v>10</v>
      </c>
      <c r="I61" s="31">
        <v>10080</v>
      </c>
      <c r="J61" s="31">
        <v>3440</v>
      </c>
    </row>
    <row r="62" spans="2:10" x14ac:dyDescent="0.4">
      <c r="B62" s="32">
        <v>44566</v>
      </c>
      <c r="C62" s="30" t="s">
        <v>277</v>
      </c>
      <c r="D62" s="30" t="s">
        <v>279</v>
      </c>
      <c r="E62" s="30" t="s">
        <v>268</v>
      </c>
      <c r="F62" s="30" t="s">
        <v>267</v>
      </c>
      <c r="G62" s="30" t="s">
        <v>275</v>
      </c>
      <c r="H62" s="30">
        <v>1</v>
      </c>
      <c r="I62" s="31">
        <v>1484</v>
      </c>
      <c r="J62" s="31">
        <v>724</v>
      </c>
    </row>
    <row r="63" spans="2:10" x14ac:dyDescent="0.4">
      <c r="B63" s="32">
        <v>44822</v>
      </c>
      <c r="C63" s="30" t="s">
        <v>133</v>
      </c>
      <c r="D63" s="30" t="s">
        <v>274</v>
      </c>
      <c r="E63" s="30" t="s">
        <v>273</v>
      </c>
      <c r="F63" s="30" t="s">
        <v>272</v>
      </c>
      <c r="G63" s="30" t="s">
        <v>270</v>
      </c>
      <c r="H63" s="30">
        <v>6</v>
      </c>
      <c r="I63" s="31">
        <v>8892</v>
      </c>
      <c r="J63" s="31">
        <v>3804</v>
      </c>
    </row>
    <row r="64" spans="2:10" x14ac:dyDescent="0.4">
      <c r="B64" s="32">
        <v>44863</v>
      </c>
      <c r="C64" s="30" t="s">
        <v>121</v>
      </c>
      <c r="D64" s="30" t="s">
        <v>283</v>
      </c>
      <c r="E64" s="30" t="s">
        <v>273</v>
      </c>
      <c r="F64" s="30" t="s">
        <v>272</v>
      </c>
      <c r="G64" s="30" t="s">
        <v>275</v>
      </c>
      <c r="H64" s="30">
        <v>30</v>
      </c>
      <c r="I64" s="31">
        <v>38400</v>
      </c>
      <c r="J64" s="31">
        <v>16320</v>
      </c>
    </row>
    <row r="65" spans="2:10" x14ac:dyDescent="0.4">
      <c r="B65" s="32">
        <v>44582</v>
      </c>
      <c r="C65" s="30" t="s">
        <v>121</v>
      </c>
      <c r="D65" s="30" t="s">
        <v>274</v>
      </c>
      <c r="E65" s="30" t="s">
        <v>273</v>
      </c>
      <c r="F65" s="30" t="s">
        <v>272</v>
      </c>
      <c r="G65" s="30" t="s">
        <v>275</v>
      </c>
      <c r="H65" s="30">
        <v>4</v>
      </c>
      <c r="I65" s="31">
        <v>5456</v>
      </c>
      <c r="J65" s="31">
        <v>3056</v>
      </c>
    </row>
    <row r="66" spans="2:10" x14ac:dyDescent="0.4">
      <c r="B66" s="32">
        <v>44590</v>
      </c>
      <c r="C66" s="30" t="s">
        <v>125</v>
      </c>
      <c r="D66" s="30" t="s">
        <v>276</v>
      </c>
      <c r="E66" s="30" t="s">
        <v>268</v>
      </c>
      <c r="F66" s="30" t="s">
        <v>267</v>
      </c>
      <c r="G66" s="30" t="s">
        <v>266</v>
      </c>
      <c r="H66" s="30">
        <v>10</v>
      </c>
      <c r="I66" s="31">
        <v>12800</v>
      </c>
      <c r="J66" s="31">
        <v>5440</v>
      </c>
    </row>
    <row r="67" spans="2:10" x14ac:dyDescent="0.4">
      <c r="B67" s="32">
        <v>44585</v>
      </c>
      <c r="C67" s="30" t="s">
        <v>139</v>
      </c>
      <c r="D67" s="30" t="s">
        <v>274</v>
      </c>
      <c r="E67" s="30" t="s">
        <v>273</v>
      </c>
      <c r="F67" s="30" t="s">
        <v>272</v>
      </c>
      <c r="G67" s="30" t="s">
        <v>275</v>
      </c>
      <c r="H67" s="30">
        <v>9</v>
      </c>
      <c r="I67" s="31">
        <v>8208</v>
      </c>
      <c r="J67" s="31">
        <v>2232</v>
      </c>
    </row>
    <row r="68" spans="2:10" x14ac:dyDescent="0.4">
      <c r="B68" s="32">
        <v>44198</v>
      </c>
      <c r="C68" s="30" t="s">
        <v>121</v>
      </c>
      <c r="D68" s="30" t="s">
        <v>279</v>
      </c>
      <c r="E68" s="30" t="s">
        <v>268</v>
      </c>
      <c r="F68" s="30" t="s">
        <v>267</v>
      </c>
      <c r="G68" s="30" t="s">
        <v>270</v>
      </c>
      <c r="H68" s="30">
        <v>12</v>
      </c>
      <c r="I68" s="31">
        <v>19656</v>
      </c>
      <c r="J68" s="31">
        <v>9480</v>
      </c>
    </row>
    <row r="69" spans="2:10" x14ac:dyDescent="0.4">
      <c r="B69" s="32">
        <v>44201</v>
      </c>
      <c r="C69" s="30" t="s">
        <v>125</v>
      </c>
      <c r="D69" s="30" t="s">
        <v>280</v>
      </c>
      <c r="E69" s="30" t="s">
        <v>268</v>
      </c>
      <c r="F69" s="30" t="s">
        <v>267</v>
      </c>
      <c r="G69" s="30" t="s">
        <v>275</v>
      </c>
      <c r="H69" s="30">
        <v>22</v>
      </c>
      <c r="I69" s="31">
        <v>27051.200000000004</v>
      </c>
      <c r="J69" s="31">
        <v>12091.200000000004</v>
      </c>
    </row>
    <row r="70" spans="2:10" x14ac:dyDescent="0.4">
      <c r="B70" s="32">
        <v>44354</v>
      </c>
      <c r="C70" s="30" t="s">
        <v>133</v>
      </c>
      <c r="D70" s="30" t="s">
        <v>279</v>
      </c>
      <c r="E70" s="30" t="s">
        <v>268</v>
      </c>
      <c r="F70" s="30" t="s">
        <v>267</v>
      </c>
      <c r="G70" s="30" t="s">
        <v>271</v>
      </c>
      <c r="H70" s="30">
        <v>19</v>
      </c>
      <c r="I70" s="31">
        <v>32604.000000000004</v>
      </c>
      <c r="J70" s="31">
        <v>16492.000000000004</v>
      </c>
    </row>
    <row r="71" spans="2:10" x14ac:dyDescent="0.4">
      <c r="B71" s="32">
        <v>44326</v>
      </c>
      <c r="C71" s="30" t="s">
        <v>121</v>
      </c>
      <c r="D71" s="30" t="s">
        <v>283</v>
      </c>
      <c r="E71" s="30" t="s">
        <v>273</v>
      </c>
      <c r="F71" s="30" t="s">
        <v>272</v>
      </c>
      <c r="G71" s="30" t="s">
        <v>270</v>
      </c>
      <c r="H71" s="30">
        <v>10</v>
      </c>
      <c r="I71" s="31">
        <v>14700</v>
      </c>
      <c r="J71" s="31">
        <v>7100</v>
      </c>
    </row>
    <row r="72" spans="2:10" x14ac:dyDescent="0.4">
      <c r="B72" s="32">
        <v>44725</v>
      </c>
      <c r="C72" s="30" t="s">
        <v>277</v>
      </c>
      <c r="D72" s="30" t="s">
        <v>269</v>
      </c>
      <c r="E72" s="30" t="s">
        <v>268</v>
      </c>
      <c r="F72" s="30" t="s">
        <v>267</v>
      </c>
      <c r="G72" s="30" t="s">
        <v>266</v>
      </c>
      <c r="H72" s="30">
        <v>6</v>
      </c>
      <c r="I72" s="31">
        <v>7680</v>
      </c>
      <c r="J72" s="31">
        <v>3264</v>
      </c>
    </row>
    <row r="73" spans="2:10" x14ac:dyDescent="0.4">
      <c r="B73" s="32">
        <v>44692</v>
      </c>
      <c r="C73" s="30" t="s">
        <v>121</v>
      </c>
      <c r="D73" s="30" t="s">
        <v>274</v>
      </c>
      <c r="E73" s="30" t="s">
        <v>273</v>
      </c>
      <c r="F73" s="30" t="s">
        <v>272</v>
      </c>
      <c r="G73" s="30" t="s">
        <v>270</v>
      </c>
      <c r="H73" s="30">
        <v>13</v>
      </c>
      <c r="I73" s="31">
        <v>13104</v>
      </c>
      <c r="J73" s="31">
        <v>4472</v>
      </c>
    </row>
    <row r="74" spans="2:10" x14ac:dyDescent="0.4">
      <c r="B74" s="32">
        <v>44639</v>
      </c>
      <c r="C74" s="30" t="s">
        <v>136</v>
      </c>
      <c r="D74" s="30" t="s">
        <v>269</v>
      </c>
      <c r="E74" s="30" t="s">
        <v>268</v>
      </c>
      <c r="F74" s="30" t="s">
        <v>267</v>
      </c>
      <c r="G74" s="30" t="s">
        <v>270</v>
      </c>
      <c r="H74" s="30">
        <v>17</v>
      </c>
      <c r="I74" s="31">
        <v>21542.400000000001</v>
      </c>
      <c r="J74" s="31">
        <v>9030.4000000000015</v>
      </c>
    </row>
    <row r="75" spans="2:10" x14ac:dyDescent="0.4">
      <c r="B75" s="32">
        <v>44754</v>
      </c>
      <c r="C75" s="30" t="s">
        <v>116</v>
      </c>
      <c r="D75" s="30" t="s">
        <v>283</v>
      </c>
      <c r="E75" s="30" t="s">
        <v>273</v>
      </c>
      <c r="F75" s="30" t="s">
        <v>272</v>
      </c>
      <c r="G75" s="30" t="s">
        <v>271</v>
      </c>
      <c r="H75" s="30">
        <v>10</v>
      </c>
      <c r="I75" s="31">
        <v>11900</v>
      </c>
      <c r="J75" s="31">
        <v>4300</v>
      </c>
    </row>
    <row r="76" spans="2:10" x14ac:dyDescent="0.4">
      <c r="B76" s="32">
        <v>44732</v>
      </c>
      <c r="C76" s="30" t="s">
        <v>116</v>
      </c>
      <c r="D76" s="30" t="s">
        <v>276</v>
      </c>
      <c r="E76" s="30" t="s">
        <v>268</v>
      </c>
      <c r="F76" s="30" t="s">
        <v>267</v>
      </c>
      <c r="G76" s="30" t="s">
        <v>271</v>
      </c>
      <c r="H76" s="30">
        <v>19</v>
      </c>
      <c r="I76" s="31">
        <v>17442</v>
      </c>
      <c r="J76" s="31">
        <v>4370</v>
      </c>
    </row>
    <row r="77" spans="2:10" x14ac:dyDescent="0.4">
      <c r="B77" s="32">
        <v>44918</v>
      </c>
      <c r="C77" s="30" t="s">
        <v>282</v>
      </c>
      <c r="D77" s="30" t="s">
        <v>269</v>
      </c>
      <c r="E77" s="30" t="s">
        <v>268</v>
      </c>
      <c r="F77" s="30" t="s">
        <v>267</v>
      </c>
      <c r="G77" s="30" t="s">
        <v>271</v>
      </c>
      <c r="H77" s="30">
        <v>11</v>
      </c>
      <c r="I77" s="31">
        <v>13516.8</v>
      </c>
      <c r="J77" s="31">
        <v>5420.7999999999993</v>
      </c>
    </row>
    <row r="78" spans="2:10" x14ac:dyDescent="0.4">
      <c r="B78" s="32">
        <v>44429</v>
      </c>
      <c r="C78" s="30" t="s">
        <v>133</v>
      </c>
      <c r="D78" s="30" t="s">
        <v>274</v>
      </c>
      <c r="E78" s="30" t="s">
        <v>273</v>
      </c>
      <c r="F78" s="30" t="s">
        <v>272</v>
      </c>
      <c r="G78" s="30" t="s">
        <v>271</v>
      </c>
      <c r="H78" s="30">
        <v>5</v>
      </c>
      <c r="I78" s="31">
        <v>5280</v>
      </c>
      <c r="J78" s="31">
        <v>1960</v>
      </c>
    </row>
    <row r="79" spans="2:10" x14ac:dyDescent="0.4">
      <c r="B79" s="32">
        <v>44757</v>
      </c>
      <c r="C79" s="30" t="s">
        <v>278</v>
      </c>
      <c r="D79" s="30" t="s">
        <v>269</v>
      </c>
      <c r="E79" s="30" t="s">
        <v>268</v>
      </c>
      <c r="F79" s="30" t="s">
        <v>267</v>
      </c>
      <c r="G79" s="30" t="s">
        <v>275</v>
      </c>
      <c r="H79" s="30">
        <v>29</v>
      </c>
      <c r="I79" s="31">
        <v>38233.600000000006</v>
      </c>
      <c r="J79" s="31">
        <v>16889.600000000006</v>
      </c>
    </row>
    <row r="80" spans="2:10" x14ac:dyDescent="0.4">
      <c r="B80" s="32">
        <v>44460</v>
      </c>
      <c r="C80" s="30" t="s">
        <v>140</v>
      </c>
      <c r="D80" s="30" t="s">
        <v>269</v>
      </c>
      <c r="E80" s="30" t="s">
        <v>268</v>
      </c>
      <c r="F80" s="30" t="s">
        <v>267</v>
      </c>
      <c r="G80" s="30" t="s">
        <v>266</v>
      </c>
      <c r="H80" s="30">
        <v>17</v>
      </c>
      <c r="I80" s="31">
        <v>19584</v>
      </c>
      <c r="J80" s="31">
        <v>7072</v>
      </c>
    </row>
    <row r="81" spans="2:10" x14ac:dyDescent="0.4">
      <c r="B81" s="32">
        <v>44303</v>
      </c>
      <c r="C81" s="30" t="s">
        <v>121</v>
      </c>
      <c r="D81" s="30" t="s">
        <v>269</v>
      </c>
      <c r="E81" s="30" t="s">
        <v>268</v>
      </c>
      <c r="F81" s="30" t="s">
        <v>267</v>
      </c>
      <c r="G81" s="30" t="s">
        <v>270</v>
      </c>
      <c r="H81" s="30">
        <v>5</v>
      </c>
      <c r="I81" s="31">
        <v>6720</v>
      </c>
      <c r="J81" s="31">
        <v>3040</v>
      </c>
    </row>
    <row r="82" spans="2:10" x14ac:dyDescent="0.4">
      <c r="B82" s="32">
        <v>44399</v>
      </c>
      <c r="C82" s="30" t="s">
        <v>133</v>
      </c>
      <c r="D82" s="30" t="s">
        <v>276</v>
      </c>
      <c r="E82" s="30" t="s">
        <v>268</v>
      </c>
      <c r="F82" s="30" t="s">
        <v>267</v>
      </c>
      <c r="G82" s="30" t="s">
        <v>271</v>
      </c>
      <c r="H82" s="30">
        <v>9</v>
      </c>
      <c r="I82" s="31">
        <v>10692</v>
      </c>
      <c r="J82" s="31">
        <v>4500</v>
      </c>
    </row>
    <row r="83" spans="2:10" x14ac:dyDescent="0.4">
      <c r="B83" s="32">
        <v>44368</v>
      </c>
      <c r="C83" s="30" t="s">
        <v>121</v>
      </c>
      <c r="D83" s="30" t="s">
        <v>269</v>
      </c>
      <c r="E83" s="30" t="s">
        <v>268</v>
      </c>
      <c r="F83" s="30" t="s">
        <v>267</v>
      </c>
      <c r="G83" s="30" t="s">
        <v>270</v>
      </c>
      <c r="H83" s="30">
        <v>23</v>
      </c>
      <c r="I83" s="31">
        <v>30912</v>
      </c>
      <c r="J83" s="31">
        <v>13984</v>
      </c>
    </row>
    <row r="84" spans="2:10" x14ac:dyDescent="0.4">
      <c r="B84" s="32">
        <v>44423</v>
      </c>
      <c r="C84" s="30" t="s">
        <v>125</v>
      </c>
      <c r="D84" s="30" t="s">
        <v>279</v>
      </c>
      <c r="E84" s="30" t="s">
        <v>268</v>
      </c>
      <c r="F84" s="30" t="s">
        <v>267</v>
      </c>
      <c r="G84" s="30" t="s">
        <v>275</v>
      </c>
      <c r="H84" s="30">
        <v>9</v>
      </c>
      <c r="I84" s="31">
        <v>14882.400000000001</v>
      </c>
      <c r="J84" s="31">
        <v>7250.4000000000015</v>
      </c>
    </row>
    <row r="85" spans="2:10" x14ac:dyDescent="0.4">
      <c r="B85" s="32">
        <v>44359</v>
      </c>
      <c r="C85" s="30" t="s">
        <v>136</v>
      </c>
      <c r="D85" s="30" t="s">
        <v>269</v>
      </c>
      <c r="E85" s="30" t="s">
        <v>268</v>
      </c>
      <c r="F85" s="30" t="s">
        <v>267</v>
      </c>
      <c r="G85" s="30" t="s">
        <v>270</v>
      </c>
      <c r="H85" s="30">
        <v>28</v>
      </c>
      <c r="I85" s="31">
        <v>35481.599999999999</v>
      </c>
      <c r="J85" s="31">
        <v>14873.599999999999</v>
      </c>
    </row>
    <row r="86" spans="2:10" x14ac:dyDescent="0.4">
      <c r="B86" s="32">
        <v>44604</v>
      </c>
      <c r="C86" s="30" t="s">
        <v>116</v>
      </c>
      <c r="D86" s="30" t="s">
        <v>279</v>
      </c>
      <c r="E86" s="30" t="s">
        <v>268</v>
      </c>
      <c r="F86" s="30" t="s">
        <v>267</v>
      </c>
      <c r="G86" s="30" t="s">
        <v>271</v>
      </c>
      <c r="H86" s="30">
        <v>12</v>
      </c>
      <c r="I86" s="31">
        <v>15912</v>
      </c>
      <c r="J86" s="31">
        <v>5736</v>
      </c>
    </row>
    <row r="87" spans="2:10" x14ac:dyDescent="0.4">
      <c r="B87" s="32">
        <v>44493</v>
      </c>
      <c r="C87" s="30" t="s">
        <v>125</v>
      </c>
      <c r="D87" s="30" t="s">
        <v>269</v>
      </c>
      <c r="E87" s="30" t="s">
        <v>268</v>
      </c>
      <c r="F87" s="30" t="s">
        <v>267</v>
      </c>
      <c r="G87" s="30" t="s">
        <v>275</v>
      </c>
      <c r="H87" s="30">
        <v>15</v>
      </c>
      <c r="I87" s="31">
        <v>20352.000000000004</v>
      </c>
      <c r="J87" s="31">
        <v>9312.0000000000036</v>
      </c>
    </row>
    <row r="88" spans="2:10" x14ac:dyDescent="0.4">
      <c r="B88" s="32">
        <v>44310</v>
      </c>
      <c r="C88" s="30" t="s">
        <v>121</v>
      </c>
      <c r="D88" s="30" t="s">
        <v>280</v>
      </c>
      <c r="E88" s="30" t="s">
        <v>268</v>
      </c>
      <c r="F88" s="30" t="s">
        <v>267</v>
      </c>
      <c r="G88" s="30" t="s">
        <v>270</v>
      </c>
      <c r="H88" s="30">
        <v>26</v>
      </c>
      <c r="I88" s="31">
        <v>31668</v>
      </c>
      <c r="J88" s="31">
        <v>13988</v>
      </c>
    </row>
    <row r="89" spans="2:10" x14ac:dyDescent="0.4">
      <c r="B89" s="32">
        <v>44888</v>
      </c>
      <c r="C89" s="30" t="s">
        <v>125</v>
      </c>
      <c r="D89" s="30" t="s">
        <v>280</v>
      </c>
      <c r="E89" s="30" t="s">
        <v>268</v>
      </c>
      <c r="F89" s="30" t="s">
        <v>267</v>
      </c>
      <c r="G89" s="30" t="s">
        <v>275</v>
      </c>
      <c r="H89" s="30">
        <v>15</v>
      </c>
      <c r="I89" s="31">
        <v>18444.000000000004</v>
      </c>
      <c r="J89" s="31">
        <v>8244.0000000000036</v>
      </c>
    </row>
    <row r="90" spans="2:10" x14ac:dyDescent="0.4">
      <c r="B90" s="32">
        <v>44224</v>
      </c>
      <c r="C90" s="30" t="s">
        <v>125</v>
      </c>
      <c r="D90" s="30" t="s">
        <v>276</v>
      </c>
      <c r="E90" s="30" t="s">
        <v>268</v>
      </c>
      <c r="F90" s="30" t="s">
        <v>267</v>
      </c>
      <c r="G90" s="30" t="s">
        <v>275</v>
      </c>
      <c r="H90" s="30">
        <v>15</v>
      </c>
      <c r="I90" s="31">
        <v>17172</v>
      </c>
      <c r="J90" s="31">
        <v>6852</v>
      </c>
    </row>
    <row r="91" spans="2:10" x14ac:dyDescent="0.4">
      <c r="B91" s="32">
        <v>44618</v>
      </c>
      <c r="C91" s="30" t="s">
        <v>136</v>
      </c>
      <c r="D91" s="30" t="s">
        <v>269</v>
      </c>
      <c r="E91" s="30" t="s">
        <v>268</v>
      </c>
      <c r="F91" s="30" t="s">
        <v>267</v>
      </c>
      <c r="G91" s="30" t="s">
        <v>270</v>
      </c>
      <c r="H91" s="30">
        <v>2</v>
      </c>
      <c r="I91" s="31">
        <v>2534.4</v>
      </c>
      <c r="J91" s="31">
        <v>1062.4000000000001</v>
      </c>
    </row>
    <row r="92" spans="2:10" x14ac:dyDescent="0.4">
      <c r="B92" s="32">
        <v>44297</v>
      </c>
      <c r="C92" s="30" t="s">
        <v>138</v>
      </c>
      <c r="D92" s="30" t="s">
        <v>274</v>
      </c>
      <c r="E92" s="30" t="s">
        <v>273</v>
      </c>
      <c r="F92" s="30" t="s">
        <v>272</v>
      </c>
      <c r="G92" s="30" t="s">
        <v>266</v>
      </c>
      <c r="H92" s="30">
        <v>23</v>
      </c>
      <c r="I92" s="31">
        <v>17443.2</v>
      </c>
      <c r="J92" s="31">
        <v>2171.2000000000007</v>
      </c>
    </row>
    <row r="93" spans="2:10" x14ac:dyDescent="0.4">
      <c r="B93" s="32">
        <v>44588</v>
      </c>
      <c r="C93" s="30" t="s">
        <v>282</v>
      </c>
      <c r="D93" s="30" t="s">
        <v>283</v>
      </c>
      <c r="E93" s="30" t="s">
        <v>273</v>
      </c>
      <c r="F93" s="30" t="s">
        <v>272</v>
      </c>
      <c r="G93" s="30" t="s">
        <v>271</v>
      </c>
      <c r="H93" s="30">
        <v>12</v>
      </c>
      <c r="I93" s="31">
        <v>16128</v>
      </c>
      <c r="J93" s="31">
        <v>7008</v>
      </c>
    </row>
    <row r="94" spans="2:10" x14ac:dyDescent="0.4">
      <c r="B94" s="32">
        <v>44247</v>
      </c>
      <c r="C94" s="30" t="s">
        <v>138</v>
      </c>
      <c r="D94" s="30" t="s">
        <v>269</v>
      </c>
      <c r="E94" s="30" t="s">
        <v>268</v>
      </c>
      <c r="F94" s="30" t="s">
        <v>267</v>
      </c>
      <c r="G94" s="30" t="s">
        <v>266</v>
      </c>
      <c r="H94" s="30">
        <v>17</v>
      </c>
      <c r="I94" s="31">
        <v>17190.400000000001</v>
      </c>
      <c r="J94" s="31">
        <v>4678.4000000000015</v>
      </c>
    </row>
    <row r="95" spans="2:10" x14ac:dyDescent="0.4">
      <c r="B95" s="32">
        <v>44467</v>
      </c>
      <c r="C95" s="30" t="s">
        <v>282</v>
      </c>
      <c r="D95" s="30" t="s">
        <v>269</v>
      </c>
      <c r="E95" s="30" t="s">
        <v>268</v>
      </c>
      <c r="F95" s="30" t="s">
        <v>267</v>
      </c>
      <c r="G95" s="30" t="s">
        <v>271</v>
      </c>
      <c r="H95" s="30">
        <v>17</v>
      </c>
      <c r="I95" s="31">
        <v>20889.599999999999</v>
      </c>
      <c r="J95" s="31">
        <v>8377.5999999999985</v>
      </c>
    </row>
    <row r="96" spans="2:10" x14ac:dyDescent="0.4">
      <c r="B96" s="32">
        <v>44764</v>
      </c>
      <c r="C96" s="30" t="s">
        <v>277</v>
      </c>
      <c r="D96" s="30" t="s">
        <v>276</v>
      </c>
      <c r="E96" s="30" t="s">
        <v>268</v>
      </c>
      <c r="F96" s="30" t="s">
        <v>267</v>
      </c>
      <c r="G96" s="30" t="s">
        <v>266</v>
      </c>
      <c r="H96" s="30">
        <v>13</v>
      </c>
      <c r="I96" s="31">
        <v>14040</v>
      </c>
      <c r="J96" s="31">
        <v>5096</v>
      </c>
    </row>
    <row r="97" spans="2:10" x14ac:dyDescent="0.4">
      <c r="B97" s="32">
        <v>44660</v>
      </c>
      <c r="C97" s="30" t="s">
        <v>277</v>
      </c>
      <c r="D97" s="30" t="s">
        <v>279</v>
      </c>
      <c r="E97" s="30" t="s">
        <v>268</v>
      </c>
      <c r="F97" s="30" t="s">
        <v>267</v>
      </c>
      <c r="G97" s="30" t="s">
        <v>266</v>
      </c>
      <c r="H97" s="30">
        <v>12</v>
      </c>
      <c r="I97" s="31">
        <v>18720</v>
      </c>
      <c r="J97" s="31">
        <v>8544</v>
      </c>
    </row>
    <row r="98" spans="2:10" x14ac:dyDescent="0.4">
      <c r="B98" s="32">
        <v>44543</v>
      </c>
      <c r="C98" s="30" t="s">
        <v>133</v>
      </c>
      <c r="D98" s="30" t="s">
        <v>274</v>
      </c>
      <c r="E98" s="30" t="s">
        <v>273</v>
      </c>
      <c r="F98" s="30" t="s">
        <v>272</v>
      </c>
      <c r="G98" s="30" t="s">
        <v>271</v>
      </c>
      <c r="H98" s="30">
        <v>22</v>
      </c>
      <c r="I98" s="31">
        <v>23232</v>
      </c>
      <c r="J98" s="31">
        <v>8624</v>
      </c>
    </row>
    <row r="99" spans="2:10" x14ac:dyDescent="0.4">
      <c r="B99" s="32">
        <v>44671</v>
      </c>
      <c r="C99" s="30" t="s">
        <v>139</v>
      </c>
      <c r="D99" s="30" t="s">
        <v>280</v>
      </c>
      <c r="E99" s="30" t="s">
        <v>268</v>
      </c>
      <c r="F99" s="30" t="s">
        <v>267</v>
      </c>
      <c r="G99" s="30" t="s">
        <v>275</v>
      </c>
      <c r="H99" s="30">
        <v>27</v>
      </c>
      <c r="I99" s="31">
        <v>29754</v>
      </c>
      <c r="J99" s="31">
        <v>11394</v>
      </c>
    </row>
    <row r="100" spans="2:10" x14ac:dyDescent="0.4">
      <c r="B100" s="32">
        <v>44308</v>
      </c>
      <c r="C100" s="30" t="s">
        <v>138</v>
      </c>
      <c r="D100" s="30" t="s">
        <v>276</v>
      </c>
      <c r="E100" s="30" t="s">
        <v>268</v>
      </c>
      <c r="F100" s="30" t="s">
        <v>267</v>
      </c>
      <c r="G100" s="30" t="s">
        <v>266</v>
      </c>
      <c r="H100" s="30">
        <v>10</v>
      </c>
      <c r="I100" s="31">
        <v>8532</v>
      </c>
      <c r="J100" s="31">
        <v>1652</v>
      </c>
    </row>
    <row r="101" spans="2:10" x14ac:dyDescent="0.4">
      <c r="B101" s="32">
        <v>44569</v>
      </c>
      <c r="C101" s="30" t="s">
        <v>121</v>
      </c>
      <c r="D101" s="30" t="s">
        <v>269</v>
      </c>
      <c r="E101" s="30" t="s">
        <v>268</v>
      </c>
      <c r="F101" s="30" t="s">
        <v>267</v>
      </c>
      <c r="G101" s="30" t="s">
        <v>270</v>
      </c>
      <c r="H101" s="30">
        <v>10</v>
      </c>
      <c r="I101" s="31">
        <v>13440</v>
      </c>
      <c r="J101" s="31">
        <v>6080</v>
      </c>
    </row>
    <row r="102" spans="2:10" x14ac:dyDescent="0.4">
      <c r="B102" s="32">
        <v>44321</v>
      </c>
      <c r="C102" s="30" t="s">
        <v>136</v>
      </c>
      <c r="D102" s="30" t="s">
        <v>280</v>
      </c>
      <c r="E102" s="30" t="s">
        <v>268</v>
      </c>
      <c r="F102" s="30" t="s">
        <v>267</v>
      </c>
      <c r="G102" s="30" t="s">
        <v>270</v>
      </c>
      <c r="H102" s="30">
        <v>14</v>
      </c>
      <c r="I102" s="31">
        <v>16077.600000000002</v>
      </c>
      <c r="J102" s="31">
        <v>6557.6000000000022</v>
      </c>
    </row>
    <row r="103" spans="2:10" x14ac:dyDescent="0.4">
      <c r="B103" s="32">
        <v>44838</v>
      </c>
      <c r="C103" s="30" t="s">
        <v>125</v>
      </c>
      <c r="D103" s="30" t="s">
        <v>269</v>
      </c>
      <c r="E103" s="30" t="s">
        <v>268</v>
      </c>
      <c r="F103" s="30" t="s">
        <v>267</v>
      </c>
      <c r="G103" s="30" t="s">
        <v>275</v>
      </c>
      <c r="H103" s="30">
        <v>29</v>
      </c>
      <c r="I103" s="31">
        <v>39347.200000000004</v>
      </c>
      <c r="J103" s="31">
        <v>18003.200000000004</v>
      </c>
    </row>
    <row r="104" spans="2:10" x14ac:dyDescent="0.4">
      <c r="B104" s="32">
        <v>44343</v>
      </c>
      <c r="C104" s="30" t="s">
        <v>121</v>
      </c>
      <c r="D104" s="30" t="s">
        <v>279</v>
      </c>
      <c r="E104" s="30" t="s">
        <v>268</v>
      </c>
      <c r="F104" s="30" t="s">
        <v>267</v>
      </c>
      <c r="G104" s="30" t="s">
        <v>270</v>
      </c>
      <c r="H104" s="30">
        <v>25</v>
      </c>
      <c r="I104" s="31">
        <v>40950</v>
      </c>
      <c r="J104" s="31">
        <v>19750</v>
      </c>
    </row>
    <row r="105" spans="2:10" x14ac:dyDescent="0.4">
      <c r="B105" s="32">
        <v>44594</v>
      </c>
      <c r="C105" s="30" t="s">
        <v>139</v>
      </c>
      <c r="D105" s="30" t="s">
        <v>281</v>
      </c>
      <c r="E105" s="30" t="s">
        <v>273</v>
      </c>
      <c r="F105" s="30" t="s">
        <v>272</v>
      </c>
      <c r="G105" s="30" t="s">
        <v>275</v>
      </c>
      <c r="H105" s="30">
        <v>22</v>
      </c>
      <c r="I105" s="31">
        <v>25916</v>
      </c>
      <c r="J105" s="31">
        <v>12716</v>
      </c>
    </row>
    <row r="106" spans="2:10" x14ac:dyDescent="0.4">
      <c r="B106" s="32">
        <v>44866</v>
      </c>
      <c r="C106" s="30" t="s">
        <v>121</v>
      </c>
      <c r="D106" s="30" t="s">
        <v>274</v>
      </c>
      <c r="E106" s="30" t="s">
        <v>273</v>
      </c>
      <c r="F106" s="30" t="s">
        <v>272</v>
      </c>
      <c r="G106" s="30" t="s">
        <v>270</v>
      </c>
      <c r="H106" s="30">
        <v>14</v>
      </c>
      <c r="I106" s="31">
        <v>14112</v>
      </c>
      <c r="J106" s="31">
        <v>4816</v>
      </c>
    </row>
    <row r="107" spans="2:10" x14ac:dyDescent="0.4">
      <c r="B107" s="32">
        <v>44355</v>
      </c>
      <c r="C107" s="30" t="s">
        <v>116</v>
      </c>
      <c r="D107" s="30" t="s">
        <v>280</v>
      </c>
      <c r="E107" s="30" t="s">
        <v>268</v>
      </c>
      <c r="F107" s="30" t="s">
        <v>267</v>
      </c>
      <c r="G107" s="30" t="s">
        <v>271</v>
      </c>
      <c r="H107" s="30">
        <v>15</v>
      </c>
      <c r="I107" s="31">
        <v>14790</v>
      </c>
      <c r="J107" s="31">
        <v>4590</v>
      </c>
    </row>
    <row r="108" spans="2:10" x14ac:dyDescent="0.4">
      <c r="B108" s="32">
        <v>44729</v>
      </c>
      <c r="C108" s="30" t="s">
        <v>277</v>
      </c>
      <c r="D108" s="30" t="s">
        <v>279</v>
      </c>
      <c r="E108" s="30" t="s">
        <v>268</v>
      </c>
      <c r="F108" s="30" t="s">
        <v>267</v>
      </c>
      <c r="G108" s="30" t="s">
        <v>266</v>
      </c>
      <c r="H108" s="30">
        <v>10</v>
      </c>
      <c r="I108" s="31">
        <v>15600</v>
      </c>
      <c r="J108" s="31">
        <v>7120</v>
      </c>
    </row>
    <row r="109" spans="2:10" x14ac:dyDescent="0.4">
      <c r="B109" s="32">
        <v>44683</v>
      </c>
      <c r="C109" s="30" t="s">
        <v>125</v>
      </c>
      <c r="D109" s="30" t="s">
        <v>281</v>
      </c>
      <c r="E109" s="30" t="s">
        <v>273</v>
      </c>
      <c r="F109" s="30" t="s">
        <v>272</v>
      </c>
      <c r="G109" s="30" t="s">
        <v>275</v>
      </c>
      <c r="H109" s="30">
        <v>11</v>
      </c>
      <c r="I109" s="31">
        <v>14458.400000000001</v>
      </c>
      <c r="J109" s="31">
        <v>7858.4000000000015</v>
      </c>
    </row>
    <row r="110" spans="2:10" x14ac:dyDescent="0.4">
      <c r="B110" s="32">
        <v>44393</v>
      </c>
      <c r="C110" s="30" t="s">
        <v>138</v>
      </c>
      <c r="D110" s="30" t="s">
        <v>283</v>
      </c>
      <c r="E110" s="30" t="s">
        <v>273</v>
      </c>
      <c r="F110" s="30" t="s">
        <v>272</v>
      </c>
      <c r="G110" s="30" t="s">
        <v>266</v>
      </c>
      <c r="H110" s="30">
        <v>26</v>
      </c>
      <c r="I110" s="31">
        <v>28756</v>
      </c>
      <c r="J110" s="31">
        <v>8996</v>
      </c>
    </row>
    <row r="111" spans="2:10" x14ac:dyDescent="0.4">
      <c r="B111" s="32">
        <v>44765</v>
      </c>
      <c r="C111" s="30" t="s">
        <v>125</v>
      </c>
      <c r="D111" s="30" t="s">
        <v>280</v>
      </c>
      <c r="E111" s="30" t="s">
        <v>268</v>
      </c>
      <c r="F111" s="30" t="s">
        <v>267</v>
      </c>
      <c r="G111" s="30" t="s">
        <v>275</v>
      </c>
      <c r="H111" s="30">
        <v>5</v>
      </c>
      <c r="I111" s="31">
        <v>6148.0000000000009</v>
      </c>
      <c r="J111" s="31">
        <v>2748.0000000000009</v>
      </c>
    </row>
    <row r="112" spans="2:10" x14ac:dyDescent="0.4">
      <c r="B112" s="32">
        <v>44625</v>
      </c>
      <c r="C112" s="30" t="s">
        <v>121</v>
      </c>
      <c r="D112" s="30" t="s">
        <v>269</v>
      </c>
      <c r="E112" s="30" t="s">
        <v>268</v>
      </c>
      <c r="F112" s="30" t="s">
        <v>267</v>
      </c>
      <c r="G112" s="30" t="s">
        <v>270</v>
      </c>
      <c r="H112" s="30">
        <v>13</v>
      </c>
      <c r="I112" s="31">
        <v>17472</v>
      </c>
      <c r="J112" s="31">
        <v>7904</v>
      </c>
    </row>
    <row r="113" spans="2:10" x14ac:dyDescent="0.4">
      <c r="B113" s="32">
        <v>44914</v>
      </c>
      <c r="C113" s="30" t="s">
        <v>116</v>
      </c>
      <c r="D113" s="30" t="s">
        <v>279</v>
      </c>
      <c r="E113" s="30" t="s">
        <v>268</v>
      </c>
      <c r="F113" s="30" t="s">
        <v>267</v>
      </c>
      <c r="G113" s="30" t="s">
        <v>271</v>
      </c>
      <c r="H113" s="30">
        <v>14</v>
      </c>
      <c r="I113" s="31">
        <v>18564</v>
      </c>
      <c r="J113" s="31">
        <v>6692</v>
      </c>
    </row>
    <row r="114" spans="2:10" x14ac:dyDescent="0.4">
      <c r="B114" s="32">
        <v>44694</v>
      </c>
      <c r="C114" s="30" t="s">
        <v>121</v>
      </c>
      <c r="D114" s="30" t="s">
        <v>269</v>
      </c>
      <c r="E114" s="30" t="s">
        <v>268</v>
      </c>
      <c r="F114" s="30" t="s">
        <v>267</v>
      </c>
      <c r="G114" s="30" t="s">
        <v>270</v>
      </c>
      <c r="H114" s="30">
        <v>14</v>
      </c>
      <c r="I114" s="31">
        <v>18816</v>
      </c>
      <c r="J114" s="31">
        <v>8512</v>
      </c>
    </row>
    <row r="115" spans="2:10" x14ac:dyDescent="0.4">
      <c r="B115" s="32">
        <v>44819</v>
      </c>
      <c r="C115" s="30" t="s">
        <v>277</v>
      </c>
      <c r="D115" s="30" t="s">
        <v>269</v>
      </c>
      <c r="E115" s="30" t="s">
        <v>268</v>
      </c>
      <c r="F115" s="30" t="s">
        <v>267</v>
      </c>
      <c r="G115" s="30" t="s">
        <v>266</v>
      </c>
      <c r="H115" s="30">
        <v>18</v>
      </c>
      <c r="I115" s="31">
        <v>23040</v>
      </c>
      <c r="J115" s="31">
        <v>9792</v>
      </c>
    </row>
    <row r="116" spans="2:10" x14ac:dyDescent="0.4">
      <c r="B116" s="32">
        <v>44624</v>
      </c>
      <c r="C116" s="30" t="s">
        <v>125</v>
      </c>
      <c r="D116" s="30" t="s">
        <v>274</v>
      </c>
      <c r="E116" s="30" t="s">
        <v>273</v>
      </c>
      <c r="F116" s="30" t="s">
        <v>272</v>
      </c>
      <c r="G116" s="30" t="s">
        <v>275</v>
      </c>
      <c r="H116" s="30">
        <v>8</v>
      </c>
      <c r="I116" s="31">
        <v>8140.8</v>
      </c>
      <c r="J116" s="31">
        <v>2828.8</v>
      </c>
    </row>
    <row r="117" spans="2:10" x14ac:dyDescent="0.4">
      <c r="B117" s="32">
        <v>44409</v>
      </c>
      <c r="C117" s="30" t="s">
        <v>282</v>
      </c>
      <c r="D117" s="30" t="s">
        <v>279</v>
      </c>
      <c r="E117" s="30" t="s">
        <v>268</v>
      </c>
      <c r="F117" s="30" t="s">
        <v>267</v>
      </c>
      <c r="G117" s="30" t="s">
        <v>271</v>
      </c>
      <c r="H117" s="30">
        <v>10</v>
      </c>
      <c r="I117" s="31">
        <v>14976</v>
      </c>
      <c r="J117" s="31">
        <v>6496</v>
      </c>
    </row>
    <row r="118" spans="2:10" x14ac:dyDescent="0.4">
      <c r="B118" s="32">
        <v>44544</v>
      </c>
      <c r="C118" s="30" t="s">
        <v>125</v>
      </c>
      <c r="D118" s="30" t="s">
        <v>280</v>
      </c>
      <c r="E118" s="30" t="s">
        <v>268</v>
      </c>
      <c r="F118" s="30" t="s">
        <v>267</v>
      </c>
      <c r="G118" s="30" t="s">
        <v>275</v>
      </c>
      <c r="H118" s="30">
        <v>1</v>
      </c>
      <c r="I118" s="31">
        <v>1229.6000000000001</v>
      </c>
      <c r="J118" s="31">
        <v>549.60000000000014</v>
      </c>
    </row>
    <row r="119" spans="2:10" x14ac:dyDescent="0.4">
      <c r="B119" s="32">
        <v>44608</v>
      </c>
      <c r="C119" s="30" t="s">
        <v>278</v>
      </c>
      <c r="D119" s="30" t="s">
        <v>274</v>
      </c>
      <c r="E119" s="30" t="s">
        <v>273</v>
      </c>
      <c r="F119" s="30" t="s">
        <v>272</v>
      </c>
      <c r="G119" s="30" t="s">
        <v>275</v>
      </c>
      <c r="H119" s="30">
        <v>26</v>
      </c>
      <c r="I119" s="31">
        <v>25708.800000000003</v>
      </c>
      <c r="J119" s="31">
        <v>8444.8000000000029</v>
      </c>
    </row>
    <row r="120" spans="2:10" x14ac:dyDescent="0.4">
      <c r="B120" s="32">
        <v>44589</v>
      </c>
      <c r="C120" s="30" t="s">
        <v>121</v>
      </c>
      <c r="D120" s="30" t="s">
        <v>269</v>
      </c>
      <c r="E120" s="30" t="s">
        <v>268</v>
      </c>
      <c r="F120" s="30" t="s">
        <v>267</v>
      </c>
      <c r="G120" s="30" t="s">
        <v>270</v>
      </c>
      <c r="H120" s="30">
        <v>21</v>
      </c>
      <c r="I120" s="31">
        <v>28224</v>
      </c>
      <c r="J120" s="31">
        <v>12768</v>
      </c>
    </row>
    <row r="121" spans="2:10" x14ac:dyDescent="0.4">
      <c r="B121" s="32">
        <v>44325</v>
      </c>
      <c r="C121" s="30" t="s">
        <v>138</v>
      </c>
      <c r="D121" s="30" t="s">
        <v>274</v>
      </c>
      <c r="E121" s="30" t="s">
        <v>273</v>
      </c>
      <c r="F121" s="30" t="s">
        <v>272</v>
      </c>
      <c r="G121" s="30" t="s">
        <v>266</v>
      </c>
      <c r="H121" s="30">
        <v>11</v>
      </c>
      <c r="I121" s="31">
        <v>8342.4000000000015</v>
      </c>
      <c r="J121" s="31">
        <v>1038.4000000000015</v>
      </c>
    </row>
    <row r="122" spans="2:10" x14ac:dyDescent="0.4">
      <c r="B122" s="32">
        <v>44788</v>
      </c>
      <c r="C122" s="30" t="s">
        <v>116</v>
      </c>
      <c r="D122" s="30" t="s">
        <v>276</v>
      </c>
      <c r="E122" s="30" t="s">
        <v>268</v>
      </c>
      <c r="F122" s="30" t="s">
        <v>267</v>
      </c>
      <c r="G122" s="30" t="s">
        <v>271</v>
      </c>
      <c r="H122" s="30">
        <v>10</v>
      </c>
      <c r="I122" s="31">
        <v>9180</v>
      </c>
      <c r="J122" s="31">
        <v>2300</v>
      </c>
    </row>
    <row r="123" spans="2:10" x14ac:dyDescent="0.4">
      <c r="B123" s="32">
        <v>44380</v>
      </c>
      <c r="C123" s="30" t="s">
        <v>138</v>
      </c>
      <c r="D123" s="30" t="s">
        <v>276</v>
      </c>
      <c r="E123" s="30" t="s">
        <v>268</v>
      </c>
      <c r="F123" s="30" t="s">
        <v>267</v>
      </c>
      <c r="G123" s="30" t="s">
        <v>266</v>
      </c>
      <c r="H123" s="30">
        <v>23</v>
      </c>
      <c r="I123" s="31">
        <v>19623.600000000002</v>
      </c>
      <c r="J123" s="31">
        <v>3799.6000000000022</v>
      </c>
    </row>
    <row r="124" spans="2:10" x14ac:dyDescent="0.4">
      <c r="B124" s="32">
        <v>44640</v>
      </c>
      <c r="C124" s="30" t="s">
        <v>116</v>
      </c>
      <c r="D124" s="30" t="s">
        <v>276</v>
      </c>
      <c r="E124" s="30" t="s">
        <v>268</v>
      </c>
      <c r="F124" s="30" t="s">
        <v>267</v>
      </c>
      <c r="G124" s="30" t="s">
        <v>271</v>
      </c>
      <c r="H124" s="30">
        <v>11</v>
      </c>
      <c r="I124" s="31">
        <v>10098</v>
      </c>
      <c r="J124" s="31">
        <v>2530</v>
      </c>
    </row>
    <row r="125" spans="2:10" x14ac:dyDescent="0.4">
      <c r="B125" s="32">
        <v>44320</v>
      </c>
      <c r="C125" s="30" t="s">
        <v>277</v>
      </c>
      <c r="D125" s="30" t="s">
        <v>276</v>
      </c>
      <c r="E125" s="30" t="s">
        <v>268</v>
      </c>
      <c r="F125" s="30" t="s">
        <v>267</v>
      </c>
      <c r="G125" s="30" t="s">
        <v>266</v>
      </c>
      <c r="H125" s="30">
        <v>8</v>
      </c>
      <c r="I125" s="31">
        <v>8640</v>
      </c>
      <c r="J125" s="31">
        <v>3136</v>
      </c>
    </row>
    <row r="126" spans="2:10" x14ac:dyDescent="0.4">
      <c r="B126" s="32">
        <v>44299</v>
      </c>
      <c r="C126" s="30" t="s">
        <v>121</v>
      </c>
      <c r="D126" s="30" t="s">
        <v>269</v>
      </c>
      <c r="E126" s="30" t="s">
        <v>268</v>
      </c>
      <c r="F126" s="30" t="s">
        <v>267</v>
      </c>
      <c r="G126" s="30" t="s">
        <v>270</v>
      </c>
      <c r="H126" s="30">
        <v>12</v>
      </c>
      <c r="I126" s="31">
        <v>16128</v>
      </c>
      <c r="J126" s="31">
        <v>7296</v>
      </c>
    </row>
    <row r="127" spans="2:10" x14ac:dyDescent="0.4">
      <c r="B127" s="32">
        <v>44717</v>
      </c>
      <c r="C127" s="30" t="s">
        <v>140</v>
      </c>
      <c r="D127" s="30" t="s">
        <v>276</v>
      </c>
      <c r="E127" s="30" t="s">
        <v>268</v>
      </c>
      <c r="F127" s="30" t="s">
        <v>267</v>
      </c>
      <c r="G127" s="30" t="s">
        <v>266</v>
      </c>
      <c r="H127" s="30">
        <v>22</v>
      </c>
      <c r="I127" s="31">
        <v>21384</v>
      </c>
      <c r="J127" s="31">
        <v>6248</v>
      </c>
    </row>
    <row r="128" spans="2:10" x14ac:dyDescent="0.4">
      <c r="B128" s="32">
        <v>44286</v>
      </c>
      <c r="C128" s="30" t="s">
        <v>133</v>
      </c>
      <c r="D128" s="30" t="s">
        <v>281</v>
      </c>
      <c r="E128" s="30" t="s">
        <v>273</v>
      </c>
      <c r="F128" s="30" t="s">
        <v>272</v>
      </c>
      <c r="G128" s="30" t="s">
        <v>271</v>
      </c>
      <c r="H128" s="30">
        <v>15</v>
      </c>
      <c r="I128" s="31">
        <v>20460</v>
      </c>
      <c r="J128" s="31">
        <v>11460</v>
      </c>
    </row>
    <row r="129" spans="2:10" x14ac:dyDescent="0.4">
      <c r="B129" s="32">
        <v>44248</v>
      </c>
      <c r="C129" s="30" t="s">
        <v>278</v>
      </c>
      <c r="D129" s="30" t="s">
        <v>281</v>
      </c>
      <c r="E129" s="30" t="s">
        <v>273</v>
      </c>
      <c r="F129" s="30" t="s">
        <v>272</v>
      </c>
      <c r="G129" s="30" t="s">
        <v>275</v>
      </c>
      <c r="H129" s="30">
        <v>13</v>
      </c>
      <c r="I129" s="31">
        <v>16603.600000000002</v>
      </c>
      <c r="J129" s="31">
        <v>8803.6000000000022</v>
      </c>
    </row>
    <row r="130" spans="2:10" x14ac:dyDescent="0.4">
      <c r="B130" s="32">
        <v>44222</v>
      </c>
      <c r="C130" s="30" t="s">
        <v>125</v>
      </c>
      <c r="D130" s="30" t="s">
        <v>281</v>
      </c>
      <c r="E130" s="30" t="s">
        <v>273</v>
      </c>
      <c r="F130" s="30" t="s">
        <v>272</v>
      </c>
      <c r="G130" s="30" t="s">
        <v>275</v>
      </c>
      <c r="H130" s="30">
        <v>13</v>
      </c>
      <c r="I130" s="31">
        <v>17087.2</v>
      </c>
      <c r="J130" s="31">
        <v>9287.2000000000007</v>
      </c>
    </row>
    <row r="131" spans="2:10" x14ac:dyDescent="0.4">
      <c r="B131" s="32">
        <v>44341</v>
      </c>
      <c r="C131" s="30" t="s">
        <v>138</v>
      </c>
      <c r="D131" s="30" t="s">
        <v>280</v>
      </c>
      <c r="E131" s="30" t="s">
        <v>268</v>
      </c>
      <c r="F131" s="30" t="s">
        <v>267</v>
      </c>
      <c r="G131" s="30" t="s">
        <v>266</v>
      </c>
      <c r="H131" s="30">
        <v>24</v>
      </c>
      <c r="I131" s="31">
        <v>21993.600000000002</v>
      </c>
      <c r="J131" s="31">
        <v>5673.6000000000022</v>
      </c>
    </row>
    <row r="132" spans="2:10" x14ac:dyDescent="0.4">
      <c r="B132" s="32">
        <v>44334</v>
      </c>
      <c r="C132" s="30" t="s">
        <v>277</v>
      </c>
      <c r="D132" s="30" t="s">
        <v>274</v>
      </c>
      <c r="E132" s="30" t="s">
        <v>273</v>
      </c>
      <c r="F132" s="30" t="s">
        <v>272</v>
      </c>
      <c r="G132" s="30" t="s">
        <v>266</v>
      </c>
      <c r="H132" s="30">
        <v>11</v>
      </c>
      <c r="I132" s="31">
        <v>10560</v>
      </c>
      <c r="J132" s="31">
        <v>3256</v>
      </c>
    </row>
    <row r="133" spans="2:10" x14ac:dyDescent="0.4">
      <c r="B133" s="32">
        <v>44497</v>
      </c>
      <c r="C133" s="30" t="s">
        <v>277</v>
      </c>
      <c r="D133" s="30" t="s">
        <v>279</v>
      </c>
      <c r="E133" s="30" t="s">
        <v>268</v>
      </c>
      <c r="F133" s="30" t="s">
        <v>267</v>
      </c>
      <c r="G133" s="30" t="s">
        <v>266</v>
      </c>
      <c r="H133" s="30">
        <v>8</v>
      </c>
      <c r="I133" s="31">
        <v>12480</v>
      </c>
      <c r="J133" s="31">
        <v>5696</v>
      </c>
    </row>
    <row r="134" spans="2:10" x14ac:dyDescent="0.4">
      <c r="B134" s="32">
        <v>44685</v>
      </c>
      <c r="C134" s="30" t="s">
        <v>277</v>
      </c>
      <c r="D134" s="30" t="s">
        <v>269</v>
      </c>
      <c r="E134" s="30" t="s">
        <v>268</v>
      </c>
      <c r="F134" s="30" t="s">
        <v>267</v>
      </c>
      <c r="G134" s="30" t="s">
        <v>266</v>
      </c>
      <c r="H134" s="30">
        <v>8</v>
      </c>
      <c r="I134" s="31">
        <v>10240</v>
      </c>
      <c r="J134" s="31">
        <v>4352</v>
      </c>
    </row>
    <row r="135" spans="2:10" x14ac:dyDescent="0.4">
      <c r="B135" s="32">
        <v>44907</v>
      </c>
      <c r="C135" s="30" t="s">
        <v>125</v>
      </c>
      <c r="D135" s="30" t="s">
        <v>276</v>
      </c>
      <c r="E135" s="30" t="s">
        <v>268</v>
      </c>
      <c r="F135" s="30" t="s">
        <v>267</v>
      </c>
      <c r="G135" s="30" t="s">
        <v>275</v>
      </c>
      <c r="H135" s="30">
        <v>15</v>
      </c>
      <c r="I135" s="31">
        <v>17172</v>
      </c>
      <c r="J135" s="31">
        <v>6852</v>
      </c>
    </row>
    <row r="136" spans="2:10" x14ac:dyDescent="0.4">
      <c r="B136" s="32">
        <v>44206</v>
      </c>
      <c r="C136" s="30" t="s">
        <v>121</v>
      </c>
      <c r="D136" s="30" t="s">
        <v>269</v>
      </c>
      <c r="E136" s="30" t="s">
        <v>268</v>
      </c>
      <c r="F136" s="30" t="s">
        <v>267</v>
      </c>
      <c r="G136" s="30" t="s">
        <v>270</v>
      </c>
      <c r="H136" s="30">
        <v>11</v>
      </c>
      <c r="I136" s="31">
        <v>14784</v>
      </c>
      <c r="J136" s="31">
        <v>6688</v>
      </c>
    </row>
    <row r="137" spans="2:10" x14ac:dyDescent="0.4">
      <c r="B137" s="32">
        <v>44643</v>
      </c>
      <c r="C137" s="30" t="s">
        <v>278</v>
      </c>
      <c r="D137" s="30" t="s">
        <v>279</v>
      </c>
      <c r="E137" s="30" t="s">
        <v>268</v>
      </c>
      <c r="F137" s="30" t="s">
        <v>267</v>
      </c>
      <c r="G137" s="30" t="s">
        <v>275</v>
      </c>
      <c r="H137" s="30">
        <v>20</v>
      </c>
      <c r="I137" s="31">
        <v>32136</v>
      </c>
      <c r="J137" s="31">
        <v>15176</v>
      </c>
    </row>
    <row r="138" spans="2:10" x14ac:dyDescent="0.4">
      <c r="B138" s="32">
        <v>44217</v>
      </c>
      <c r="C138" s="30" t="s">
        <v>125</v>
      </c>
      <c r="D138" s="30" t="s">
        <v>269</v>
      </c>
      <c r="E138" s="30" t="s">
        <v>268</v>
      </c>
      <c r="F138" s="30" t="s">
        <v>267</v>
      </c>
      <c r="G138" s="30" t="s">
        <v>275</v>
      </c>
      <c r="H138" s="30">
        <v>11</v>
      </c>
      <c r="I138" s="31">
        <v>14924.800000000003</v>
      </c>
      <c r="J138" s="31">
        <v>6828.8000000000029</v>
      </c>
    </row>
    <row r="139" spans="2:10" x14ac:dyDescent="0.4">
      <c r="B139" s="32">
        <v>44628</v>
      </c>
      <c r="C139" s="30" t="s">
        <v>277</v>
      </c>
      <c r="D139" s="30" t="s">
        <v>269</v>
      </c>
      <c r="E139" s="30" t="s">
        <v>268</v>
      </c>
      <c r="F139" s="30" t="s">
        <v>267</v>
      </c>
      <c r="G139" s="30" t="s">
        <v>266</v>
      </c>
      <c r="H139" s="30">
        <v>28</v>
      </c>
      <c r="I139" s="31">
        <v>35840</v>
      </c>
      <c r="J139" s="31">
        <v>15232</v>
      </c>
    </row>
    <row r="140" spans="2:10" x14ac:dyDescent="0.4">
      <c r="B140" s="32">
        <v>44910</v>
      </c>
      <c r="C140" s="30" t="s">
        <v>140</v>
      </c>
      <c r="D140" s="30" t="s">
        <v>276</v>
      </c>
      <c r="E140" s="30" t="s">
        <v>268</v>
      </c>
      <c r="F140" s="30" t="s">
        <v>267</v>
      </c>
      <c r="G140" s="30" t="s">
        <v>266</v>
      </c>
      <c r="H140" s="30">
        <v>30</v>
      </c>
      <c r="I140" s="31">
        <v>29160</v>
      </c>
      <c r="J140" s="31">
        <v>8520</v>
      </c>
    </row>
    <row r="141" spans="2:10" x14ac:dyDescent="0.4">
      <c r="B141" s="32">
        <v>44318</v>
      </c>
      <c r="C141" s="30" t="s">
        <v>138</v>
      </c>
      <c r="D141" s="30" t="s">
        <v>274</v>
      </c>
      <c r="E141" s="30" t="s">
        <v>273</v>
      </c>
      <c r="F141" s="30" t="s">
        <v>272</v>
      </c>
      <c r="G141" s="30" t="s">
        <v>266</v>
      </c>
      <c r="H141" s="30">
        <v>16</v>
      </c>
      <c r="I141" s="31">
        <v>12134.400000000001</v>
      </c>
      <c r="J141" s="31">
        <v>1510.4000000000015</v>
      </c>
    </row>
    <row r="142" spans="2:10" x14ac:dyDescent="0.4">
      <c r="B142" s="32">
        <v>44248</v>
      </c>
      <c r="C142" s="30" t="s">
        <v>116</v>
      </c>
      <c r="D142" s="30" t="s">
        <v>276</v>
      </c>
      <c r="E142" s="30" t="s">
        <v>268</v>
      </c>
      <c r="F142" s="30" t="s">
        <v>267</v>
      </c>
      <c r="G142" s="30" t="s">
        <v>271</v>
      </c>
      <c r="H142" s="30">
        <v>17</v>
      </c>
      <c r="I142" s="31">
        <v>15606</v>
      </c>
      <c r="J142" s="31">
        <v>3910</v>
      </c>
    </row>
    <row r="143" spans="2:10" x14ac:dyDescent="0.4">
      <c r="B143" s="32">
        <v>44431</v>
      </c>
      <c r="C143" s="30" t="s">
        <v>136</v>
      </c>
      <c r="D143" s="30" t="s">
        <v>276</v>
      </c>
      <c r="E143" s="30" t="s">
        <v>268</v>
      </c>
      <c r="F143" s="30" t="s">
        <v>267</v>
      </c>
      <c r="G143" s="30" t="s">
        <v>270</v>
      </c>
      <c r="H143" s="30">
        <v>16</v>
      </c>
      <c r="I143" s="31">
        <v>17107.2</v>
      </c>
      <c r="J143" s="31">
        <v>6099.2000000000007</v>
      </c>
    </row>
    <row r="144" spans="2:10" x14ac:dyDescent="0.4">
      <c r="B144" s="32">
        <v>44478</v>
      </c>
      <c r="C144" s="30" t="s">
        <v>139</v>
      </c>
      <c r="D144" s="30" t="s">
        <v>274</v>
      </c>
      <c r="E144" s="30" t="s">
        <v>273</v>
      </c>
      <c r="F144" s="30" t="s">
        <v>272</v>
      </c>
      <c r="G144" s="30" t="s">
        <v>275</v>
      </c>
      <c r="H144" s="30">
        <v>25</v>
      </c>
      <c r="I144" s="31">
        <v>22800</v>
      </c>
      <c r="J144" s="31">
        <v>6200</v>
      </c>
    </row>
    <row r="145" spans="2:10" x14ac:dyDescent="0.4">
      <c r="B145" s="32">
        <v>44700</v>
      </c>
      <c r="C145" s="30" t="s">
        <v>116</v>
      </c>
      <c r="D145" s="30" t="s">
        <v>280</v>
      </c>
      <c r="E145" s="30" t="s">
        <v>268</v>
      </c>
      <c r="F145" s="30" t="s">
        <v>267</v>
      </c>
      <c r="G145" s="30" t="s">
        <v>271</v>
      </c>
      <c r="H145" s="30">
        <v>15</v>
      </c>
      <c r="I145" s="31">
        <v>14790</v>
      </c>
      <c r="J145" s="31">
        <v>4590</v>
      </c>
    </row>
    <row r="146" spans="2:10" x14ac:dyDescent="0.4">
      <c r="B146" s="32">
        <v>44321</v>
      </c>
      <c r="C146" s="30" t="s">
        <v>140</v>
      </c>
      <c r="D146" s="30" t="s">
        <v>269</v>
      </c>
      <c r="E146" s="30" t="s">
        <v>268</v>
      </c>
      <c r="F146" s="30" t="s">
        <v>267</v>
      </c>
      <c r="G146" s="30" t="s">
        <v>266</v>
      </c>
      <c r="H146" s="30">
        <v>12</v>
      </c>
      <c r="I146" s="31">
        <v>13824</v>
      </c>
      <c r="J146" s="31">
        <v>4992</v>
      </c>
    </row>
    <row r="147" spans="2:10" x14ac:dyDescent="0.4">
      <c r="B147" s="32">
        <v>44249</v>
      </c>
      <c r="C147" s="30" t="s">
        <v>139</v>
      </c>
      <c r="D147" s="30" t="s">
        <v>281</v>
      </c>
      <c r="E147" s="30" t="s">
        <v>273</v>
      </c>
      <c r="F147" s="30" t="s">
        <v>272</v>
      </c>
      <c r="G147" s="30" t="s">
        <v>275</v>
      </c>
      <c r="H147" s="30">
        <v>12</v>
      </c>
      <c r="I147" s="31">
        <v>14136</v>
      </c>
      <c r="J147" s="31">
        <v>6936</v>
      </c>
    </row>
    <row r="148" spans="2:10" x14ac:dyDescent="0.4">
      <c r="B148" s="32">
        <v>44385</v>
      </c>
      <c r="C148" s="30" t="s">
        <v>121</v>
      </c>
      <c r="D148" s="30" t="s">
        <v>274</v>
      </c>
      <c r="E148" s="30" t="s">
        <v>273</v>
      </c>
      <c r="F148" s="30" t="s">
        <v>272</v>
      </c>
      <c r="G148" s="30" t="s">
        <v>270</v>
      </c>
      <c r="H148" s="30">
        <v>10</v>
      </c>
      <c r="I148" s="31">
        <v>10080</v>
      </c>
      <c r="J148" s="31">
        <v>3440</v>
      </c>
    </row>
    <row r="149" spans="2:10" x14ac:dyDescent="0.4">
      <c r="B149" s="32">
        <v>44615</v>
      </c>
      <c r="C149" s="30" t="s">
        <v>282</v>
      </c>
      <c r="D149" s="30" t="s">
        <v>283</v>
      </c>
      <c r="E149" s="30" t="s">
        <v>273</v>
      </c>
      <c r="F149" s="30" t="s">
        <v>272</v>
      </c>
      <c r="G149" s="30" t="s">
        <v>271</v>
      </c>
      <c r="H149" s="30">
        <v>10</v>
      </c>
      <c r="I149" s="31">
        <v>13440</v>
      </c>
      <c r="J149" s="31">
        <v>5840</v>
      </c>
    </row>
    <row r="150" spans="2:10" x14ac:dyDescent="0.4">
      <c r="B150" s="32">
        <v>44706</v>
      </c>
      <c r="C150" s="30" t="s">
        <v>140</v>
      </c>
      <c r="D150" s="30" t="s">
        <v>269</v>
      </c>
      <c r="E150" s="30" t="s">
        <v>268</v>
      </c>
      <c r="F150" s="30" t="s">
        <v>267</v>
      </c>
      <c r="G150" s="30" t="s">
        <v>266</v>
      </c>
      <c r="H150" s="30">
        <v>8</v>
      </c>
      <c r="I150" s="31">
        <v>9216</v>
      </c>
      <c r="J150" s="31">
        <v>3328</v>
      </c>
    </row>
    <row r="151" spans="2:10" x14ac:dyDescent="0.4">
      <c r="B151" s="32">
        <v>44335</v>
      </c>
      <c r="C151" s="30" t="s">
        <v>133</v>
      </c>
      <c r="D151" s="30" t="s">
        <v>274</v>
      </c>
      <c r="E151" s="30" t="s">
        <v>273</v>
      </c>
      <c r="F151" s="30" t="s">
        <v>272</v>
      </c>
      <c r="G151" s="30" t="s">
        <v>271</v>
      </c>
      <c r="H151" s="30">
        <v>24</v>
      </c>
      <c r="I151" s="31">
        <v>25344</v>
      </c>
      <c r="J151" s="31">
        <v>9408</v>
      </c>
    </row>
    <row r="152" spans="2:10" x14ac:dyDescent="0.4">
      <c r="B152" s="32">
        <v>44333</v>
      </c>
      <c r="C152" s="30" t="s">
        <v>138</v>
      </c>
      <c r="D152" s="30" t="s">
        <v>280</v>
      </c>
      <c r="E152" s="30" t="s">
        <v>268</v>
      </c>
      <c r="F152" s="30" t="s">
        <v>267</v>
      </c>
      <c r="G152" s="30" t="s">
        <v>266</v>
      </c>
      <c r="H152" s="30">
        <v>8</v>
      </c>
      <c r="I152" s="31">
        <v>7331.2000000000007</v>
      </c>
      <c r="J152" s="31">
        <v>1891.2000000000007</v>
      </c>
    </row>
    <row r="153" spans="2:10" x14ac:dyDescent="0.4">
      <c r="B153" s="32">
        <v>44683</v>
      </c>
      <c r="C153" s="30" t="s">
        <v>125</v>
      </c>
      <c r="D153" s="30" t="s">
        <v>281</v>
      </c>
      <c r="E153" s="30" t="s">
        <v>273</v>
      </c>
      <c r="F153" s="30" t="s">
        <v>272</v>
      </c>
      <c r="G153" s="30" t="s">
        <v>275</v>
      </c>
      <c r="H153" s="30">
        <v>27</v>
      </c>
      <c r="I153" s="31">
        <v>35488.800000000003</v>
      </c>
      <c r="J153" s="31">
        <v>19288.800000000003</v>
      </c>
    </row>
    <row r="154" spans="2:10" x14ac:dyDescent="0.4">
      <c r="B154" s="32">
        <v>44387</v>
      </c>
      <c r="C154" s="30" t="s">
        <v>125</v>
      </c>
      <c r="D154" s="30" t="s">
        <v>269</v>
      </c>
      <c r="E154" s="30" t="s">
        <v>268</v>
      </c>
      <c r="F154" s="30" t="s">
        <v>267</v>
      </c>
      <c r="G154" s="30" t="s">
        <v>275</v>
      </c>
      <c r="H154" s="30">
        <v>15</v>
      </c>
      <c r="I154" s="31">
        <v>20352.000000000004</v>
      </c>
      <c r="J154" s="31">
        <v>9312.0000000000036</v>
      </c>
    </row>
    <row r="155" spans="2:10" x14ac:dyDescent="0.4">
      <c r="B155" s="32">
        <v>44822</v>
      </c>
      <c r="C155" s="30" t="s">
        <v>278</v>
      </c>
      <c r="D155" s="30" t="s">
        <v>269</v>
      </c>
      <c r="E155" s="30" t="s">
        <v>268</v>
      </c>
      <c r="F155" s="30" t="s">
        <v>267</v>
      </c>
      <c r="G155" s="30" t="s">
        <v>275</v>
      </c>
      <c r="H155" s="30">
        <v>28</v>
      </c>
      <c r="I155" s="31">
        <v>36915.200000000004</v>
      </c>
      <c r="J155" s="31">
        <v>16307.200000000004</v>
      </c>
    </row>
    <row r="156" spans="2:10" x14ac:dyDescent="0.4">
      <c r="B156" s="32">
        <v>44902</v>
      </c>
      <c r="C156" s="30" t="s">
        <v>139</v>
      </c>
      <c r="D156" s="30" t="s">
        <v>280</v>
      </c>
      <c r="E156" s="30" t="s">
        <v>268</v>
      </c>
      <c r="F156" s="30" t="s">
        <v>267</v>
      </c>
      <c r="G156" s="30" t="s">
        <v>275</v>
      </c>
      <c r="H156" s="30">
        <v>19</v>
      </c>
      <c r="I156" s="31">
        <v>20938</v>
      </c>
      <c r="J156" s="31">
        <v>8018</v>
      </c>
    </row>
    <row r="157" spans="2:10" x14ac:dyDescent="0.4">
      <c r="B157" s="32">
        <v>44416</v>
      </c>
      <c r="C157" s="30" t="s">
        <v>139</v>
      </c>
      <c r="D157" s="30" t="s">
        <v>276</v>
      </c>
      <c r="E157" s="30" t="s">
        <v>268</v>
      </c>
      <c r="F157" s="30" t="s">
        <v>267</v>
      </c>
      <c r="G157" s="30" t="s">
        <v>275</v>
      </c>
      <c r="H157" s="30">
        <v>15</v>
      </c>
      <c r="I157" s="31">
        <v>15390</v>
      </c>
      <c r="J157" s="31">
        <v>5070</v>
      </c>
    </row>
    <row r="158" spans="2:10" x14ac:dyDescent="0.4">
      <c r="B158" s="32">
        <v>44225</v>
      </c>
      <c r="C158" s="30" t="s">
        <v>138</v>
      </c>
      <c r="D158" s="30" t="s">
        <v>280</v>
      </c>
      <c r="E158" s="30" t="s">
        <v>268</v>
      </c>
      <c r="F158" s="30" t="s">
        <v>267</v>
      </c>
      <c r="G158" s="30" t="s">
        <v>266</v>
      </c>
      <c r="H158" s="30">
        <v>14</v>
      </c>
      <c r="I158" s="31">
        <v>12829.600000000002</v>
      </c>
      <c r="J158" s="31">
        <v>3309.6000000000022</v>
      </c>
    </row>
    <row r="159" spans="2:10" x14ac:dyDescent="0.4">
      <c r="B159" s="32">
        <v>44205</v>
      </c>
      <c r="C159" s="30" t="s">
        <v>136</v>
      </c>
      <c r="D159" s="30" t="s">
        <v>269</v>
      </c>
      <c r="E159" s="30" t="s">
        <v>268</v>
      </c>
      <c r="F159" s="30" t="s">
        <v>267</v>
      </c>
      <c r="G159" s="30" t="s">
        <v>270</v>
      </c>
      <c r="H159" s="30">
        <v>8</v>
      </c>
      <c r="I159" s="31">
        <v>10137.6</v>
      </c>
      <c r="J159" s="31">
        <v>4249.6000000000004</v>
      </c>
    </row>
    <row r="160" spans="2:10" x14ac:dyDescent="0.4">
      <c r="B160" s="32">
        <v>44325</v>
      </c>
      <c r="C160" s="30" t="s">
        <v>278</v>
      </c>
      <c r="D160" s="30" t="s">
        <v>281</v>
      </c>
      <c r="E160" s="30" t="s">
        <v>273</v>
      </c>
      <c r="F160" s="30" t="s">
        <v>272</v>
      </c>
      <c r="G160" s="30" t="s">
        <v>275</v>
      </c>
      <c r="H160" s="30">
        <v>9</v>
      </c>
      <c r="I160" s="31">
        <v>11494.800000000001</v>
      </c>
      <c r="J160" s="31">
        <v>6094.8000000000011</v>
      </c>
    </row>
    <row r="161" spans="2:10" x14ac:dyDescent="0.4">
      <c r="B161" s="32">
        <v>44225</v>
      </c>
      <c r="C161" s="30" t="s">
        <v>277</v>
      </c>
      <c r="D161" s="30" t="s">
        <v>281</v>
      </c>
      <c r="E161" s="30" t="s">
        <v>273</v>
      </c>
      <c r="F161" s="30" t="s">
        <v>272</v>
      </c>
      <c r="G161" s="30" t="s">
        <v>266</v>
      </c>
      <c r="H161" s="30">
        <v>8</v>
      </c>
      <c r="I161" s="31">
        <v>9920</v>
      </c>
      <c r="J161" s="31">
        <v>5120</v>
      </c>
    </row>
    <row r="162" spans="2:10" x14ac:dyDescent="0.4">
      <c r="B162" s="32">
        <v>44322</v>
      </c>
      <c r="C162" s="30" t="s">
        <v>133</v>
      </c>
      <c r="D162" s="30" t="s">
        <v>276</v>
      </c>
      <c r="E162" s="30" t="s">
        <v>268</v>
      </c>
      <c r="F162" s="30" t="s">
        <v>267</v>
      </c>
      <c r="G162" s="30" t="s">
        <v>271</v>
      </c>
      <c r="H162" s="30">
        <v>3</v>
      </c>
      <c r="I162" s="31">
        <v>3564</v>
      </c>
      <c r="J162" s="31">
        <v>1500</v>
      </c>
    </row>
    <row r="163" spans="2:10" x14ac:dyDescent="0.4">
      <c r="B163" s="32">
        <v>44629</v>
      </c>
      <c r="C163" s="30" t="s">
        <v>116</v>
      </c>
      <c r="D163" s="30" t="s">
        <v>269</v>
      </c>
      <c r="E163" s="30" t="s">
        <v>268</v>
      </c>
      <c r="F163" s="30" t="s">
        <v>267</v>
      </c>
      <c r="G163" s="30" t="s">
        <v>271</v>
      </c>
      <c r="H163" s="30">
        <v>3</v>
      </c>
      <c r="I163" s="31">
        <v>3264</v>
      </c>
      <c r="J163" s="31">
        <v>1056</v>
      </c>
    </row>
    <row r="164" spans="2:10" x14ac:dyDescent="0.4">
      <c r="B164" s="32">
        <v>44697</v>
      </c>
      <c r="C164" s="30" t="s">
        <v>136</v>
      </c>
      <c r="D164" s="30" t="s">
        <v>280</v>
      </c>
      <c r="E164" s="30" t="s">
        <v>268</v>
      </c>
      <c r="F164" s="30" t="s">
        <v>267</v>
      </c>
      <c r="G164" s="30" t="s">
        <v>270</v>
      </c>
      <c r="H164" s="30">
        <v>10</v>
      </c>
      <c r="I164" s="31">
        <v>11484</v>
      </c>
      <c r="J164" s="31">
        <v>4684</v>
      </c>
    </row>
    <row r="165" spans="2:10" x14ac:dyDescent="0.4">
      <c r="B165" s="32">
        <v>44233</v>
      </c>
      <c r="C165" s="30" t="s">
        <v>136</v>
      </c>
      <c r="D165" s="30" t="s">
        <v>269</v>
      </c>
      <c r="E165" s="30" t="s">
        <v>268</v>
      </c>
      <c r="F165" s="30" t="s">
        <v>267</v>
      </c>
      <c r="G165" s="30" t="s">
        <v>270</v>
      </c>
      <c r="H165" s="30">
        <v>11</v>
      </c>
      <c r="I165" s="31">
        <v>13939.2</v>
      </c>
      <c r="J165" s="31">
        <v>5843.2000000000007</v>
      </c>
    </row>
    <row r="166" spans="2:10" x14ac:dyDescent="0.4">
      <c r="B166" s="32">
        <v>44662</v>
      </c>
      <c r="C166" s="30" t="s">
        <v>140</v>
      </c>
      <c r="D166" s="30" t="s">
        <v>276</v>
      </c>
      <c r="E166" s="30" t="s">
        <v>268</v>
      </c>
      <c r="F166" s="30" t="s">
        <v>267</v>
      </c>
      <c r="G166" s="30" t="s">
        <v>266</v>
      </c>
      <c r="H166" s="30">
        <v>16</v>
      </c>
      <c r="I166" s="31">
        <v>15552</v>
      </c>
      <c r="J166" s="31">
        <v>4544</v>
      </c>
    </row>
    <row r="167" spans="2:10" x14ac:dyDescent="0.4">
      <c r="B167" s="32">
        <v>44432</v>
      </c>
      <c r="C167" s="30" t="s">
        <v>139</v>
      </c>
      <c r="D167" s="30" t="s">
        <v>269</v>
      </c>
      <c r="E167" s="30" t="s">
        <v>268</v>
      </c>
      <c r="F167" s="30" t="s">
        <v>267</v>
      </c>
      <c r="G167" s="30" t="s">
        <v>275</v>
      </c>
      <c r="H167" s="30">
        <v>12</v>
      </c>
      <c r="I167" s="31">
        <v>14592</v>
      </c>
      <c r="J167" s="31">
        <v>5760</v>
      </c>
    </row>
    <row r="168" spans="2:10" x14ac:dyDescent="0.4">
      <c r="B168" s="32">
        <v>44757</v>
      </c>
      <c r="C168" s="30" t="s">
        <v>125</v>
      </c>
      <c r="D168" s="30" t="s">
        <v>269</v>
      </c>
      <c r="E168" s="30" t="s">
        <v>268</v>
      </c>
      <c r="F168" s="30" t="s">
        <v>267</v>
      </c>
      <c r="G168" s="30" t="s">
        <v>275</v>
      </c>
      <c r="H168" s="30">
        <v>1</v>
      </c>
      <c r="I168" s="31">
        <v>1356.8000000000002</v>
      </c>
      <c r="J168" s="31">
        <v>620.80000000000018</v>
      </c>
    </row>
    <row r="169" spans="2:10" x14ac:dyDescent="0.4">
      <c r="B169" s="32">
        <v>44661</v>
      </c>
      <c r="C169" s="30" t="s">
        <v>136</v>
      </c>
      <c r="D169" s="30" t="s">
        <v>281</v>
      </c>
      <c r="E169" s="30" t="s">
        <v>273</v>
      </c>
      <c r="F169" s="30" t="s">
        <v>272</v>
      </c>
      <c r="G169" s="30" t="s">
        <v>270</v>
      </c>
      <c r="H169" s="30">
        <v>12</v>
      </c>
      <c r="I169" s="31">
        <v>14731.199999999999</v>
      </c>
      <c r="J169" s="31">
        <v>7531.1999999999989</v>
      </c>
    </row>
    <row r="170" spans="2:10" x14ac:dyDescent="0.4">
      <c r="B170" s="32">
        <v>44380</v>
      </c>
      <c r="C170" s="30" t="s">
        <v>125</v>
      </c>
      <c r="D170" s="30" t="s">
        <v>274</v>
      </c>
      <c r="E170" s="30" t="s">
        <v>273</v>
      </c>
      <c r="F170" s="30" t="s">
        <v>272</v>
      </c>
      <c r="G170" s="30" t="s">
        <v>275</v>
      </c>
      <c r="H170" s="30">
        <v>20</v>
      </c>
      <c r="I170" s="31">
        <v>20352</v>
      </c>
      <c r="J170" s="31">
        <v>7072</v>
      </c>
    </row>
    <row r="171" spans="2:10" x14ac:dyDescent="0.4">
      <c r="B171" s="32">
        <v>44873</v>
      </c>
      <c r="C171" s="30" t="s">
        <v>278</v>
      </c>
      <c r="D171" s="30" t="s">
        <v>276</v>
      </c>
      <c r="E171" s="30" t="s">
        <v>268</v>
      </c>
      <c r="F171" s="30" t="s">
        <v>267</v>
      </c>
      <c r="G171" s="30" t="s">
        <v>275</v>
      </c>
      <c r="H171" s="30">
        <v>29</v>
      </c>
      <c r="I171" s="31">
        <v>32259.600000000002</v>
      </c>
      <c r="J171" s="31">
        <v>12307.600000000002</v>
      </c>
    </row>
    <row r="172" spans="2:10" x14ac:dyDescent="0.4">
      <c r="B172" s="32">
        <v>44362</v>
      </c>
      <c r="C172" s="30" t="s">
        <v>139</v>
      </c>
      <c r="D172" s="30" t="s">
        <v>274</v>
      </c>
      <c r="E172" s="30" t="s">
        <v>273</v>
      </c>
      <c r="F172" s="30" t="s">
        <v>272</v>
      </c>
      <c r="G172" s="30" t="s">
        <v>275</v>
      </c>
      <c r="H172" s="30">
        <v>18</v>
      </c>
      <c r="I172" s="31">
        <v>16416</v>
      </c>
      <c r="J172" s="31">
        <v>4464</v>
      </c>
    </row>
    <row r="173" spans="2:10" x14ac:dyDescent="0.4">
      <c r="B173" s="32">
        <v>44629</v>
      </c>
      <c r="C173" s="30" t="s">
        <v>121</v>
      </c>
      <c r="D173" s="30" t="s">
        <v>276</v>
      </c>
      <c r="E173" s="30" t="s">
        <v>268</v>
      </c>
      <c r="F173" s="30" t="s">
        <v>267</v>
      </c>
      <c r="G173" s="30" t="s">
        <v>270</v>
      </c>
      <c r="H173" s="30">
        <v>23</v>
      </c>
      <c r="I173" s="31">
        <v>26082</v>
      </c>
      <c r="J173" s="31">
        <v>10258</v>
      </c>
    </row>
    <row r="174" spans="2:10" x14ac:dyDescent="0.4">
      <c r="B174" s="32">
        <v>44693</v>
      </c>
      <c r="C174" s="30" t="s">
        <v>133</v>
      </c>
      <c r="D174" s="30" t="s">
        <v>283</v>
      </c>
      <c r="E174" s="30" t="s">
        <v>273</v>
      </c>
      <c r="F174" s="30" t="s">
        <v>272</v>
      </c>
      <c r="G174" s="30" t="s">
        <v>271</v>
      </c>
      <c r="H174" s="30">
        <v>23</v>
      </c>
      <c r="I174" s="31">
        <v>35420.000000000007</v>
      </c>
      <c r="J174" s="31">
        <v>17940.000000000007</v>
      </c>
    </row>
    <row r="175" spans="2:10" x14ac:dyDescent="0.4">
      <c r="B175" s="32">
        <v>44512</v>
      </c>
      <c r="C175" s="30" t="s">
        <v>136</v>
      </c>
      <c r="D175" s="30" t="s">
        <v>283</v>
      </c>
      <c r="E175" s="30" t="s">
        <v>273</v>
      </c>
      <c r="F175" s="30" t="s">
        <v>272</v>
      </c>
      <c r="G175" s="30" t="s">
        <v>270</v>
      </c>
      <c r="H175" s="30">
        <v>12</v>
      </c>
      <c r="I175" s="31">
        <v>16632</v>
      </c>
      <c r="J175" s="31">
        <v>7512</v>
      </c>
    </row>
    <row r="176" spans="2:10" x14ac:dyDescent="0.4">
      <c r="B176" s="32">
        <v>44408</v>
      </c>
      <c r="C176" s="30" t="s">
        <v>277</v>
      </c>
      <c r="D176" s="30" t="s">
        <v>274</v>
      </c>
      <c r="E176" s="30" t="s">
        <v>273</v>
      </c>
      <c r="F176" s="30" t="s">
        <v>272</v>
      </c>
      <c r="G176" s="30" t="s">
        <v>266</v>
      </c>
      <c r="H176" s="30">
        <v>6</v>
      </c>
      <c r="I176" s="31">
        <v>5760</v>
      </c>
      <c r="J176" s="31">
        <v>1776</v>
      </c>
    </row>
    <row r="177" spans="2:10" x14ac:dyDescent="0.4">
      <c r="B177" s="32">
        <v>44560</v>
      </c>
      <c r="C177" s="30" t="s">
        <v>133</v>
      </c>
      <c r="D177" s="30" t="s">
        <v>274</v>
      </c>
      <c r="E177" s="30" t="s">
        <v>273</v>
      </c>
      <c r="F177" s="30" t="s">
        <v>272</v>
      </c>
      <c r="G177" s="30" t="s">
        <v>271</v>
      </c>
      <c r="H177" s="30">
        <v>13</v>
      </c>
      <c r="I177" s="31">
        <v>13728</v>
      </c>
      <c r="J177" s="31">
        <v>5096</v>
      </c>
    </row>
    <row r="178" spans="2:10" x14ac:dyDescent="0.4">
      <c r="B178" s="32">
        <v>44653</v>
      </c>
      <c r="C178" s="30" t="s">
        <v>139</v>
      </c>
      <c r="D178" s="30" t="s">
        <v>283</v>
      </c>
      <c r="E178" s="30" t="s">
        <v>273</v>
      </c>
      <c r="F178" s="30" t="s">
        <v>272</v>
      </c>
      <c r="G178" s="30" t="s">
        <v>275</v>
      </c>
      <c r="H178" s="30">
        <v>15</v>
      </c>
      <c r="I178" s="31">
        <v>19950</v>
      </c>
      <c r="J178" s="31">
        <v>8550</v>
      </c>
    </row>
    <row r="179" spans="2:10" x14ac:dyDescent="0.4">
      <c r="B179" s="32">
        <v>44603</v>
      </c>
      <c r="C179" s="30" t="s">
        <v>138</v>
      </c>
      <c r="D179" s="30" t="s">
        <v>276</v>
      </c>
      <c r="E179" s="30" t="s">
        <v>268</v>
      </c>
      <c r="F179" s="30" t="s">
        <v>267</v>
      </c>
      <c r="G179" s="30" t="s">
        <v>266</v>
      </c>
      <c r="H179" s="30">
        <v>11</v>
      </c>
      <c r="I179" s="31">
        <v>9385.2000000000007</v>
      </c>
      <c r="J179" s="31">
        <v>1817.2000000000007</v>
      </c>
    </row>
    <row r="180" spans="2:10" x14ac:dyDescent="0.4">
      <c r="B180" s="32">
        <v>44279</v>
      </c>
      <c r="C180" s="30" t="s">
        <v>140</v>
      </c>
      <c r="D180" s="30" t="s">
        <v>276</v>
      </c>
      <c r="E180" s="30" t="s">
        <v>268</v>
      </c>
      <c r="F180" s="30" t="s">
        <v>267</v>
      </c>
      <c r="G180" s="30" t="s">
        <v>266</v>
      </c>
      <c r="H180" s="30">
        <v>8</v>
      </c>
      <c r="I180" s="31">
        <v>7776</v>
      </c>
      <c r="J180" s="31">
        <v>2272</v>
      </c>
    </row>
    <row r="181" spans="2:10" x14ac:dyDescent="0.4">
      <c r="B181" s="32">
        <v>44288</v>
      </c>
      <c r="C181" s="30" t="s">
        <v>278</v>
      </c>
      <c r="D181" s="30" t="s">
        <v>274</v>
      </c>
      <c r="E181" s="30" t="s">
        <v>273</v>
      </c>
      <c r="F181" s="30" t="s">
        <v>272</v>
      </c>
      <c r="G181" s="30" t="s">
        <v>275</v>
      </c>
      <c r="H181" s="30">
        <v>3</v>
      </c>
      <c r="I181" s="31">
        <v>2966.4</v>
      </c>
      <c r="J181" s="31">
        <v>974.40000000000009</v>
      </c>
    </row>
    <row r="182" spans="2:10" x14ac:dyDescent="0.4">
      <c r="B182" s="32">
        <v>44790</v>
      </c>
      <c r="C182" s="30" t="s">
        <v>121</v>
      </c>
      <c r="D182" s="30" t="s">
        <v>279</v>
      </c>
      <c r="E182" s="30" t="s">
        <v>268</v>
      </c>
      <c r="F182" s="30" t="s">
        <v>267</v>
      </c>
      <c r="G182" s="30" t="s">
        <v>270</v>
      </c>
      <c r="H182" s="30">
        <v>2</v>
      </c>
      <c r="I182" s="31">
        <v>3276</v>
      </c>
      <c r="J182" s="31">
        <v>1580</v>
      </c>
    </row>
    <row r="183" spans="2:10" x14ac:dyDescent="0.4">
      <c r="B183" s="32">
        <v>44543</v>
      </c>
      <c r="C183" s="30" t="s">
        <v>278</v>
      </c>
      <c r="D183" s="30" t="s">
        <v>274</v>
      </c>
      <c r="E183" s="30" t="s">
        <v>273</v>
      </c>
      <c r="F183" s="30" t="s">
        <v>272</v>
      </c>
      <c r="G183" s="30" t="s">
        <v>275</v>
      </c>
      <c r="H183" s="30">
        <v>27</v>
      </c>
      <c r="I183" s="31">
        <v>26697.600000000002</v>
      </c>
      <c r="J183" s="31">
        <v>8769.6000000000022</v>
      </c>
    </row>
    <row r="184" spans="2:10" x14ac:dyDescent="0.4">
      <c r="B184" s="32">
        <v>44209</v>
      </c>
      <c r="C184" s="30" t="s">
        <v>136</v>
      </c>
      <c r="D184" s="30" t="s">
        <v>274</v>
      </c>
      <c r="E184" s="30" t="s">
        <v>273</v>
      </c>
      <c r="F184" s="30" t="s">
        <v>272</v>
      </c>
      <c r="G184" s="30" t="s">
        <v>270</v>
      </c>
      <c r="H184" s="30">
        <v>14</v>
      </c>
      <c r="I184" s="31">
        <v>13305.6</v>
      </c>
      <c r="J184" s="31">
        <v>4009.6000000000004</v>
      </c>
    </row>
    <row r="185" spans="2:10" x14ac:dyDescent="0.4">
      <c r="B185" s="32">
        <v>44663</v>
      </c>
      <c r="C185" s="30" t="s">
        <v>121</v>
      </c>
      <c r="D185" s="30" t="s">
        <v>283</v>
      </c>
      <c r="E185" s="30" t="s">
        <v>273</v>
      </c>
      <c r="F185" s="30" t="s">
        <v>272</v>
      </c>
      <c r="G185" s="30" t="s">
        <v>270</v>
      </c>
      <c r="H185" s="30">
        <v>5</v>
      </c>
      <c r="I185" s="31">
        <v>7350</v>
      </c>
      <c r="J185" s="31">
        <v>3550</v>
      </c>
    </row>
    <row r="186" spans="2:10" x14ac:dyDescent="0.4">
      <c r="B186" s="32">
        <v>44329</v>
      </c>
      <c r="C186" s="30" t="s">
        <v>277</v>
      </c>
      <c r="D186" s="30" t="s">
        <v>280</v>
      </c>
      <c r="E186" s="30" t="s">
        <v>268</v>
      </c>
      <c r="F186" s="30" t="s">
        <v>267</v>
      </c>
      <c r="G186" s="30" t="s">
        <v>266</v>
      </c>
      <c r="H186" s="30">
        <v>10</v>
      </c>
      <c r="I186" s="31">
        <v>11600</v>
      </c>
      <c r="J186" s="31">
        <v>4800</v>
      </c>
    </row>
    <row r="187" spans="2:10" x14ac:dyDescent="0.4">
      <c r="B187" s="32">
        <v>44632</v>
      </c>
      <c r="C187" s="30" t="s">
        <v>282</v>
      </c>
      <c r="D187" s="30" t="s">
        <v>274</v>
      </c>
      <c r="E187" s="30" t="s">
        <v>273</v>
      </c>
      <c r="F187" s="30" t="s">
        <v>272</v>
      </c>
      <c r="G187" s="30" t="s">
        <v>271</v>
      </c>
      <c r="H187" s="30">
        <v>2</v>
      </c>
      <c r="I187" s="31">
        <v>1843.1999999999998</v>
      </c>
      <c r="J187" s="31">
        <v>515.19999999999982</v>
      </c>
    </row>
    <row r="188" spans="2:10" x14ac:dyDescent="0.4">
      <c r="B188" s="32">
        <v>44594</v>
      </c>
      <c r="C188" s="30" t="s">
        <v>140</v>
      </c>
      <c r="D188" s="30" t="s">
        <v>274</v>
      </c>
      <c r="E188" s="30" t="s">
        <v>273</v>
      </c>
      <c r="F188" s="30" t="s">
        <v>272</v>
      </c>
      <c r="G188" s="30" t="s">
        <v>266</v>
      </c>
      <c r="H188" s="30">
        <v>24</v>
      </c>
      <c r="I188" s="31">
        <v>20736</v>
      </c>
      <c r="J188" s="31">
        <v>4800</v>
      </c>
    </row>
    <row r="189" spans="2:10" x14ac:dyDescent="0.4">
      <c r="B189" s="32">
        <v>44244</v>
      </c>
      <c r="C189" s="30" t="s">
        <v>121</v>
      </c>
      <c r="D189" s="30" t="s">
        <v>276</v>
      </c>
      <c r="E189" s="30" t="s">
        <v>268</v>
      </c>
      <c r="F189" s="30" t="s">
        <v>267</v>
      </c>
      <c r="G189" s="30" t="s">
        <v>270</v>
      </c>
      <c r="H189" s="30">
        <v>15</v>
      </c>
      <c r="I189" s="31">
        <v>17010</v>
      </c>
      <c r="J189" s="31">
        <v>6690</v>
      </c>
    </row>
    <row r="190" spans="2:10" x14ac:dyDescent="0.4">
      <c r="B190" s="32">
        <v>44499</v>
      </c>
      <c r="C190" s="30" t="s">
        <v>277</v>
      </c>
      <c r="D190" s="30" t="s">
        <v>276</v>
      </c>
      <c r="E190" s="30" t="s">
        <v>268</v>
      </c>
      <c r="F190" s="30" t="s">
        <v>267</v>
      </c>
      <c r="G190" s="30" t="s">
        <v>266</v>
      </c>
      <c r="H190" s="30">
        <v>22</v>
      </c>
      <c r="I190" s="31">
        <v>23760</v>
      </c>
      <c r="J190" s="31">
        <v>8624</v>
      </c>
    </row>
    <row r="191" spans="2:10" x14ac:dyDescent="0.4">
      <c r="B191" s="32">
        <v>44514</v>
      </c>
      <c r="C191" s="30" t="s">
        <v>125</v>
      </c>
      <c r="D191" s="30" t="s">
        <v>274</v>
      </c>
      <c r="E191" s="30" t="s">
        <v>273</v>
      </c>
      <c r="F191" s="30" t="s">
        <v>272</v>
      </c>
      <c r="G191" s="30" t="s">
        <v>275</v>
      </c>
      <c r="H191" s="30">
        <v>7</v>
      </c>
      <c r="I191" s="31">
        <v>7123.2</v>
      </c>
      <c r="J191" s="31">
        <v>2475.1999999999998</v>
      </c>
    </row>
    <row r="192" spans="2:10" x14ac:dyDescent="0.4">
      <c r="B192" s="32">
        <v>44203</v>
      </c>
      <c r="C192" s="30" t="s">
        <v>125</v>
      </c>
      <c r="D192" s="30" t="s">
        <v>269</v>
      </c>
      <c r="E192" s="30" t="s">
        <v>268</v>
      </c>
      <c r="F192" s="30" t="s">
        <v>267</v>
      </c>
      <c r="G192" s="30" t="s">
        <v>275</v>
      </c>
      <c r="H192" s="30">
        <v>14</v>
      </c>
      <c r="I192" s="31">
        <v>18995.200000000004</v>
      </c>
      <c r="J192" s="31">
        <v>8691.2000000000044</v>
      </c>
    </row>
    <row r="193" spans="2:10" x14ac:dyDescent="0.4">
      <c r="B193" s="32">
        <v>44377</v>
      </c>
      <c r="C193" s="30" t="s">
        <v>121</v>
      </c>
      <c r="D193" s="30" t="s">
        <v>269</v>
      </c>
      <c r="E193" s="30" t="s">
        <v>268</v>
      </c>
      <c r="F193" s="30" t="s">
        <v>267</v>
      </c>
      <c r="G193" s="30" t="s">
        <v>270</v>
      </c>
      <c r="H193" s="30">
        <v>15</v>
      </c>
      <c r="I193" s="31">
        <v>20160</v>
      </c>
      <c r="J193" s="31">
        <v>9120</v>
      </c>
    </row>
    <row r="194" spans="2:10" x14ac:dyDescent="0.4">
      <c r="B194" s="32">
        <v>44379</v>
      </c>
      <c r="C194" s="30" t="s">
        <v>125</v>
      </c>
      <c r="D194" s="30" t="s">
        <v>276</v>
      </c>
      <c r="E194" s="30" t="s">
        <v>268</v>
      </c>
      <c r="F194" s="30" t="s">
        <v>267</v>
      </c>
      <c r="G194" s="30" t="s">
        <v>275</v>
      </c>
      <c r="H194" s="30">
        <v>18</v>
      </c>
      <c r="I194" s="31">
        <v>20606.399999999998</v>
      </c>
      <c r="J194" s="31">
        <v>8222.3999999999978</v>
      </c>
    </row>
    <row r="195" spans="2:10" x14ac:dyDescent="0.4">
      <c r="B195" s="32">
        <v>44452</v>
      </c>
      <c r="C195" s="30" t="s">
        <v>138</v>
      </c>
      <c r="D195" s="30" t="s">
        <v>269</v>
      </c>
      <c r="E195" s="30" t="s">
        <v>268</v>
      </c>
      <c r="F195" s="30" t="s">
        <v>267</v>
      </c>
      <c r="G195" s="30" t="s">
        <v>266</v>
      </c>
      <c r="H195" s="30">
        <v>20</v>
      </c>
      <c r="I195" s="31">
        <v>20224</v>
      </c>
      <c r="J195" s="31">
        <v>5504</v>
      </c>
    </row>
    <row r="196" spans="2:10" x14ac:dyDescent="0.4">
      <c r="B196" s="32">
        <v>44549</v>
      </c>
      <c r="C196" s="30" t="s">
        <v>140</v>
      </c>
      <c r="D196" s="30" t="s">
        <v>269</v>
      </c>
      <c r="E196" s="30" t="s">
        <v>268</v>
      </c>
      <c r="F196" s="30" t="s">
        <v>267</v>
      </c>
      <c r="G196" s="30" t="s">
        <v>266</v>
      </c>
      <c r="H196" s="30">
        <v>9</v>
      </c>
      <c r="I196" s="31">
        <v>10368</v>
      </c>
      <c r="J196" s="31">
        <v>3744</v>
      </c>
    </row>
    <row r="197" spans="2:10" x14ac:dyDescent="0.4">
      <c r="B197" s="32">
        <v>44234</v>
      </c>
      <c r="C197" s="30" t="s">
        <v>282</v>
      </c>
      <c r="D197" s="30" t="s">
        <v>269</v>
      </c>
      <c r="E197" s="30" t="s">
        <v>268</v>
      </c>
      <c r="F197" s="30" t="s">
        <v>267</v>
      </c>
      <c r="G197" s="30" t="s">
        <v>271</v>
      </c>
      <c r="H197" s="30">
        <v>10</v>
      </c>
      <c r="I197" s="31">
        <v>12288</v>
      </c>
      <c r="J197" s="31">
        <v>4928</v>
      </c>
    </row>
    <row r="198" spans="2:10" x14ac:dyDescent="0.4">
      <c r="B198" s="32">
        <v>44212</v>
      </c>
      <c r="C198" s="30" t="s">
        <v>138</v>
      </c>
      <c r="D198" s="30" t="s">
        <v>274</v>
      </c>
      <c r="E198" s="30" t="s">
        <v>273</v>
      </c>
      <c r="F198" s="30" t="s">
        <v>272</v>
      </c>
      <c r="G198" s="30" t="s">
        <v>266</v>
      </c>
      <c r="H198" s="30">
        <v>13</v>
      </c>
      <c r="I198" s="31">
        <v>9859.2000000000007</v>
      </c>
      <c r="J198" s="31">
        <v>1227.2000000000007</v>
      </c>
    </row>
    <row r="199" spans="2:10" x14ac:dyDescent="0.4">
      <c r="B199" s="32">
        <v>44709</v>
      </c>
      <c r="C199" s="30" t="s">
        <v>282</v>
      </c>
      <c r="D199" s="30" t="s">
        <v>274</v>
      </c>
      <c r="E199" s="30" t="s">
        <v>273</v>
      </c>
      <c r="F199" s="30" t="s">
        <v>272</v>
      </c>
      <c r="G199" s="30" t="s">
        <v>271</v>
      </c>
      <c r="H199" s="30">
        <v>24</v>
      </c>
      <c r="I199" s="31">
        <v>22118.399999999998</v>
      </c>
      <c r="J199" s="31">
        <v>6182.3999999999978</v>
      </c>
    </row>
    <row r="200" spans="2:10" x14ac:dyDescent="0.4">
      <c r="B200" s="32">
        <v>44788</v>
      </c>
      <c r="C200" s="30" t="s">
        <v>116</v>
      </c>
      <c r="D200" s="30" t="s">
        <v>283</v>
      </c>
      <c r="E200" s="30" t="s">
        <v>273</v>
      </c>
      <c r="F200" s="30" t="s">
        <v>272</v>
      </c>
      <c r="G200" s="30" t="s">
        <v>271</v>
      </c>
      <c r="H200" s="30">
        <v>13</v>
      </c>
      <c r="I200" s="31">
        <v>15470</v>
      </c>
      <c r="J200" s="31">
        <v>5590</v>
      </c>
    </row>
    <row r="201" spans="2:10" x14ac:dyDescent="0.4">
      <c r="B201" s="32">
        <v>44465</v>
      </c>
      <c r="C201" s="30" t="s">
        <v>277</v>
      </c>
      <c r="D201" s="30" t="s">
        <v>274</v>
      </c>
      <c r="E201" s="30" t="s">
        <v>273</v>
      </c>
      <c r="F201" s="30" t="s">
        <v>272</v>
      </c>
      <c r="G201" s="30" t="s">
        <v>266</v>
      </c>
      <c r="H201" s="30">
        <v>20</v>
      </c>
      <c r="I201" s="31">
        <v>19200</v>
      </c>
      <c r="J201" s="31">
        <v>5920</v>
      </c>
    </row>
    <row r="202" spans="2:10" x14ac:dyDescent="0.4">
      <c r="B202" s="32">
        <v>44840</v>
      </c>
      <c r="C202" s="30" t="s">
        <v>278</v>
      </c>
      <c r="D202" s="30" t="s">
        <v>283</v>
      </c>
      <c r="E202" s="30" t="s">
        <v>273</v>
      </c>
      <c r="F202" s="30" t="s">
        <v>272</v>
      </c>
      <c r="G202" s="30" t="s">
        <v>275</v>
      </c>
      <c r="H202" s="30">
        <v>1</v>
      </c>
      <c r="I202" s="31">
        <v>1442</v>
      </c>
      <c r="J202" s="31">
        <v>682</v>
      </c>
    </row>
    <row r="203" spans="2:10" x14ac:dyDescent="0.4">
      <c r="B203" s="32">
        <v>44636</v>
      </c>
      <c r="C203" s="30" t="s">
        <v>116</v>
      </c>
      <c r="D203" s="30" t="s">
        <v>280</v>
      </c>
      <c r="E203" s="30" t="s">
        <v>268</v>
      </c>
      <c r="F203" s="30" t="s">
        <v>267</v>
      </c>
      <c r="G203" s="30" t="s">
        <v>271</v>
      </c>
      <c r="H203" s="30">
        <v>19</v>
      </c>
      <c r="I203" s="31">
        <v>18734</v>
      </c>
      <c r="J203" s="31">
        <v>5814</v>
      </c>
    </row>
    <row r="204" spans="2:10" x14ac:dyDescent="0.4">
      <c r="B204" s="32">
        <v>44901</v>
      </c>
      <c r="C204" s="30" t="s">
        <v>125</v>
      </c>
      <c r="D204" s="30" t="s">
        <v>274</v>
      </c>
      <c r="E204" s="30" t="s">
        <v>273</v>
      </c>
      <c r="F204" s="30" t="s">
        <v>272</v>
      </c>
      <c r="G204" s="30" t="s">
        <v>275</v>
      </c>
      <c r="H204" s="30">
        <v>18</v>
      </c>
      <c r="I204" s="31">
        <v>18316.8</v>
      </c>
      <c r="J204" s="31">
        <v>6364.7999999999993</v>
      </c>
    </row>
    <row r="205" spans="2:10" x14ac:dyDescent="0.4">
      <c r="B205" s="32">
        <v>44527</v>
      </c>
      <c r="C205" s="30" t="s">
        <v>277</v>
      </c>
      <c r="D205" s="30" t="s">
        <v>276</v>
      </c>
      <c r="E205" s="30" t="s">
        <v>268</v>
      </c>
      <c r="F205" s="30" t="s">
        <v>267</v>
      </c>
      <c r="G205" s="30" t="s">
        <v>266</v>
      </c>
      <c r="H205" s="30">
        <v>7</v>
      </c>
      <c r="I205" s="31">
        <v>7560</v>
      </c>
      <c r="J205" s="31">
        <v>2744</v>
      </c>
    </row>
    <row r="206" spans="2:10" x14ac:dyDescent="0.4">
      <c r="B206" s="32">
        <v>44211</v>
      </c>
      <c r="C206" s="30" t="s">
        <v>278</v>
      </c>
      <c r="D206" s="30" t="s">
        <v>274</v>
      </c>
      <c r="E206" s="30" t="s">
        <v>273</v>
      </c>
      <c r="F206" s="30" t="s">
        <v>272</v>
      </c>
      <c r="G206" s="30" t="s">
        <v>275</v>
      </c>
      <c r="H206" s="30">
        <v>15</v>
      </c>
      <c r="I206" s="31">
        <v>14832.000000000002</v>
      </c>
      <c r="J206" s="31">
        <v>4872.0000000000018</v>
      </c>
    </row>
    <row r="207" spans="2:10" x14ac:dyDescent="0.4">
      <c r="B207" s="32">
        <v>44610</v>
      </c>
      <c r="C207" s="30" t="s">
        <v>140</v>
      </c>
      <c r="D207" s="30" t="s">
        <v>276</v>
      </c>
      <c r="E207" s="30" t="s">
        <v>268</v>
      </c>
      <c r="F207" s="30" t="s">
        <v>267</v>
      </c>
      <c r="G207" s="30" t="s">
        <v>266</v>
      </c>
      <c r="H207" s="30">
        <v>16</v>
      </c>
      <c r="I207" s="31">
        <v>15552</v>
      </c>
      <c r="J207" s="31">
        <v>4544</v>
      </c>
    </row>
    <row r="208" spans="2:10" x14ac:dyDescent="0.4">
      <c r="B208" s="32">
        <v>44885</v>
      </c>
      <c r="C208" s="30" t="s">
        <v>121</v>
      </c>
      <c r="D208" s="30" t="s">
        <v>269</v>
      </c>
      <c r="E208" s="30" t="s">
        <v>268</v>
      </c>
      <c r="F208" s="30" t="s">
        <v>267</v>
      </c>
      <c r="G208" s="30" t="s">
        <v>270</v>
      </c>
      <c r="H208" s="30">
        <v>13</v>
      </c>
      <c r="I208" s="31">
        <v>17472</v>
      </c>
      <c r="J208" s="31">
        <v>7904</v>
      </c>
    </row>
    <row r="209" spans="2:10" x14ac:dyDescent="0.4">
      <c r="B209" s="32">
        <v>44683</v>
      </c>
      <c r="C209" s="30" t="s">
        <v>277</v>
      </c>
      <c r="D209" s="30" t="s">
        <v>276</v>
      </c>
      <c r="E209" s="30" t="s">
        <v>268</v>
      </c>
      <c r="F209" s="30" t="s">
        <v>267</v>
      </c>
      <c r="G209" s="30" t="s">
        <v>266</v>
      </c>
      <c r="H209" s="30">
        <v>5</v>
      </c>
      <c r="I209" s="31">
        <v>5400</v>
      </c>
      <c r="J209" s="31">
        <v>1960</v>
      </c>
    </row>
    <row r="210" spans="2:10" x14ac:dyDescent="0.4">
      <c r="B210" s="32">
        <v>44703</v>
      </c>
      <c r="C210" s="30" t="s">
        <v>133</v>
      </c>
      <c r="D210" s="30" t="s">
        <v>279</v>
      </c>
      <c r="E210" s="30" t="s">
        <v>268</v>
      </c>
      <c r="F210" s="30" t="s">
        <v>267</v>
      </c>
      <c r="G210" s="30" t="s">
        <v>271</v>
      </c>
      <c r="H210" s="30">
        <v>29</v>
      </c>
      <c r="I210" s="31">
        <v>49764.000000000007</v>
      </c>
      <c r="J210" s="31">
        <v>25172.000000000007</v>
      </c>
    </row>
    <row r="211" spans="2:10" x14ac:dyDescent="0.4">
      <c r="B211" s="32">
        <v>44785</v>
      </c>
      <c r="C211" s="30" t="s">
        <v>138</v>
      </c>
      <c r="D211" s="30" t="s">
        <v>274</v>
      </c>
      <c r="E211" s="30" t="s">
        <v>273</v>
      </c>
      <c r="F211" s="30" t="s">
        <v>272</v>
      </c>
      <c r="G211" s="30" t="s">
        <v>266</v>
      </c>
      <c r="H211" s="30">
        <v>10</v>
      </c>
      <c r="I211" s="31">
        <v>7584.0000000000009</v>
      </c>
      <c r="J211" s="31">
        <v>944.00000000000091</v>
      </c>
    </row>
    <row r="212" spans="2:10" x14ac:dyDescent="0.4">
      <c r="B212" s="32">
        <v>44572</v>
      </c>
      <c r="C212" s="30" t="s">
        <v>136</v>
      </c>
      <c r="D212" s="30" t="s">
        <v>281</v>
      </c>
      <c r="E212" s="30" t="s">
        <v>273</v>
      </c>
      <c r="F212" s="30" t="s">
        <v>272</v>
      </c>
      <c r="G212" s="30" t="s">
        <v>270</v>
      </c>
      <c r="H212" s="30">
        <v>21</v>
      </c>
      <c r="I212" s="31">
        <v>25779.599999999999</v>
      </c>
      <c r="J212" s="31">
        <v>13179.599999999999</v>
      </c>
    </row>
    <row r="213" spans="2:10" x14ac:dyDescent="0.4">
      <c r="B213" s="32">
        <v>44666</v>
      </c>
      <c r="C213" s="30" t="s">
        <v>140</v>
      </c>
      <c r="D213" s="30" t="s">
        <v>269</v>
      </c>
      <c r="E213" s="30" t="s">
        <v>268</v>
      </c>
      <c r="F213" s="30" t="s">
        <v>267</v>
      </c>
      <c r="G213" s="30" t="s">
        <v>266</v>
      </c>
      <c r="H213" s="30">
        <v>22</v>
      </c>
      <c r="I213" s="31">
        <v>25344</v>
      </c>
      <c r="J213" s="31">
        <v>9152</v>
      </c>
    </row>
    <row r="214" spans="2:10" x14ac:dyDescent="0.4">
      <c r="B214" s="32">
        <v>44241</v>
      </c>
      <c r="C214" s="30" t="s">
        <v>282</v>
      </c>
      <c r="D214" s="30" t="s">
        <v>281</v>
      </c>
      <c r="E214" s="30" t="s">
        <v>273</v>
      </c>
      <c r="F214" s="30" t="s">
        <v>272</v>
      </c>
      <c r="G214" s="30" t="s">
        <v>271</v>
      </c>
      <c r="H214" s="30">
        <v>12</v>
      </c>
      <c r="I214" s="31">
        <v>14284.8</v>
      </c>
      <c r="J214" s="31">
        <v>7084.7999999999993</v>
      </c>
    </row>
    <row r="215" spans="2:10" x14ac:dyDescent="0.4">
      <c r="B215" s="32">
        <v>44339</v>
      </c>
      <c r="C215" s="30" t="s">
        <v>121</v>
      </c>
      <c r="D215" s="30" t="s">
        <v>269</v>
      </c>
      <c r="E215" s="30" t="s">
        <v>268</v>
      </c>
      <c r="F215" s="30" t="s">
        <v>267</v>
      </c>
      <c r="G215" s="30" t="s">
        <v>270</v>
      </c>
      <c r="H215" s="30">
        <v>2</v>
      </c>
      <c r="I215" s="31">
        <v>2688</v>
      </c>
      <c r="J215" s="31">
        <v>1216</v>
      </c>
    </row>
    <row r="216" spans="2:10" x14ac:dyDescent="0.4">
      <c r="B216" s="32">
        <v>44424</v>
      </c>
      <c r="C216" s="30" t="s">
        <v>133</v>
      </c>
      <c r="D216" s="30" t="s">
        <v>280</v>
      </c>
      <c r="E216" s="30" t="s">
        <v>268</v>
      </c>
      <c r="F216" s="30" t="s">
        <v>267</v>
      </c>
      <c r="G216" s="30" t="s">
        <v>271</v>
      </c>
      <c r="H216" s="30">
        <v>13</v>
      </c>
      <c r="I216" s="31">
        <v>16588</v>
      </c>
      <c r="J216" s="31">
        <v>7748</v>
      </c>
    </row>
    <row r="217" spans="2:10" x14ac:dyDescent="0.4">
      <c r="B217" s="32">
        <v>44715</v>
      </c>
      <c r="C217" s="30" t="s">
        <v>136</v>
      </c>
      <c r="D217" s="30" t="s">
        <v>274</v>
      </c>
      <c r="E217" s="30" t="s">
        <v>273</v>
      </c>
      <c r="F217" s="30" t="s">
        <v>272</v>
      </c>
      <c r="G217" s="30" t="s">
        <v>270</v>
      </c>
      <c r="H217" s="30">
        <v>20</v>
      </c>
      <c r="I217" s="31">
        <v>19008</v>
      </c>
      <c r="J217" s="31">
        <v>5728</v>
      </c>
    </row>
    <row r="218" spans="2:10" x14ac:dyDescent="0.4">
      <c r="B218" s="32">
        <v>44909</v>
      </c>
      <c r="C218" s="30" t="s">
        <v>125</v>
      </c>
      <c r="D218" s="30" t="s">
        <v>274</v>
      </c>
      <c r="E218" s="30" t="s">
        <v>273</v>
      </c>
      <c r="F218" s="30" t="s">
        <v>272</v>
      </c>
      <c r="G218" s="30" t="s">
        <v>275</v>
      </c>
      <c r="H218" s="30">
        <v>8</v>
      </c>
      <c r="I218" s="31">
        <v>8140.8</v>
      </c>
      <c r="J218" s="31">
        <v>2828.8</v>
      </c>
    </row>
    <row r="219" spans="2:10" x14ac:dyDescent="0.4">
      <c r="B219" s="32">
        <v>44650</v>
      </c>
      <c r="C219" s="30" t="s">
        <v>278</v>
      </c>
      <c r="D219" s="30" t="s">
        <v>276</v>
      </c>
      <c r="E219" s="30" t="s">
        <v>268</v>
      </c>
      <c r="F219" s="30" t="s">
        <v>267</v>
      </c>
      <c r="G219" s="30" t="s">
        <v>275</v>
      </c>
      <c r="H219" s="30">
        <v>26</v>
      </c>
      <c r="I219" s="31">
        <v>28922.400000000001</v>
      </c>
      <c r="J219" s="31">
        <v>11034.400000000001</v>
      </c>
    </row>
    <row r="220" spans="2:10" x14ac:dyDescent="0.4">
      <c r="B220" s="32">
        <v>44469</v>
      </c>
      <c r="C220" s="30" t="s">
        <v>277</v>
      </c>
      <c r="D220" s="30" t="s">
        <v>274</v>
      </c>
      <c r="E220" s="30" t="s">
        <v>273</v>
      </c>
      <c r="F220" s="30" t="s">
        <v>272</v>
      </c>
      <c r="G220" s="30" t="s">
        <v>266</v>
      </c>
      <c r="H220" s="30">
        <v>13</v>
      </c>
      <c r="I220" s="31">
        <v>12480</v>
      </c>
      <c r="J220" s="31">
        <v>3848</v>
      </c>
    </row>
    <row r="221" spans="2:10" x14ac:dyDescent="0.4">
      <c r="B221" s="32">
        <v>44893</v>
      </c>
      <c r="C221" s="30" t="s">
        <v>277</v>
      </c>
      <c r="D221" s="30" t="s">
        <v>281</v>
      </c>
      <c r="E221" s="30" t="s">
        <v>273</v>
      </c>
      <c r="F221" s="30" t="s">
        <v>272</v>
      </c>
      <c r="G221" s="30" t="s">
        <v>266</v>
      </c>
      <c r="H221" s="30">
        <v>14</v>
      </c>
      <c r="I221" s="31">
        <v>17360</v>
      </c>
      <c r="J221" s="31">
        <v>8960</v>
      </c>
    </row>
    <row r="222" spans="2:10" x14ac:dyDescent="0.4">
      <c r="B222" s="32">
        <v>44469</v>
      </c>
      <c r="C222" s="30" t="s">
        <v>277</v>
      </c>
      <c r="D222" s="30" t="s">
        <v>274</v>
      </c>
      <c r="E222" s="30" t="s">
        <v>273</v>
      </c>
      <c r="F222" s="30" t="s">
        <v>272</v>
      </c>
      <c r="G222" s="30" t="s">
        <v>266</v>
      </c>
      <c r="H222" s="30">
        <v>10</v>
      </c>
      <c r="I222" s="31">
        <v>9600</v>
      </c>
      <c r="J222" s="31">
        <v>2960</v>
      </c>
    </row>
    <row r="223" spans="2:10" x14ac:dyDescent="0.4">
      <c r="B223" s="32">
        <v>44526</v>
      </c>
      <c r="C223" s="30" t="s">
        <v>125</v>
      </c>
      <c r="D223" s="30" t="s">
        <v>279</v>
      </c>
      <c r="E223" s="30" t="s">
        <v>268</v>
      </c>
      <c r="F223" s="30" t="s">
        <v>267</v>
      </c>
      <c r="G223" s="30" t="s">
        <v>275</v>
      </c>
      <c r="H223" s="30">
        <v>3</v>
      </c>
      <c r="I223" s="31">
        <v>4960.8</v>
      </c>
      <c r="J223" s="31">
        <v>2416.8000000000002</v>
      </c>
    </row>
    <row r="224" spans="2:10" x14ac:dyDescent="0.4">
      <c r="B224" s="32">
        <v>44371</v>
      </c>
      <c r="C224" s="30" t="s">
        <v>278</v>
      </c>
      <c r="D224" s="30" t="s">
        <v>274</v>
      </c>
      <c r="E224" s="30" t="s">
        <v>273</v>
      </c>
      <c r="F224" s="30" t="s">
        <v>272</v>
      </c>
      <c r="G224" s="30" t="s">
        <v>275</v>
      </c>
      <c r="H224" s="30">
        <v>22</v>
      </c>
      <c r="I224" s="31">
        <v>21753.600000000002</v>
      </c>
      <c r="J224" s="31">
        <v>7145.6000000000022</v>
      </c>
    </row>
    <row r="225" spans="2:10" x14ac:dyDescent="0.4">
      <c r="B225" s="32">
        <v>44481</v>
      </c>
      <c r="C225" s="30" t="s">
        <v>121</v>
      </c>
      <c r="D225" s="30" t="s">
        <v>269</v>
      </c>
      <c r="E225" s="30" t="s">
        <v>268</v>
      </c>
      <c r="F225" s="30" t="s">
        <v>267</v>
      </c>
      <c r="G225" s="30" t="s">
        <v>270</v>
      </c>
      <c r="H225" s="30">
        <v>16</v>
      </c>
      <c r="I225" s="31">
        <v>21504</v>
      </c>
      <c r="J225" s="31">
        <v>9728</v>
      </c>
    </row>
    <row r="226" spans="2:10" x14ac:dyDescent="0.4">
      <c r="B226" s="32">
        <v>44271</v>
      </c>
      <c r="C226" s="30" t="s">
        <v>125</v>
      </c>
      <c r="D226" s="30" t="s">
        <v>283</v>
      </c>
      <c r="E226" s="30" t="s">
        <v>273</v>
      </c>
      <c r="F226" s="30" t="s">
        <v>272</v>
      </c>
      <c r="G226" s="30" t="s">
        <v>275</v>
      </c>
      <c r="H226" s="30">
        <v>13</v>
      </c>
      <c r="I226" s="31">
        <v>19292</v>
      </c>
      <c r="J226" s="31">
        <v>9412</v>
      </c>
    </row>
    <row r="227" spans="2:10" x14ac:dyDescent="0.4">
      <c r="B227" s="32">
        <v>44549</v>
      </c>
      <c r="C227" s="30" t="s">
        <v>278</v>
      </c>
      <c r="D227" s="30" t="s">
        <v>269</v>
      </c>
      <c r="E227" s="30" t="s">
        <v>268</v>
      </c>
      <c r="F227" s="30" t="s">
        <v>267</v>
      </c>
      <c r="G227" s="30" t="s">
        <v>275</v>
      </c>
      <c r="H227" s="30">
        <v>10</v>
      </c>
      <c r="I227" s="31">
        <v>13184</v>
      </c>
      <c r="J227" s="31">
        <v>5824</v>
      </c>
    </row>
    <row r="228" spans="2:10" x14ac:dyDescent="0.4">
      <c r="B228" s="32">
        <v>44331</v>
      </c>
      <c r="C228" s="30" t="s">
        <v>121</v>
      </c>
      <c r="D228" s="30" t="s">
        <v>276</v>
      </c>
      <c r="E228" s="30" t="s">
        <v>268</v>
      </c>
      <c r="F228" s="30" t="s">
        <v>267</v>
      </c>
      <c r="G228" s="30" t="s">
        <v>270</v>
      </c>
      <c r="H228" s="30">
        <v>13</v>
      </c>
      <c r="I228" s="31">
        <v>14742</v>
      </c>
      <c r="J228" s="31">
        <v>5798</v>
      </c>
    </row>
    <row r="229" spans="2:10" x14ac:dyDescent="0.4">
      <c r="B229" s="32">
        <v>44487</v>
      </c>
      <c r="C229" s="30" t="s">
        <v>277</v>
      </c>
      <c r="D229" s="30" t="s">
        <v>276</v>
      </c>
      <c r="E229" s="30" t="s">
        <v>268</v>
      </c>
      <c r="F229" s="30" t="s">
        <v>267</v>
      </c>
      <c r="G229" s="30" t="s">
        <v>266</v>
      </c>
      <c r="H229" s="30">
        <v>14</v>
      </c>
      <c r="I229" s="31">
        <v>15120</v>
      </c>
      <c r="J229" s="31">
        <v>5488</v>
      </c>
    </row>
    <row r="230" spans="2:10" x14ac:dyDescent="0.4">
      <c r="B230" s="32">
        <v>44816</v>
      </c>
      <c r="C230" s="30" t="s">
        <v>125</v>
      </c>
      <c r="D230" s="30" t="s">
        <v>274</v>
      </c>
      <c r="E230" s="30" t="s">
        <v>273</v>
      </c>
      <c r="F230" s="30" t="s">
        <v>272</v>
      </c>
      <c r="G230" s="30" t="s">
        <v>275</v>
      </c>
      <c r="H230" s="30">
        <v>16</v>
      </c>
      <c r="I230" s="31">
        <v>16281.6</v>
      </c>
      <c r="J230" s="31">
        <v>5657.6</v>
      </c>
    </row>
    <row r="231" spans="2:10" x14ac:dyDescent="0.4">
      <c r="B231" s="32">
        <v>44443</v>
      </c>
      <c r="C231" s="30" t="s">
        <v>277</v>
      </c>
      <c r="D231" s="30" t="s">
        <v>269</v>
      </c>
      <c r="E231" s="30" t="s">
        <v>268</v>
      </c>
      <c r="F231" s="30" t="s">
        <v>267</v>
      </c>
      <c r="G231" s="30" t="s">
        <v>266</v>
      </c>
      <c r="H231" s="30">
        <v>9</v>
      </c>
      <c r="I231" s="31">
        <v>11520</v>
      </c>
      <c r="J231" s="31">
        <v>4896</v>
      </c>
    </row>
    <row r="232" spans="2:10" x14ac:dyDescent="0.4">
      <c r="B232" s="32">
        <v>44363</v>
      </c>
      <c r="C232" s="30" t="s">
        <v>133</v>
      </c>
      <c r="D232" s="30" t="s">
        <v>283</v>
      </c>
      <c r="E232" s="30" t="s">
        <v>273</v>
      </c>
      <c r="F232" s="30" t="s">
        <v>272</v>
      </c>
      <c r="G232" s="30" t="s">
        <v>271</v>
      </c>
      <c r="H232" s="30">
        <v>12</v>
      </c>
      <c r="I232" s="31">
        <v>18480.000000000004</v>
      </c>
      <c r="J232" s="31">
        <v>9360.0000000000036</v>
      </c>
    </row>
    <row r="233" spans="2:10" x14ac:dyDescent="0.4">
      <c r="B233" s="32">
        <v>44451</v>
      </c>
      <c r="C233" s="30" t="s">
        <v>133</v>
      </c>
      <c r="D233" s="30" t="s">
        <v>283</v>
      </c>
      <c r="E233" s="30" t="s">
        <v>273</v>
      </c>
      <c r="F233" s="30" t="s">
        <v>272</v>
      </c>
      <c r="G233" s="30" t="s">
        <v>271</v>
      </c>
      <c r="H233" s="30">
        <v>11</v>
      </c>
      <c r="I233" s="31">
        <v>16940.000000000004</v>
      </c>
      <c r="J233" s="31">
        <v>8580.0000000000036</v>
      </c>
    </row>
    <row r="234" spans="2:10" x14ac:dyDescent="0.4">
      <c r="B234" s="32">
        <v>44476</v>
      </c>
      <c r="C234" s="30" t="s">
        <v>133</v>
      </c>
      <c r="D234" s="30" t="s">
        <v>281</v>
      </c>
      <c r="E234" s="30" t="s">
        <v>273</v>
      </c>
      <c r="F234" s="30" t="s">
        <v>272</v>
      </c>
      <c r="G234" s="30" t="s">
        <v>271</v>
      </c>
      <c r="H234" s="30">
        <v>11</v>
      </c>
      <c r="I234" s="31">
        <v>15004</v>
      </c>
      <c r="J234" s="31">
        <v>8404</v>
      </c>
    </row>
    <row r="235" spans="2:10" x14ac:dyDescent="0.4">
      <c r="B235" s="32">
        <v>44210</v>
      </c>
      <c r="C235" s="30" t="s">
        <v>125</v>
      </c>
      <c r="D235" s="30" t="s">
        <v>274</v>
      </c>
      <c r="E235" s="30" t="s">
        <v>273</v>
      </c>
      <c r="F235" s="30" t="s">
        <v>272</v>
      </c>
      <c r="G235" s="30" t="s">
        <v>275</v>
      </c>
      <c r="H235" s="30">
        <v>30</v>
      </c>
      <c r="I235" s="31">
        <v>30528</v>
      </c>
      <c r="J235" s="31">
        <v>10608</v>
      </c>
    </row>
    <row r="236" spans="2:10" x14ac:dyDescent="0.4">
      <c r="B236" s="32">
        <v>44524</v>
      </c>
      <c r="C236" s="30" t="s">
        <v>125</v>
      </c>
      <c r="D236" s="30" t="s">
        <v>269</v>
      </c>
      <c r="E236" s="30" t="s">
        <v>268</v>
      </c>
      <c r="F236" s="30" t="s">
        <v>267</v>
      </c>
      <c r="G236" s="30" t="s">
        <v>275</v>
      </c>
      <c r="H236" s="30">
        <v>21</v>
      </c>
      <c r="I236" s="31">
        <v>28492.800000000003</v>
      </c>
      <c r="J236" s="31">
        <v>13036.800000000003</v>
      </c>
    </row>
    <row r="237" spans="2:10" x14ac:dyDescent="0.4">
      <c r="B237" s="32">
        <v>44469</v>
      </c>
      <c r="C237" s="30" t="s">
        <v>125</v>
      </c>
      <c r="D237" s="30" t="s">
        <v>276</v>
      </c>
      <c r="E237" s="30" t="s">
        <v>268</v>
      </c>
      <c r="F237" s="30" t="s">
        <v>267</v>
      </c>
      <c r="G237" s="30" t="s">
        <v>275</v>
      </c>
      <c r="H237" s="30">
        <v>4</v>
      </c>
      <c r="I237" s="31">
        <v>4579.2</v>
      </c>
      <c r="J237" s="31">
        <v>1827.1999999999998</v>
      </c>
    </row>
    <row r="238" spans="2:10" x14ac:dyDescent="0.4">
      <c r="B238" s="32">
        <v>44863</v>
      </c>
      <c r="C238" s="30" t="s">
        <v>125</v>
      </c>
      <c r="D238" s="30" t="s">
        <v>276</v>
      </c>
      <c r="E238" s="30" t="s">
        <v>268</v>
      </c>
      <c r="F238" s="30" t="s">
        <v>267</v>
      </c>
      <c r="G238" s="30" t="s">
        <v>275</v>
      </c>
      <c r="H238" s="30">
        <v>10</v>
      </c>
      <c r="I238" s="31">
        <v>11448</v>
      </c>
      <c r="J238" s="31">
        <v>4568</v>
      </c>
    </row>
    <row r="239" spans="2:10" x14ac:dyDescent="0.4">
      <c r="B239" s="32">
        <v>44883</v>
      </c>
      <c r="C239" s="30" t="s">
        <v>133</v>
      </c>
      <c r="D239" s="30" t="s">
        <v>281</v>
      </c>
      <c r="E239" s="30" t="s">
        <v>273</v>
      </c>
      <c r="F239" s="30" t="s">
        <v>272</v>
      </c>
      <c r="G239" s="30" t="s">
        <v>271</v>
      </c>
      <c r="H239" s="30">
        <v>16</v>
      </c>
      <c r="I239" s="31">
        <v>21824</v>
      </c>
      <c r="J239" s="31">
        <v>12224</v>
      </c>
    </row>
    <row r="240" spans="2:10" x14ac:dyDescent="0.4">
      <c r="B240" s="32">
        <v>44437</v>
      </c>
      <c r="C240" s="30" t="s">
        <v>121</v>
      </c>
      <c r="D240" s="30" t="s">
        <v>269</v>
      </c>
      <c r="E240" s="30" t="s">
        <v>268</v>
      </c>
      <c r="F240" s="30" t="s">
        <v>267</v>
      </c>
      <c r="G240" s="30" t="s">
        <v>270</v>
      </c>
      <c r="H240" s="30">
        <v>23</v>
      </c>
      <c r="I240" s="31">
        <v>30912</v>
      </c>
      <c r="J240" s="31">
        <v>13984</v>
      </c>
    </row>
    <row r="241" spans="2:10" x14ac:dyDescent="0.4">
      <c r="B241" s="32">
        <v>44611</v>
      </c>
      <c r="C241" s="30" t="s">
        <v>116</v>
      </c>
      <c r="D241" s="30" t="s">
        <v>269</v>
      </c>
      <c r="E241" s="30" t="s">
        <v>268</v>
      </c>
      <c r="F241" s="30" t="s">
        <v>267</v>
      </c>
      <c r="G241" s="30" t="s">
        <v>271</v>
      </c>
      <c r="H241" s="30">
        <v>21</v>
      </c>
      <c r="I241" s="31">
        <v>22848</v>
      </c>
      <c r="J241" s="31">
        <v>7392</v>
      </c>
    </row>
    <row r="242" spans="2:10" x14ac:dyDescent="0.4">
      <c r="B242" s="32">
        <v>44706</v>
      </c>
      <c r="C242" s="30" t="s">
        <v>125</v>
      </c>
      <c r="D242" s="30" t="s">
        <v>276</v>
      </c>
      <c r="E242" s="30" t="s">
        <v>268</v>
      </c>
      <c r="F242" s="30" t="s">
        <v>267</v>
      </c>
      <c r="G242" s="30" t="s">
        <v>275</v>
      </c>
      <c r="H242" s="30">
        <v>18</v>
      </c>
      <c r="I242" s="31">
        <v>20606.399999999998</v>
      </c>
      <c r="J242" s="31">
        <v>8222.3999999999978</v>
      </c>
    </row>
    <row r="243" spans="2:10" x14ac:dyDescent="0.4">
      <c r="B243" s="32">
        <v>44828</v>
      </c>
      <c r="C243" s="30" t="s">
        <v>138</v>
      </c>
      <c r="D243" s="30" t="s">
        <v>269</v>
      </c>
      <c r="E243" s="30" t="s">
        <v>268</v>
      </c>
      <c r="F243" s="30" t="s">
        <v>267</v>
      </c>
      <c r="G243" s="30" t="s">
        <v>266</v>
      </c>
      <c r="H243" s="30">
        <v>14</v>
      </c>
      <c r="I243" s="31">
        <v>14156.800000000001</v>
      </c>
      <c r="J243" s="31">
        <v>3852.8000000000011</v>
      </c>
    </row>
    <row r="244" spans="2:10" x14ac:dyDescent="0.4">
      <c r="B244" s="32">
        <v>44467</v>
      </c>
      <c r="C244" s="30" t="s">
        <v>121</v>
      </c>
      <c r="D244" s="30" t="s">
        <v>283</v>
      </c>
      <c r="E244" s="30" t="s">
        <v>273</v>
      </c>
      <c r="F244" s="30" t="s">
        <v>272</v>
      </c>
      <c r="G244" s="30" t="s">
        <v>270</v>
      </c>
      <c r="H244" s="30">
        <v>14</v>
      </c>
      <c r="I244" s="31">
        <v>20580</v>
      </c>
      <c r="J244" s="31">
        <v>9940</v>
      </c>
    </row>
    <row r="245" spans="2:10" x14ac:dyDescent="0.4">
      <c r="B245" s="32">
        <v>44398</v>
      </c>
      <c r="C245" s="30" t="s">
        <v>282</v>
      </c>
      <c r="D245" s="30" t="s">
        <v>281</v>
      </c>
      <c r="E245" s="30" t="s">
        <v>273</v>
      </c>
      <c r="F245" s="30" t="s">
        <v>272</v>
      </c>
      <c r="G245" s="30" t="s">
        <v>271</v>
      </c>
      <c r="H245" s="30">
        <v>17</v>
      </c>
      <c r="I245" s="31">
        <v>20236.8</v>
      </c>
      <c r="J245" s="31">
        <v>10036.799999999999</v>
      </c>
    </row>
    <row r="246" spans="2:10" x14ac:dyDescent="0.4">
      <c r="B246" s="32">
        <v>44452</v>
      </c>
      <c r="C246" s="30" t="s">
        <v>121</v>
      </c>
      <c r="D246" s="30" t="s">
        <v>283</v>
      </c>
      <c r="E246" s="30" t="s">
        <v>273</v>
      </c>
      <c r="F246" s="30" t="s">
        <v>272</v>
      </c>
      <c r="G246" s="30" t="s">
        <v>270</v>
      </c>
      <c r="H246" s="30">
        <v>13</v>
      </c>
      <c r="I246" s="31">
        <v>19110</v>
      </c>
      <c r="J246" s="31">
        <v>9230</v>
      </c>
    </row>
    <row r="247" spans="2:10" x14ac:dyDescent="0.4">
      <c r="B247" s="32">
        <v>44536</v>
      </c>
      <c r="C247" s="30" t="s">
        <v>125</v>
      </c>
      <c r="D247" s="30" t="s">
        <v>279</v>
      </c>
      <c r="E247" s="30" t="s">
        <v>268</v>
      </c>
      <c r="F247" s="30" t="s">
        <v>267</v>
      </c>
      <c r="G247" s="30" t="s">
        <v>275</v>
      </c>
      <c r="H247" s="30">
        <v>10</v>
      </c>
      <c r="I247" s="31">
        <v>16536</v>
      </c>
      <c r="J247" s="31">
        <v>8056</v>
      </c>
    </row>
    <row r="248" spans="2:10" x14ac:dyDescent="0.4">
      <c r="B248" s="32">
        <v>44903</v>
      </c>
      <c r="C248" s="30" t="s">
        <v>139</v>
      </c>
      <c r="D248" s="30" t="s">
        <v>276</v>
      </c>
      <c r="E248" s="30" t="s">
        <v>268</v>
      </c>
      <c r="F248" s="30" t="s">
        <v>267</v>
      </c>
      <c r="G248" s="30" t="s">
        <v>275</v>
      </c>
      <c r="H248" s="30">
        <v>29</v>
      </c>
      <c r="I248" s="31">
        <v>29754</v>
      </c>
      <c r="J248" s="31">
        <v>9802</v>
      </c>
    </row>
    <row r="249" spans="2:10" x14ac:dyDescent="0.4">
      <c r="B249" s="32">
        <v>44615</v>
      </c>
      <c r="C249" s="30" t="s">
        <v>278</v>
      </c>
      <c r="D249" s="30" t="s">
        <v>280</v>
      </c>
      <c r="E249" s="30" t="s">
        <v>268</v>
      </c>
      <c r="F249" s="30" t="s">
        <v>267</v>
      </c>
      <c r="G249" s="30" t="s">
        <v>275</v>
      </c>
      <c r="H249" s="30">
        <v>11</v>
      </c>
      <c r="I249" s="31">
        <v>13142.8</v>
      </c>
      <c r="J249" s="31">
        <v>5662.7999999999993</v>
      </c>
    </row>
    <row r="250" spans="2:10" x14ac:dyDescent="0.4">
      <c r="B250" s="32">
        <v>44465</v>
      </c>
      <c r="C250" s="30" t="s">
        <v>133</v>
      </c>
      <c r="D250" s="30" t="s">
        <v>269</v>
      </c>
      <c r="E250" s="30" t="s">
        <v>268</v>
      </c>
      <c r="F250" s="30" t="s">
        <v>267</v>
      </c>
      <c r="G250" s="30" t="s">
        <v>271</v>
      </c>
      <c r="H250" s="30">
        <v>24</v>
      </c>
      <c r="I250" s="31">
        <v>33792</v>
      </c>
      <c r="J250" s="31">
        <v>16128</v>
      </c>
    </row>
    <row r="251" spans="2:10" x14ac:dyDescent="0.4">
      <c r="B251" s="32">
        <v>44320</v>
      </c>
      <c r="C251" s="30" t="s">
        <v>133</v>
      </c>
      <c r="D251" s="30" t="s">
        <v>269</v>
      </c>
      <c r="E251" s="30" t="s">
        <v>268</v>
      </c>
      <c r="F251" s="30" t="s">
        <v>267</v>
      </c>
      <c r="G251" s="30" t="s">
        <v>271</v>
      </c>
      <c r="H251" s="30">
        <v>11</v>
      </c>
      <c r="I251" s="31">
        <v>15488</v>
      </c>
      <c r="J251" s="31">
        <v>7392</v>
      </c>
    </row>
    <row r="252" spans="2:10" x14ac:dyDescent="0.4">
      <c r="B252" s="32">
        <v>44615</v>
      </c>
      <c r="C252" s="30" t="s">
        <v>125</v>
      </c>
      <c r="D252" s="30" t="s">
        <v>276</v>
      </c>
      <c r="E252" s="30" t="s">
        <v>268</v>
      </c>
      <c r="F252" s="30" t="s">
        <v>267</v>
      </c>
      <c r="G252" s="30" t="s">
        <v>275</v>
      </c>
      <c r="H252" s="30">
        <v>20</v>
      </c>
      <c r="I252" s="31">
        <v>22896</v>
      </c>
      <c r="J252" s="31">
        <v>9136</v>
      </c>
    </row>
    <row r="253" spans="2:10" x14ac:dyDescent="0.4">
      <c r="B253" s="32">
        <v>44373</v>
      </c>
      <c r="C253" s="30" t="s">
        <v>282</v>
      </c>
      <c r="D253" s="30" t="s">
        <v>276</v>
      </c>
      <c r="E253" s="30" t="s">
        <v>268</v>
      </c>
      <c r="F253" s="30" t="s">
        <v>267</v>
      </c>
      <c r="G253" s="30" t="s">
        <v>271</v>
      </c>
      <c r="H253" s="30">
        <v>11</v>
      </c>
      <c r="I253" s="31">
        <v>11404.8</v>
      </c>
      <c r="J253" s="31">
        <v>3836.7999999999993</v>
      </c>
    </row>
    <row r="254" spans="2:10" x14ac:dyDescent="0.4">
      <c r="B254" s="32">
        <v>44695</v>
      </c>
      <c r="C254" s="30" t="s">
        <v>125</v>
      </c>
      <c r="D254" s="30" t="s">
        <v>274</v>
      </c>
      <c r="E254" s="30" t="s">
        <v>273</v>
      </c>
      <c r="F254" s="30" t="s">
        <v>272</v>
      </c>
      <c r="G254" s="30" t="s">
        <v>275</v>
      </c>
      <c r="H254" s="30">
        <v>4</v>
      </c>
      <c r="I254" s="31">
        <v>4070.4</v>
      </c>
      <c r="J254" s="31">
        <v>1414.4</v>
      </c>
    </row>
    <row r="255" spans="2:10" x14ac:dyDescent="0.4">
      <c r="B255" s="32">
        <v>44688</v>
      </c>
      <c r="C255" s="30" t="s">
        <v>278</v>
      </c>
      <c r="D255" s="30" t="s">
        <v>281</v>
      </c>
      <c r="E255" s="30" t="s">
        <v>273</v>
      </c>
      <c r="F255" s="30" t="s">
        <v>272</v>
      </c>
      <c r="G255" s="30" t="s">
        <v>275</v>
      </c>
      <c r="H255" s="30">
        <v>14</v>
      </c>
      <c r="I255" s="31">
        <v>17880.8</v>
      </c>
      <c r="J255" s="31">
        <v>9480.7999999999993</v>
      </c>
    </row>
    <row r="256" spans="2:10" x14ac:dyDescent="0.4">
      <c r="B256" s="32">
        <v>44907</v>
      </c>
      <c r="C256" s="30" t="s">
        <v>125</v>
      </c>
      <c r="D256" s="30" t="s">
        <v>274</v>
      </c>
      <c r="E256" s="30" t="s">
        <v>273</v>
      </c>
      <c r="F256" s="30" t="s">
        <v>272</v>
      </c>
      <c r="G256" s="30" t="s">
        <v>275</v>
      </c>
      <c r="H256" s="30">
        <v>13</v>
      </c>
      <c r="I256" s="31">
        <v>13228.800000000001</v>
      </c>
      <c r="J256" s="31">
        <v>4596.8000000000011</v>
      </c>
    </row>
    <row r="257" spans="2:10" x14ac:dyDescent="0.4">
      <c r="B257" s="32">
        <v>44356</v>
      </c>
      <c r="C257" s="30" t="s">
        <v>133</v>
      </c>
      <c r="D257" s="30" t="s">
        <v>269</v>
      </c>
      <c r="E257" s="30" t="s">
        <v>268</v>
      </c>
      <c r="F257" s="30" t="s">
        <v>267</v>
      </c>
      <c r="G257" s="30" t="s">
        <v>271</v>
      </c>
      <c r="H257" s="30">
        <v>19</v>
      </c>
      <c r="I257" s="31">
        <v>26752</v>
      </c>
      <c r="J257" s="31">
        <v>12768</v>
      </c>
    </row>
    <row r="258" spans="2:10" x14ac:dyDescent="0.4">
      <c r="B258" s="32">
        <v>44643</v>
      </c>
      <c r="C258" s="30" t="s">
        <v>121</v>
      </c>
      <c r="D258" s="30" t="s">
        <v>276</v>
      </c>
      <c r="E258" s="30" t="s">
        <v>268</v>
      </c>
      <c r="F258" s="30" t="s">
        <v>267</v>
      </c>
      <c r="G258" s="30" t="s">
        <v>270</v>
      </c>
      <c r="H258" s="30">
        <v>11</v>
      </c>
      <c r="I258" s="31">
        <v>12474</v>
      </c>
      <c r="J258" s="31">
        <v>4906</v>
      </c>
    </row>
    <row r="259" spans="2:10" x14ac:dyDescent="0.4">
      <c r="B259" s="32">
        <v>44389</v>
      </c>
      <c r="C259" s="30" t="s">
        <v>140</v>
      </c>
      <c r="D259" s="30" t="s">
        <v>274</v>
      </c>
      <c r="E259" s="30" t="s">
        <v>273</v>
      </c>
      <c r="F259" s="30" t="s">
        <v>272</v>
      </c>
      <c r="G259" s="30" t="s">
        <v>266</v>
      </c>
      <c r="H259" s="30">
        <v>12</v>
      </c>
      <c r="I259" s="31">
        <v>10368</v>
      </c>
      <c r="J259" s="31">
        <v>2400</v>
      </c>
    </row>
    <row r="260" spans="2:10" x14ac:dyDescent="0.4">
      <c r="B260" s="32">
        <v>44832</v>
      </c>
      <c r="C260" s="30" t="s">
        <v>121</v>
      </c>
      <c r="D260" s="30" t="s">
        <v>280</v>
      </c>
      <c r="E260" s="30" t="s">
        <v>268</v>
      </c>
      <c r="F260" s="30" t="s">
        <v>267</v>
      </c>
      <c r="G260" s="30" t="s">
        <v>270</v>
      </c>
      <c r="H260" s="30">
        <v>12</v>
      </c>
      <c r="I260" s="31">
        <v>14616</v>
      </c>
      <c r="J260" s="31">
        <v>6456</v>
      </c>
    </row>
    <row r="261" spans="2:10" x14ac:dyDescent="0.4">
      <c r="B261" s="32">
        <v>44812</v>
      </c>
      <c r="C261" s="30" t="s">
        <v>139</v>
      </c>
      <c r="D261" s="30" t="s">
        <v>279</v>
      </c>
      <c r="E261" s="30" t="s">
        <v>268</v>
      </c>
      <c r="F261" s="30" t="s">
        <v>267</v>
      </c>
      <c r="G261" s="30" t="s">
        <v>275</v>
      </c>
      <c r="H261" s="30">
        <v>2</v>
      </c>
      <c r="I261" s="31">
        <v>2964</v>
      </c>
      <c r="J261" s="31">
        <v>1268</v>
      </c>
    </row>
    <row r="262" spans="2:10" x14ac:dyDescent="0.4">
      <c r="B262" s="32">
        <v>44870</v>
      </c>
      <c r="C262" s="30" t="s">
        <v>278</v>
      </c>
      <c r="D262" s="30" t="s">
        <v>276</v>
      </c>
      <c r="E262" s="30" t="s">
        <v>268</v>
      </c>
      <c r="F262" s="30" t="s">
        <v>267</v>
      </c>
      <c r="G262" s="30" t="s">
        <v>275</v>
      </c>
      <c r="H262" s="30">
        <v>14</v>
      </c>
      <c r="I262" s="31">
        <v>15573.600000000002</v>
      </c>
      <c r="J262" s="31">
        <v>5941.6000000000022</v>
      </c>
    </row>
    <row r="263" spans="2:10" x14ac:dyDescent="0.4">
      <c r="B263" s="32">
        <v>44747</v>
      </c>
      <c r="C263" s="30" t="s">
        <v>136</v>
      </c>
      <c r="D263" s="30" t="s">
        <v>280</v>
      </c>
      <c r="E263" s="30" t="s">
        <v>268</v>
      </c>
      <c r="F263" s="30" t="s">
        <v>267</v>
      </c>
      <c r="G263" s="30" t="s">
        <v>270</v>
      </c>
      <c r="H263" s="30">
        <v>11</v>
      </c>
      <c r="I263" s="31">
        <v>12632.400000000001</v>
      </c>
      <c r="J263" s="31">
        <v>5152.4000000000015</v>
      </c>
    </row>
    <row r="264" spans="2:10" x14ac:dyDescent="0.4">
      <c r="B264" s="32">
        <v>44660</v>
      </c>
      <c r="C264" s="30" t="s">
        <v>139</v>
      </c>
      <c r="D264" s="30" t="s">
        <v>269</v>
      </c>
      <c r="E264" s="30" t="s">
        <v>268</v>
      </c>
      <c r="F264" s="30" t="s">
        <v>267</v>
      </c>
      <c r="G264" s="30" t="s">
        <v>275</v>
      </c>
      <c r="H264" s="30">
        <v>9</v>
      </c>
      <c r="I264" s="31">
        <v>10944</v>
      </c>
      <c r="J264" s="31">
        <v>4320</v>
      </c>
    </row>
    <row r="265" spans="2:10" x14ac:dyDescent="0.4">
      <c r="B265" s="32">
        <v>44394</v>
      </c>
      <c r="C265" s="30" t="s">
        <v>136</v>
      </c>
      <c r="D265" s="30" t="s">
        <v>283</v>
      </c>
      <c r="E265" s="30" t="s">
        <v>273</v>
      </c>
      <c r="F265" s="30" t="s">
        <v>272</v>
      </c>
      <c r="G265" s="30" t="s">
        <v>270</v>
      </c>
      <c r="H265" s="30">
        <v>27</v>
      </c>
      <c r="I265" s="31">
        <v>37422</v>
      </c>
      <c r="J265" s="31">
        <v>16902</v>
      </c>
    </row>
    <row r="266" spans="2:10" x14ac:dyDescent="0.4">
      <c r="B266" s="32">
        <v>44898</v>
      </c>
      <c r="C266" s="30" t="s">
        <v>138</v>
      </c>
      <c r="D266" s="30" t="s">
        <v>276</v>
      </c>
      <c r="E266" s="30" t="s">
        <v>268</v>
      </c>
      <c r="F266" s="30" t="s">
        <v>267</v>
      </c>
      <c r="G266" s="30" t="s">
        <v>266</v>
      </c>
      <c r="H266" s="30">
        <v>6</v>
      </c>
      <c r="I266" s="31">
        <v>5119.2000000000007</v>
      </c>
      <c r="J266" s="31">
        <v>991.20000000000073</v>
      </c>
    </row>
    <row r="267" spans="2:10" x14ac:dyDescent="0.4">
      <c r="B267" s="32">
        <v>44869</v>
      </c>
      <c r="C267" s="30" t="s">
        <v>125</v>
      </c>
      <c r="D267" s="30" t="s">
        <v>283</v>
      </c>
      <c r="E267" s="30" t="s">
        <v>273</v>
      </c>
      <c r="F267" s="30" t="s">
        <v>272</v>
      </c>
      <c r="G267" s="30" t="s">
        <v>275</v>
      </c>
      <c r="H267" s="30">
        <v>7</v>
      </c>
      <c r="I267" s="31">
        <v>10388</v>
      </c>
      <c r="J267" s="31">
        <v>5068</v>
      </c>
    </row>
    <row r="268" spans="2:10" x14ac:dyDescent="0.4">
      <c r="B268" s="32">
        <v>44205</v>
      </c>
      <c r="C268" s="30" t="s">
        <v>121</v>
      </c>
      <c r="D268" s="30" t="s">
        <v>281</v>
      </c>
      <c r="E268" s="30" t="s">
        <v>273</v>
      </c>
      <c r="F268" s="30" t="s">
        <v>272</v>
      </c>
      <c r="G268" s="30" t="s">
        <v>270</v>
      </c>
      <c r="H268" s="30">
        <v>15</v>
      </c>
      <c r="I268" s="31">
        <v>19530</v>
      </c>
      <c r="J268" s="31">
        <v>10530</v>
      </c>
    </row>
    <row r="269" spans="2:10" x14ac:dyDescent="0.4">
      <c r="B269" s="32">
        <v>44410</v>
      </c>
      <c r="C269" s="30" t="s">
        <v>116</v>
      </c>
      <c r="D269" s="30" t="s">
        <v>281</v>
      </c>
      <c r="E269" s="30" t="s">
        <v>273</v>
      </c>
      <c r="F269" s="30" t="s">
        <v>272</v>
      </c>
      <c r="G269" s="30" t="s">
        <v>271</v>
      </c>
      <c r="H269" s="30">
        <v>15</v>
      </c>
      <c r="I269" s="31">
        <v>15810</v>
      </c>
      <c r="J269" s="31">
        <v>6810</v>
      </c>
    </row>
    <row r="270" spans="2:10" x14ac:dyDescent="0.4">
      <c r="B270" s="32">
        <v>44876</v>
      </c>
      <c r="C270" s="30" t="s">
        <v>139</v>
      </c>
      <c r="D270" s="30" t="s">
        <v>274</v>
      </c>
      <c r="E270" s="30" t="s">
        <v>273</v>
      </c>
      <c r="F270" s="30" t="s">
        <v>272</v>
      </c>
      <c r="G270" s="30" t="s">
        <v>275</v>
      </c>
      <c r="H270" s="30">
        <v>23</v>
      </c>
      <c r="I270" s="31">
        <v>20976</v>
      </c>
      <c r="J270" s="31">
        <v>5704</v>
      </c>
    </row>
    <row r="271" spans="2:10" x14ac:dyDescent="0.4">
      <c r="B271" s="32">
        <v>44451</v>
      </c>
      <c r="C271" s="30" t="s">
        <v>278</v>
      </c>
      <c r="D271" s="30" t="s">
        <v>276</v>
      </c>
      <c r="E271" s="30" t="s">
        <v>268</v>
      </c>
      <c r="F271" s="30" t="s">
        <v>267</v>
      </c>
      <c r="G271" s="30" t="s">
        <v>275</v>
      </c>
      <c r="H271" s="30">
        <v>27</v>
      </c>
      <c r="I271" s="31">
        <v>30034.800000000003</v>
      </c>
      <c r="J271" s="31">
        <v>11458.800000000003</v>
      </c>
    </row>
    <row r="272" spans="2:10" x14ac:dyDescent="0.4">
      <c r="B272" s="32">
        <v>44391</v>
      </c>
      <c r="C272" s="30" t="s">
        <v>277</v>
      </c>
      <c r="D272" s="30" t="s">
        <v>269</v>
      </c>
      <c r="E272" s="30" t="s">
        <v>268</v>
      </c>
      <c r="F272" s="30" t="s">
        <v>267</v>
      </c>
      <c r="G272" s="30" t="s">
        <v>266</v>
      </c>
      <c r="H272" s="30">
        <v>13</v>
      </c>
      <c r="I272" s="31">
        <v>16640</v>
      </c>
      <c r="J272" s="31">
        <v>7072</v>
      </c>
    </row>
    <row r="273" spans="2:10" x14ac:dyDescent="0.4">
      <c r="B273" s="32">
        <v>44321</v>
      </c>
      <c r="C273" s="30" t="s">
        <v>125</v>
      </c>
      <c r="D273" s="30" t="s">
        <v>274</v>
      </c>
      <c r="E273" s="30" t="s">
        <v>273</v>
      </c>
      <c r="F273" s="30" t="s">
        <v>272</v>
      </c>
      <c r="G273" s="30" t="s">
        <v>275</v>
      </c>
      <c r="H273" s="30">
        <v>29</v>
      </c>
      <c r="I273" s="31">
        <v>29510.400000000001</v>
      </c>
      <c r="J273" s="31">
        <v>10254.400000000001</v>
      </c>
    </row>
    <row r="274" spans="2:10" x14ac:dyDescent="0.4">
      <c r="B274" s="32">
        <v>44866</v>
      </c>
      <c r="C274" s="30" t="s">
        <v>278</v>
      </c>
      <c r="D274" s="30" t="s">
        <v>280</v>
      </c>
      <c r="E274" s="30" t="s">
        <v>268</v>
      </c>
      <c r="F274" s="30" t="s">
        <v>267</v>
      </c>
      <c r="G274" s="30" t="s">
        <v>275</v>
      </c>
      <c r="H274" s="30">
        <v>9</v>
      </c>
      <c r="I274" s="31">
        <v>10753.199999999999</v>
      </c>
      <c r="J274" s="31">
        <v>4633.1999999999989</v>
      </c>
    </row>
    <row r="275" spans="2:10" x14ac:dyDescent="0.4">
      <c r="B275" s="32">
        <v>44656</v>
      </c>
      <c r="C275" s="30" t="s">
        <v>121</v>
      </c>
      <c r="D275" s="30" t="s">
        <v>269</v>
      </c>
      <c r="E275" s="30" t="s">
        <v>268</v>
      </c>
      <c r="F275" s="30" t="s">
        <v>267</v>
      </c>
      <c r="G275" s="30" t="s">
        <v>270</v>
      </c>
      <c r="H275" s="30">
        <v>10</v>
      </c>
      <c r="I275" s="31">
        <v>13440</v>
      </c>
      <c r="J275" s="31">
        <v>6080</v>
      </c>
    </row>
    <row r="276" spans="2:10" x14ac:dyDescent="0.4">
      <c r="B276" s="32">
        <v>44612</v>
      </c>
      <c r="C276" s="30" t="s">
        <v>125</v>
      </c>
      <c r="D276" s="30" t="s">
        <v>274</v>
      </c>
      <c r="E276" s="30" t="s">
        <v>273</v>
      </c>
      <c r="F276" s="30" t="s">
        <v>272</v>
      </c>
      <c r="G276" s="30" t="s">
        <v>275</v>
      </c>
      <c r="H276" s="30">
        <v>28</v>
      </c>
      <c r="I276" s="31">
        <v>28492.799999999999</v>
      </c>
      <c r="J276" s="31">
        <v>9900.7999999999993</v>
      </c>
    </row>
    <row r="277" spans="2:10" x14ac:dyDescent="0.4">
      <c r="B277" s="32">
        <v>44375</v>
      </c>
      <c r="C277" s="30" t="s">
        <v>125</v>
      </c>
      <c r="D277" s="30" t="s">
        <v>269</v>
      </c>
      <c r="E277" s="30" t="s">
        <v>268</v>
      </c>
      <c r="F277" s="30" t="s">
        <v>267</v>
      </c>
      <c r="G277" s="30" t="s">
        <v>275</v>
      </c>
      <c r="H277" s="30">
        <v>13</v>
      </c>
      <c r="I277" s="31">
        <v>17638.400000000001</v>
      </c>
      <c r="J277" s="31">
        <v>8070.4000000000015</v>
      </c>
    </row>
    <row r="278" spans="2:10" x14ac:dyDescent="0.4">
      <c r="B278" s="32">
        <v>44840</v>
      </c>
      <c r="C278" s="30" t="s">
        <v>277</v>
      </c>
      <c r="D278" s="30" t="s">
        <v>269</v>
      </c>
      <c r="E278" s="30" t="s">
        <v>268</v>
      </c>
      <c r="F278" s="30" t="s">
        <v>267</v>
      </c>
      <c r="G278" s="30" t="s">
        <v>266</v>
      </c>
      <c r="H278" s="30">
        <v>13</v>
      </c>
      <c r="I278" s="31">
        <v>16640</v>
      </c>
      <c r="J278" s="31">
        <v>7072</v>
      </c>
    </row>
    <row r="279" spans="2:10" x14ac:dyDescent="0.4">
      <c r="B279" s="32">
        <v>44875</v>
      </c>
      <c r="C279" s="30" t="s">
        <v>138</v>
      </c>
      <c r="D279" s="30" t="s">
        <v>269</v>
      </c>
      <c r="E279" s="30" t="s">
        <v>268</v>
      </c>
      <c r="F279" s="30" t="s">
        <v>267</v>
      </c>
      <c r="G279" s="30" t="s">
        <v>266</v>
      </c>
      <c r="H279" s="30">
        <v>21</v>
      </c>
      <c r="I279" s="31">
        <v>21235.200000000001</v>
      </c>
      <c r="J279" s="31">
        <v>5779.2000000000007</v>
      </c>
    </row>
    <row r="280" spans="2:10" x14ac:dyDescent="0.4">
      <c r="B280" s="32">
        <v>44232</v>
      </c>
      <c r="C280" s="30" t="s">
        <v>116</v>
      </c>
      <c r="D280" s="30" t="s">
        <v>280</v>
      </c>
      <c r="E280" s="30" t="s">
        <v>268</v>
      </c>
      <c r="F280" s="30" t="s">
        <v>267</v>
      </c>
      <c r="G280" s="30" t="s">
        <v>271</v>
      </c>
      <c r="H280" s="30">
        <v>3</v>
      </c>
      <c r="I280" s="31">
        <v>2958</v>
      </c>
      <c r="J280" s="31">
        <v>918</v>
      </c>
    </row>
    <row r="281" spans="2:10" x14ac:dyDescent="0.4">
      <c r="B281" s="32">
        <v>44653</v>
      </c>
      <c r="C281" s="30" t="s">
        <v>136</v>
      </c>
      <c r="D281" s="30" t="s">
        <v>274</v>
      </c>
      <c r="E281" s="30" t="s">
        <v>273</v>
      </c>
      <c r="F281" s="30" t="s">
        <v>272</v>
      </c>
      <c r="G281" s="30" t="s">
        <v>270</v>
      </c>
      <c r="H281" s="30">
        <v>4</v>
      </c>
      <c r="I281" s="31">
        <v>3801.6</v>
      </c>
      <c r="J281" s="31">
        <v>1145.5999999999999</v>
      </c>
    </row>
    <row r="282" spans="2:10" x14ac:dyDescent="0.4">
      <c r="B282" s="32">
        <v>44600</v>
      </c>
      <c r="C282" s="30" t="s">
        <v>125</v>
      </c>
      <c r="D282" s="30" t="s">
        <v>276</v>
      </c>
      <c r="E282" s="30" t="s">
        <v>268</v>
      </c>
      <c r="F282" s="30" t="s">
        <v>267</v>
      </c>
      <c r="G282" s="30" t="s">
        <v>275</v>
      </c>
      <c r="H282" s="30">
        <v>21</v>
      </c>
      <c r="I282" s="31">
        <v>24040.799999999999</v>
      </c>
      <c r="J282" s="31">
        <v>9592.7999999999993</v>
      </c>
    </row>
    <row r="283" spans="2:10" x14ac:dyDescent="0.4">
      <c r="B283" s="32">
        <v>44770</v>
      </c>
      <c r="C283" s="30" t="s">
        <v>121</v>
      </c>
      <c r="D283" s="30" t="s">
        <v>269</v>
      </c>
      <c r="E283" s="30" t="s">
        <v>268</v>
      </c>
      <c r="F283" s="30" t="s">
        <v>267</v>
      </c>
      <c r="G283" s="30" t="s">
        <v>270</v>
      </c>
      <c r="H283" s="30">
        <v>20</v>
      </c>
      <c r="I283" s="31">
        <v>26880</v>
      </c>
      <c r="J283" s="31">
        <v>12160</v>
      </c>
    </row>
    <row r="284" spans="2:10" x14ac:dyDescent="0.4">
      <c r="B284" s="32">
        <v>44619</v>
      </c>
      <c r="C284" s="30" t="s">
        <v>138</v>
      </c>
      <c r="D284" s="30" t="s">
        <v>281</v>
      </c>
      <c r="E284" s="30" t="s">
        <v>273</v>
      </c>
      <c r="F284" s="30" t="s">
        <v>272</v>
      </c>
      <c r="G284" s="30" t="s">
        <v>266</v>
      </c>
      <c r="H284" s="30">
        <v>10</v>
      </c>
      <c r="I284" s="31">
        <v>9796</v>
      </c>
      <c r="J284" s="31">
        <v>3796</v>
      </c>
    </row>
    <row r="285" spans="2:10" x14ac:dyDescent="0.4">
      <c r="B285" s="32">
        <v>44424</v>
      </c>
      <c r="C285" s="30" t="s">
        <v>125</v>
      </c>
      <c r="D285" s="30" t="s">
        <v>276</v>
      </c>
      <c r="E285" s="30" t="s">
        <v>268</v>
      </c>
      <c r="F285" s="30" t="s">
        <v>267</v>
      </c>
      <c r="G285" s="30" t="s">
        <v>275</v>
      </c>
      <c r="H285" s="30">
        <v>24</v>
      </c>
      <c r="I285" s="31">
        <v>27475.199999999997</v>
      </c>
      <c r="J285" s="31">
        <v>10963.199999999997</v>
      </c>
    </row>
    <row r="286" spans="2:10" x14ac:dyDescent="0.4">
      <c r="B286" s="32">
        <v>44232</v>
      </c>
      <c r="C286" s="30" t="s">
        <v>125</v>
      </c>
      <c r="D286" s="30" t="s">
        <v>280</v>
      </c>
      <c r="E286" s="30" t="s">
        <v>268</v>
      </c>
      <c r="F286" s="30" t="s">
        <v>267</v>
      </c>
      <c r="G286" s="30" t="s">
        <v>275</v>
      </c>
      <c r="H286" s="30">
        <v>28</v>
      </c>
      <c r="I286" s="31">
        <v>34428.800000000003</v>
      </c>
      <c r="J286" s="31">
        <v>15388.800000000003</v>
      </c>
    </row>
    <row r="287" spans="2:10" x14ac:dyDescent="0.4">
      <c r="B287" s="32">
        <v>44729</v>
      </c>
      <c r="C287" s="30" t="s">
        <v>282</v>
      </c>
      <c r="D287" s="30" t="s">
        <v>276</v>
      </c>
      <c r="E287" s="30" t="s">
        <v>268</v>
      </c>
      <c r="F287" s="30" t="s">
        <v>267</v>
      </c>
      <c r="G287" s="30" t="s">
        <v>271</v>
      </c>
      <c r="H287" s="30">
        <v>10</v>
      </c>
      <c r="I287" s="31">
        <v>10368</v>
      </c>
      <c r="J287" s="31">
        <v>3488</v>
      </c>
    </row>
    <row r="288" spans="2:10" x14ac:dyDescent="0.4">
      <c r="B288" s="32">
        <v>44314</v>
      </c>
      <c r="C288" s="30" t="s">
        <v>138</v>
      </c>
      <c r="D288" s="30" t="s">
        <v>279</v>
      </c>
      <c r="E288" s="30" t="s">
        <v>268</v>
      </c>
      <c r="F288" s="30" t="s">
        <v>267</v>
      </c>
      <c r="G288" s="30" t="s">
        <v>266</v>
      </c>
      <c r="H288" s="30">
        <v>17</v>
      </c>
      <c r="I288" s="31">
        <v>20950.800000000003</v>
      </c>
      <c r="J288" s="31">
        <v>6534.8000000000029</v>
      </c>
    </row>
    <row r="289" spans="2:10" x14ac:dyDescent="0.4">
      <c r="B289" s="32">
        <v>44552</v>
      </c>
      <c r="C289" s="30" t="s">
        <v>136</v>
      </c>
      <c r="D289" s="30" t="s">
        <v>276</v>
      </c>
      <c r="E289" s="30" t="s">
        <v>268</v>
      </c>
      <c r="F289" s="30" t="s">
        <v>267</v>
      </c>
      <c r="G289" s="30" t="s">
        <v>270</v>
      </c>
      <c r="H289" s="30">
        <v>27</v>
      </c>
      <c r="I289" s="31">
        <v>28868.400000000001</v>
      </c>
      <c r="J289" s="31">
        <v>10292.400000000001</v>
      </c>
    </row>
    <row r="290" spans="2:10" x14ac:dyDescent="0.4">
      <c r="B290" s="32">
        <v>44910</v>
      </c>
      <c r="C290" s="30" t="s">
        <v>138</v>
      </c>
      <c r="D290" s="30" t="s">
        <v>280</v>
      </c>
      <c r="E290" s="30" t="s">
        <v>268</v>
      </c>
      <c r="F290" s="30" t="s">
        <v>267</v>
      </c>
      <c r="G290" s="30" t="s">
        <v>266</v>
      </c>
      <c r="H290" s="30">
        <v>5</v>
      </c>
      <c r="I290" s="31">
        <v>4582</v>
      </c>
      <c r="J290" s="31">
        <v>1182</v>
      </c>
    </row>
    <row r="291" spans="2:10" x14ac:dyDescent="0.4">
      <c r="B291" s="32">
        <v>44211</v>
      </c>
      <c r="C291" s="30" t="s">
        <v>139</v>
      </c>
      <c r="D291" s="30" t="s">
        <v>269</v>
      </c>
      <c r="E291" s="30" t="s">
        <v>268</v>
      </c>
      <c r="F291" s="30" t="s">
        <v>267</v>
      </c>
      <c r="G291" s="30" t="s">
        <v>275</v>
      </c>
      <c r="H291" s="30">
        <v>12</v>
      </c>
      <c r="I291" s="31">
        <v>14592</v>
      </c>
      <c r="J291" s="31">
        <v>5760</v>
      </c>
    </row>
    <row r="292" spans="2:10" x14ac:dyDescent="0.4">
      <c r="B292" s="32">
        <v>44907</v>
      </c>
      <c r="C292" s="30" t="s">
        <v>121</v>
      </c>
      <c r="D292" s="30" t="s">
        <v>274</v>
      </c>
      <c r="E292" s="30" t="s">
        <v>273</v>
      </c>
      <c r="F292" s="30" t="s">
        <v>272</v>
      </c>
      <c r="G292" s="30" t="s">
        <v>270</v>
      </c>
      <c r="H292" s="30">
        <v>22</v>
      </c>
      <c r="I292" s="31">
        <v>22176</v>
      </c>
      <c r="J292" s="31">
        <v>7568</v>
      </c>
    </row>
    <row r="293" spans="2:10" x14ac:dyDescent="0.4">
      <c r="B293" s="32">
        <v>44486</v>
      </c>
      <c r="C293" s="30" t="s">
        <v>277</v>
      </c>
      <c r="D293" s="30" t="s">
        <v>281</v>
      </c>
      <c r="E293" s="30" t="s">
        <v>273</v>
      </c>
      <c r="F293" s="30" t="s">
        <v>272</v>
      </c>
      <c r="G293" s="30" t="s">
        <v>266</v>
      </c>
      <c r="H293" s="30">
        <v>14</v>
      </c>
      <c r="I293" s="31">
        <v>17360</v>
      </c>
      <c r="J293" s="31">
        <v>8960</v>
      </c>
    </row>
    <row r="294" spans="2:10" x14ac:dyDescent="0.4">
      <c r="B294" s="32">
        <v>44364</v>
      </c>
      <c r="C294" s="30" t="s">
        <v>121</v>
      </c>
      <c r="D294" s="30" t="s">
        <v>281</v>
      </c>
      <c r="E294" s="30" t="s">
        <v>273</v>
      </c>
      <c r="F294" s="30" t="s">
        <v>272</v>
      </c>
      <c r="G294" s="30" t="s">
        <v>270</v>
      </c>
      <c r="H294" s="30">
        <v>12</v>
      </c>
      <c r="I294" s="31">
        <v>15624</v>
      </c>
      <c r="J294" s="31">
        <v>8424</v>
      </c>
    </row>
    <row r="295" spans="2:10" x14ac:dyDescent="0.4">
      <c r="B295" s="32">
        <v>44530</v>
      </c>
      <c r="C295" s="30" t="s">
        <v>121</v>
      </c>
      <c r="D295" s="30" t="s">
        <v>283</v>
      </c>
      <c r="E295" s="30" t="s">
        <v>273</v>
      </c>
      <c r="F295" s="30" t="s">
        <v>272</v>
      </c>
      <c r="G295" s="30" t="s">
        <v>270</v>
      </c>
      <c r="H295" s="30">
        <v>6</v>
      </c>
      <c r="I295" s="31">
        <v>8820</v>
      </c>
      <c r="J295" s="31">
        <v>4260</v>
      </c>
    </row>
    <row r="296" spans="2:10" x14ac:dyDescent="0.4">
      <c r="B296" s="32">
        <v>44530</v>
      </c>
      <c r="C296" s="30" t="s">
        <v>133</v>
      </c>
      <c r="D296" s="30" t="s">
        <v>281</v>
      </c>
      <c r="E296" s="30" t="s">
        <v>273</v>
      </c>
      <c r="F296" s="30" t="s">
        <v>272</v>
      </c>
      <c r="G296" s="30" t="s">
        <v>271</v>
      </c>
      <c r="H296" s="30">
        <v>11</v>
      </c>
      <c r="I296" s="31">
        <v>15004</v>
      </c>
      <c r="J296" s="31">
        <v>8404</v>
      </c>
    </row>
    <row r="297" spans="2:10" x14ac:dyDescent="0.4">
      <c r="B297" s="32">
        <v>44591</v>
      </c>
      <c r="C297" s="30" t="s">
        <v>278</v>
      </c>
      <c r="D297" s="30" t="s">
        <v>280</v>
      </c>
      <c r="E297" s="30" t="s">
        <v>268</v>
      </c>
      <c r="F297" s="30" t="s">
        <v>267</v>
      </c>
      <c r="G297" s="30" t="s">
        <v>275</v>
      </c>
      <c r="H297" s="30">
        <v>11</v>
      </c>
      <c r="I297" s="31">
        <v>13142.8</v>
      </c>
      <c r="J297" s="31">
        <v>5662.7999999999993</v>
      </c>
    </row>
    <row r="298" spans="2:10" x14ac:dyDescent="0.4">
      <c r="B298" s="32">
        <v>44452</v>
      </c>
      <c r="C298" s="30" t="s">
        <v>133</v>
      </c>
      <c r="D298" s="30" t="s">
        <v>269</v>
      </c>
      <c r="E298" s="30" t="s">
        <v>268</v>
      </c>
      <c r="F298" s="30" t="s">
        <v>267</v>
      </c>
      <c r="G298" s="30" t="s">
        <v>271</v>
      </c>
      <c r="H298" s="30">
        <v>11</v>
      </c>
      <c r="I298" s="31">
        <v>15488</v>
      </c>
      <c r="J298" s="31">
        <v>7392</v>
      </c>
    </row>
    <row r="299" spans="2:10" x14ac:dyDescent="0.4">
      <c r="B299" s="32">
        <v>44822</v>
      </c>
      <c r="C299" s="30" t="s">
        <v>121</v>
      </c>
      <c r="D299" s="30" t="s">
        <v>280</v>
      </c>
      <c r="E299" s="30" t="s">
        <v>268</v>
      </c>
      <c r="F299" s="30" t="s">
        <v>267</v>
      </c>
      <c r="G299" s="30" t="s">
        <v>270</v>
      </c>
      <c r="H299" s="30">
        <v>11</v>
      </c>
      <c r="I299" s="31">
        <v>13398</v>
      </c>
      <c r="J299" s="31">
        <v>5918</v>
      </c>
    </row>
    <row r="300" spans="2:10" x14ac:dyDescent="0.4">
      <c r="B300" s="32">
        <v>44706</v>
      </c>
      <c r="C300" s="30" t="s">
        <v>116</v>
      </c>
      <c r="D300" s="30" t="s">
        <v>279</v>
      </c>
      <c r="E300" s="30" t="s">
        <v>268</v>
      </c>
      <c r="F300" s="30" t="s">
        <v>267</v>
      </c>
      <c r="G300" s="30" t="s">
        <v>271</v>
      </c>
      <c r="H300" s="30">
        <v>21</v>
      </c>
      <c r="I300" s="31">
        <v>27846</v>
      </c>
      <c r="J300" s="31">
        <v>10038</v>
      </c>
    </row>
    <row r="301" spans="2:10" x14ac:dyDescent="0.4">
      <c r="B301" s="32">
        <v>44843</v>
      </c>
      <c r="C301" s="30" t="s">
        <v>121</v>
      </c>
      <c r="D301" s="30" t="s">
        <v>276</v>
      </c>
      <c r="E301" s="30" t="s">
        <v>268</v>
      </c>
      <c r="F301" s="30" t="s">
        <v>267</v>
      </c>
      <c r="G301" s="30" t="s">
        <v>270</v>
      </c>
      <c r="H301" s="30">
        <v>10</v>
      </c>
      <c r="I301" s="31">
        <v>11340</v>
      </c>
      <c r="J301" s="31">
        <v>4460</v>
      </c>
    </row>
    <row r="302" spans="2:10" x14ac:dyDescent="0.4">
      <c r="B302" s="32">
        <v>44757</v>
      </c>
      <c r="C302" s="30" t="s">
        <v>133</v>
      </c>
      <c r="D302" s="30" t="s">
        <v>276</v>
      </c>
      <c r="E302" s="30" t="s">
        <v>268</v>
      </c>
      <c r="F302" s="30" t="s">
        <v>267</v>
      </c>
      <c r="G302" s="30" t="s">
        <v>271</v>
      </c>
      <c r="H302" s="30">
        <v>29</v>
      </c>
      <c r="I302" s="31">
        <v>34452</v>
      </c>
      <c r="J302" s="31">
        <v>14500</v>
      </c>
    </row>
    <row r="303" spans="2:10" x14ac:dyDescent="0.4">
      <c r="B303" s="32">
        <v>44852</v>
      </c>
      <c r="C303" s="30" t="s">
        <v>282</v>
      </c>
      <c r="D303" s="30" t="s">
        <v>279</v>
      </c>
      <c r="E303" s="30" t="s">
        <v>268</v>
      </c>
      <c r="F303" s="30" t="s">
        <v>267</v>
      </c>
      <c r="G303" s="30" t="s">
        <v>271</v>
      </c>
      <c r="H303" s="30">
        <v>5</v>
      </c>
      <c r="I303" s="31">
        <v>7488</v>
      </c>
      <c r="J303" s="31">
        <v>3248</v>
      </c>
    </row>
    <row r="304" spans="2:10" x14ac:dyDescent="0.4">
      <c r="B304" s="32">
        <v>44197</v>
      </c>
      <c r="C304" s="30" t="s">
        <v>277</v>
      </c>
      <c r="D304" s="30" t="s">
        <v>281</v>
      </c>
      <c r="E304" s="30" t="s">
        <v>273</v>
      </c>
      <c r="F304" s="30" t="s">
        <v>272</v>
      </c>
      <c r="G304" s="30" t="s">
        <v>266</v>
      </c>
      <c r="H304" s="30">
        <v>7</v>
      </c>
      <c r="I304" s="31">
        <v>8680</v>
      </c>
      <c r="J304" s="31">
        <v>4480</v>
      </c>
    </row>
    <row r="305" spans="2:10" x14ac:dyDescent="0.4">
      <c r="B305" s="32">
        <v>44809</v>
      </c>
      <c r="C305" s="30" t="s">
        <v>121</v>
      </c>
      <c r="D305" s="30" t="s">
        <v>269</v>
      </c>
      <c r="E305" s="30" t="s">
        <v>268</v>
      </c>
      <c r="F305" s="30" t="s">
        <v>267</v>
      </c>
      <c r="G305" s="30" t="s">
        <v>270</v>
      </c>
      <c r="H305" s="30">
        <v>9</v>
      </c>
      <c r="I305" s="31">
        <v>12096</v>
      </c>
      <c r="J305" s="31">
        <v>5472</v>
      </c>
    </row>
    <row r="306" spans="2:10" x14ac:dyDescent="0.4">
      <c r="B306" s="32">
        <v>44877</v>
      </c>
      <c r="C306" s="30" t="s">
        <v>121</v>
      </c>
      <c r="D306" s="30" t="s">
        <v>281</v>
      </c>
      <c r="E306" s="30" t="s">
        <v>273</v>
      </c>
      <c r="F306" s="30" t="s">
        <v>272</v>
      </c>
      <c r="G306" s="30" t="s">
        <v>270</v>
      </c>
      <c r="H306" s="30">
        <v>30</v>
      </c>
      <c r="I306" s="31">
        <v>39060</v>
      </c>
      <c r="J306" s="31">
        <v>21060</v>
      </c>
    </row>
    <row r="307" spans="2:10" x14ac:dyDescent="0.4">
      <c r="B307" s="32">
        <v>44840</v>
      </c>
      <c r="C307" s="30" t="s">
        <v>282</v>
      </c>
      <c r="D307" s="30" t="s">
        <v>274</v>
      </c>
      <c r="E307" s="30" t="s">
        <v>273</v>
      </c>
      <c r="F307" s="30" t="s">
        <v>272</v>
      </c>
      <c r="G307" s="30" t="s">
        <v>271</v>
      </c>
      <c r="H307" s="30">
        <v>6</v>
      </c>
      <c r="I307" s="31">
        <v>5529.5999999999995</v>
      </c>
      <c r="J307" s="31">
        <v>1545.5999999999995</v>
      </c>
    </row>
    <row r="308" spans="2:10" x14ac:dyDescent="0.4">
      <c r="B308" s="32">
        <v>44641</v>
      </c>
      <c r="C308" s="30" t="s">
        <v>116</v>
      </c>
      <c r="D308" s="30" t="s">
        <v>276</v>
      </c>
      <c r="E308" s="30" t="s">
        <v>268</v>
      </c>
      <c r="F308" s="30" t="s">
        <v>267</v>
      </c>
      <c r="G308" s="30" t="s">
        <v>271</v>
      </c>
      <c r="H308" s="30">
        <v>14</v>
      </c>
      <c r="I308" s="31">
        <v>12852</v>
      </c>
      <c r="J308" s="31">
        <v>3220</v>
      </c>
    </row>
    <row r="309" spans="2:10" x14ac:dyDescent="0.4">
      <c r="B309" s="32">
        <v>44911</v>
      </c>
      <c r="C309" s="30" t="s">
        <v>278</v>
      </c>
      <c r="D309" s="30" t="s">
        <v>276</v>
      </c>
      <c r="E309" s="30" t="s">
        <v>268</v>
      </c>
      <c r="F309" s="30" t="s">
        <v>267</v>
      </c>
      <c r="G309" s="30" t="s">
        <v>275</v>
      </c>
      <c r="H309" s="30">
        <v>6</v>
      </c>
      <c r="I309" s="31">
        <v>6674.4000000000005</v>
      </c>
      <c r="J309" s="31">
        <v>2546.4000000000005</v>
      </c>
    </row>
    <row r="310" spans="2:10" x14ac:dyDescent="0.4">
      <c r="B310" s="32">
        <v>44546</v>
      </c>
      <c r="C310" s="30" t="s">
        <v>136</v>
      </c>
      <c r="D310" s="30" t="s">
        <v>280</v>
      </c>
      <c r="E310" s="30" t="s">
        <v>268</v>
      </c>
      <c r="F310" s="30" t="s">
        <v>267</v>
      </c>
      <c r="G310" s="30" t="s">
        <v>270</v>
      </c>
      <c r="H310" s="30">
        <v>13</v>
      </c>
      <c r="I310" s="31">
        <v>14929.2</v>
      </c>
      <c r="J310" s="31">
        <v>6089.2000000000007</v>
      </c>
    </row>
    <row r="311" spans="2:10" x14ac:dyDescent="0.4">
      <c r="B311" s="32">
        <v>44510</v>
      </c>
      <c r="C311" s="30" t="s">
        <v>136</v>
      </c>
      <c r="D311" s="30" t="s">
        <v>269</v>
      </c>
      <c r="E311" s="30" t="s">
        <v>268</v>
      </c>
      <c r="F311" s="30" t="s">
        <v>267</v>
      </c>
      <c r="G311" s="30" t="s">
        <v>270</v>
      </c>
      <c r="H311" s="30">
        <v>14</v>
      </c>
      <c r="I311" s="31">
        <v>17740.8</v>
      </c>
      <c r="J311" s="31">
        <v>7436.7999999999993</v>
      </c>
    </row>
    <row r="312" spans="2:10" x14ac:dyDescent="0.4">
      <c r="B312" s="32">
        <v>44711</v>
      </c>
      <c r="C312" s="30" t="s">
        <v>121</v>
      </c>
      <c r="D312" s="30" t="s">
        <v>269</v>
      </c>
      <c r="E312" s="30" t="s">
        <v>268</v>
      </c>
      <c r="F312" s="30" t="s">
        <v>267</v>
      </c>
      <c r="G312" s="30" t="s">
        <v>270</v>
      </c>
      <c r="H312" s="30">
        <v>22</v>
      </c>
      <c r="I312" s="31">
        <v>29568</v>
      </c>
      <c r="J312" s="31">
        <v>13376</v>
      </c>
    </row>
    <row r="313" spans="2:10" x14ac:dyDescent="0.4">
      <c r="B313" s="32">
        <v>44382</v>
      </c>
      <c r="C313" s="30" t="s">
        <v>138</v>
      </c>
      <c r="D313" s="30" t="s">
        <v>279</v>
      </c>
      <c r="E313" s="30" t="s">
        <v>268</v>
      </c>
      <c r="F313" s="30" t="s">
        <v>267</v>
      </c>
      <c r="G313" s="30" t="s">
        <v>266</v>
      </c>
      <c r="H313" s="30">
        <v>20</v>
      </c>
      <c r="I313" s="31">
        <v>24648</v>
      </c>
      <c r="J313" s="31">
        <v>7688</v>
      </c>
    </row>
    <row r="314" spans="2:10" x14ac:dyDescent="0.4">
      <c r="B314" s="32">
        <v>44509</v>
      </c>
      <c r="C314" s="30" t="s">
        <v>125</v>
      </c>
      <c r="D314" s="30" t="s">
        <v>276</v>
      </c>
      <c r="E314" s="30" t="s">
        <v>268</v>
      </c>
      <c r="F314" s="30" t="s">
        <v>267</v>
      </c>
      <c r="G314" s="30" t="s">
        <v>275</v>
      </c>
      <c r="H314" s="30">
        <v>26</v>
      </c>
      <c r="I314" s="31">
        <v>29764.799999999999</v>
      </c>
      <c r="J314" s="31">
        <v>11876.8</v>
      </c>
    </row>
    <row r="315" spans="2:10" x14ac:dyDescent="0.4">
      <c r="B315" s="32">
        <v>44348</v>
      </c>
      <c r="C315" s="30" t="s">
        <v>125</v>
      </c>
      <c r="D315" s="30" t="s">
        <v>269</v>
      </c>
      <c r="E315" s="30" t="s">
        <v>268</v>
      </c>
      <c r="F315" s="30" t="s">
        <v>267</v>
      </c>
      <c r="G315" s="30" t="s">
        <v>275</v>
      </c>
      <c r="H315" s="30">
        <v>21</v>
      </c>
      <c r="I315" s="31">
        <v>28492.800000000003</v>
      </c>
      <c r="J315" s="31">
        <v>13036.800000000003</v>
      </c>
    </row>
    <row r="316" spans="2:10" x14ac:dyDescent="0.4">
      <c r="B316" s="32">
        <v>44762</v>
      </c>
      <c r="C316" s="30" t="s">
        <v>140</v>
      </c>
      <c r="D316" s="30" t="s">
        <v>269</v>
      </c>
      <c r="E316" s="30" t="s">
        <v>268</v>
      </c>
      <c r="F316" s="30" t="s">
        <v>267</v>
      </c>
      <c r="G316" s="30" t="s">
        <v>266</v>
      </c>
      <c r="H316" s="30">
        <v>19</v>
      </c>
      <c r="I316" s="31">
        <v>21888</v>
      </c>
      <c r="J316" s="31">
        <v>7904</v>
      </c>
    </row>
    <row r="317" spans="2:10" x14ac:dyDescent="0.4">
      <c r="B317" s="32">
        <v>44632</v>
      </c>
      <c r="C317" s="30" t="s">
        <v>277</v>
      </c>
      <c r="D317" s="30" t="s">
        <v>276</v>
      </c>
      <c r="E317" s="30" t="s">
        <v>268</v>
      </c>
      <c r="F317" s="30" t="s">
        <v>267</v>
      </c>
      <c r="G317" s="30" t="s">
        <v>266</v>
      </c>
      <c r="H317" s="30">
        <v>27</v>
      </c>
      <c r="I317" s="31">
        <v>29160</v>
      </c>
      <c r="J317" s="31">
        <v>10584</v>
      </c>
    </row>
    <row r="318" spans="2:10" x14ac:dyDescent="0.4">
      <c r="B318" s="32">
        <v>44437</v>
      </c>
      <c r="C318" s="30" t="s">
        <v>278</v>
      </c>
      <c r="D318" s="30" t="s">
        <v>276</v>
      </c>
      <c r="E318" s="30" t="s">
        <v>268</v>
      </c>
      <c r="F318" s="30" t="s">
        <v>267</v>
      </c>
      <c r="G318" s="30" t="s">
        <v>275</v>
      </c>
      <c r="H318" s="30">
        <v>17</v>
      </c>
      <c r="I318" s="31">
        <v>18910.800000000003</v>
      </c>
      <c r="J318" s="31">
        <v>7214.8000000000029</v>
      </c>
    </row>
    <row r="319" spans="2:10" x14ac:dyDescent="0.4">
      <c r="B319" s="32">
        <v>44897</v>
      </c>
      <c r="C319" s="30" t="s">
        <v>121</v>
      </c>
      <c r="D319" s="30" t="s">
        <v>279</v>
      </c>
      <c r="E319" s="30" t="s">
        <v>268</v>
      </c>
      <c r="F319" s="30" t="s">
        <v>267</v>
      </c>
      <c r="G319" s="30" t="s">
        <v>270</v>
      </c>
      <c r="H319" s="30">
        <v>3</v>
      </c>
      <c r="I319" s="31">
        <v>4914</v>
      </c>
      <c r="J319" s="31">
        <v>2370</v>
      </c>
    </row>
    <row r="320" spans="2:10" x14ac:dyDescent="0.4">
      <c r="B320" s="32">
        <v>44540</v>
      </c>
      <c r="C320" s="30" t="s">
        <v>121</v>
      </c>
      <c r="D320" s="30" t="s">
        <v>283</v>
      </c>
      <c r="E320" s="30" t="s">
        <v>273</v>
      </c>
      <c r="F320" s="30" t="s">
        <v>272</v>
      </c>
      <c r="G320" s="30" t="s">
        <v>270</v>
      </c>
      <c r="H320" s="30">
        <v>8</v>
      </c>
      <c r="I320" s="31">
        <v>11760</v>
      </c>
      <c r="J320" s="31">
        <v>5680</v>
      </c>
    </row>
    <row r="321" spans="2:10" x14ac:dyDescent="0.4">
      <c r="B321" s="32">
        <v>44733</v>
      </c>
      <c r="C321" s="30" t="s">
        <v>136</v>
      </c>
      <c r="D321" s="30" t="s">
        <v>281</v>
      </c>
      <c r="E321" s="30" t="s">
        <v>273</v>
      </c>
      <c r="F321" s="30" t="s">
        <v>272</v>
      </c>
      <c r="G321" s="30" t="s">
        <v>270</v>
      </c>
      <c r="H321" s="30">
        <v>10</v>
      </c>
      <c r="I321" s="31">
        <v>12276</v>
      </c>
      <c r="J321" s="31">
        <v>6276</v>
      </c>
    </row>
    <row r="322" spans="2:10" x14ac:dyDescent="0.4">
      <c r="B322" s="32">
        <v>44595</v>
      </c>
      <c r="C322" s="30" t="s">
        <v>125</v>
      </c>
      <c r="D322" s="30" t="s">
        <v>279</v>
      </c>
      <c r="E322" s="30" t="s">
        <v>268</v>
      </c>
      <c r="F322" s="30" t="s">
        <v>267</v>
      </c>
      <c r="G322" s="30" t="s">
        <v>275</v>
      </c>
      <c r="H322" s="30">
        <v>18</v>
      </c>
      <c r="I322" s="31">
        <v>29764.800000000003</v>
      </c>
      <c r="J322" s="31">
        <v>14500.800000000003</v>
      </c>
    </row>
    <row r="323" spans="2:10" x14ac:dyDescent="0.4">
      <c r="B323" s="32">
        <v>44857</v>
      </c>
      <c r="C323" s="30" t="s">
        <v>136</v>
      </c>
      <c r="D323" s="30" t="s">
        <v>281</v>
      </c>
      <c r="E323" s="30" t="s">
        <v>273</v>
      </c>
      <c r="F323" s="30" t="s">
        <v>272</v>
      </c>
      <c r="G323" s="30" t="s">
        <v>270</v>
      </c>
      <c r="H323" s="30">
        <v>13</v>
      </c>
      <c r="I323" s="31">
        <v>15958.8</v>
      </c>
      <c r="J323" s="31">
        <v>8158.7999999999993</v>
      </c>
    </row>
    <row r="324" spans="2:10" x14ac:dyDescent="0.4">
      <c r="B324" s="32">
        <v>44503</v>
      </c>
      <c r="C324" s="30" t="s">
        <v>277</v>
      </c>
      <c r="D324" s="30" t="s">
        <v>269</v>
      </c>
      <c r="E324" s="30" t="s">
        <v>268</v>
      </c>
      <c r="F324" s="30" t="s">
        <v>267</v>
      </c>
      <c r="G324" s="30" t="s">
        <v>266</v>
      </c>
      <c r="H324" s="30">
        <v>27</v>
      </c>
      <c r="I324" s="31">
        <v>34560</v>
      </c>
      <c r="J324" s="31">
        <v>14688</v>
      </c>
    </row>
    <row r="325" spans="2:10" x14ac:dyDescent="0.4">
      <c r="B325" s="32">
        <v>44560</v>
      </c>
      <c r="C325" s="30" t="s">
        <v>125</v>
      </c>
      <c r="D325" s="30" t="s">
        <v>269</v>
      </c>
      <c r="E325" s="30" t="s">
        <v>268</v>
      </c>
      <c r="F325" s="30" t="s">
        <v>267</v>
      </c>
      <c r="G325" s="30" t="s">
        <v>275</v>
      </c>
      <c r="H325" s="30">
        <v>23</v>
      </c>
      <c r="I325" s="31">
        <v>31206.400000000005</v>
      </c>
      <c r="J325" s="31">
        <v>14278.400000000005</v>
      </c>
    </row>
    <row r="326" spans="2:10" x14ac:dyDescent="0.4">
      <c r="B326" s="32">
        <v>44742</v>
      </c>
      <c r="C326" s="30" t="s">
        <v>282</v>
      </c>
      <c r="D326" s="30" t="s">
        <v>276</v>
      </c>
      <c r="E326" s="30" t="s">
        <v>268</v>
      </c>
      <c r="F326" s="30" t="s">
        <v>267</v>
      </c>
      <c r="G326" s="30" t="s">
        <v>271</v>
      </c>
      <c r="H326" s="30">
        <v>20</v>
      </c>
      <c r="I326" s="31">
        <v>20736</v>
      </c>
      <c r="J326" s="31">
        <v>6976</v>
      </c>
    </row>
    <row r="327" spans="2:10" x14ac:dyDescent="0.4">
      <c r="B327" s="32">
        <v>44437</v>
      </c>
      <c r="C327" s="30" t="s">
        <v>282</v>
      </c>
      <c r="D327" s="30" t="s">
        <v>281</v>
      </c>
      <c r="E327" s="30" t="s">
        <v>273</v>
      </c>
      <c r="F327" s="30" t="s">
        <v>272</v>
      </c>
      <c r="G327" s="30" t="s">
        <v>271</v>
      </c>
      <c r="H327" s="30">
        <v>13</v>
      </c>
      <c r="I327" s="31">
        <v>15475.199999999999</v>
      </c>
      <c r="J327" s="31">
        <v>7675.1999999999989</v>
      </c>
    </row>
    <row r="328" spans="2:10" x14ac:dyDescent="0.4">
      <c r="B328" s="32">
        <v>44269</v>
      </c>
      <c r="C328" s="30" t="s">
        <v>125</v>
      </c>
      <c r="D328" s="30" t="s">
        <v>269</v>
      </c>
      <c r="E328" s="30" t="s">
        <v>268</v>
      </c>
      <c r="F328" s="30" t="s">
        <v>267</v>
      </c>
      <c r="G328" s="30" t="s">
        <v>275</v>
      </c>
      <c r="H328" s="30">
        <v>13</v>
      </c>
      <c r="I328" s="31">
        <v>17638.400000000001</v>
      </c>
      <c r="J328" s="31">
        <v>8070.4000000000015</v>
      </c>
    </row>
    <row r="329" spans="2:10" x14ac:dyDescent="0.4">
      <c r="B329" s="32">
        <v>44268</v>
      </c>
      <c r="C329" s="30" t="s">
        <v>133</v>
      </c>
      <c r="D329" s="30" t="s">
        <v>279</v>
      </c>
      <c r="E329" s="30" t="s">
        <v>268</v>
      </c>
      <c r="F329" s="30" t="s">
        <v>267</v>
      </c>
      <c r="G329" s="30" t="s">
        <v>271</v>
      </c>
      <c r="H329" s="30">
        <v>11</v>
      </c>
      <c r="I329" s="31">
        <v>18876.000000000004</v>
      </c>
      <c r="J329" s="31">
        <v>9548.0000000000036</v>
      </c>
    </row>
    <row r="330" spans="2:10" x14ac:dyDescent="0.4">
      <c r="B330" s="32">
        <v>44898</v>
      </c>
      <c r="C330" s="30" t="s">
        <v>282</v>
      </c>
      <c r="D330" s="30" t="s">
        <v>276</v>
      </c>
      <c r="E330" s="30" t="s">
        <v>268</v>
      </c>
      <c r="F330" s="30" t="s">
        <v>267</v>
      </c>
      <c r="G330" s="30" t="s">
        <v>271</v>
      </c>
      <c r="H330" s="30">
        <v>12</v>
      </c>
      <c r="I330" s="31">
        <v>12441.599999999999</v>
      </c>
      <c r="J330" s="31">
        <v>4185.5999999999985</v>
      </c>
    </row>
    <row r="331" spans="2:10" x14ac:dyDescent="0.4">
      <c r="B331" s="32">
        <v>44455</v>
      </c>
      <c r="C331" s="30" t="s">
        <v>136</v>
      </c>
      <c r="D331" s="30" t="s">
        <v>276</v>
      </c>
      <c r="E331" s="30" t="s">
        <v>268</v>
      </c>
      <c r="F331" s="30" t="s">
        <v>267</v>
      </c>
      <c r="G331" s="30" t="s">
        <v>270</v>
      </c>
      <c r="H331" s="30">
        <v>7</v>
      </c>
      <c r="I331" s="31">
        <v>7484.4000000000005</v>
      </c>
      <c r="J331" s="31">
        <v>2668.4000000000005</v>
      </c>
    </row>
    <row r="332" spans="2:10" x14ac:dyDescent="0.4">
      <c r="B332" s="32">
        <v>44298</v>
      </c>
      <c r="C332" s="30" t="s">
        <v>125</v>
      </c>
      <c r="D332" s="30" t="s">
        <v>269</v>
      </c>
      <c r="E332" s="30" t="s">
        <v>268</v>
      </c>
      <c r="F332" s="30" t="s">
        <v>267</v>
      </c>
      <c r="G332" s="30" t="s">
        <v>275</v>
      </c>
      <c r="H332" s="30">
        <v>17</v>
      </c>
      <c r="I332" s="31">
        <v>23065.600000000002</v>
      </c>
      <c r="J332" s="31">
        <v>10553.600000000002</v>
      </c>
    </row>
    <row r="333" spans="2:10" x14ac:dyDescent="0.4">
      <c r="B333" s="32">
        <v>44341</v>
      </c>
      <c r="C333" s="30" t="s">
        <v>133</v>
      </c>
      <c r="D333" s="30" t="s">
        <v>279</v>
      </c>
      <c r="E333" s="30" t="s">
        <v>268</v>
      </c>
      <c r="F333" s="30" t="s">
        <v>267</v>
      </c>
      <c r="G333" s="30" t="s">
        <v>271</v>
      </c>
      <c r="H333" s="30">
        <v>14</v>
      </c>
      <c r="I333" s="31">
        <v>24024.000000000004</v>
      </c>
      <c r="J333" s="31">
        <v>12152.000000000004</v>
      </c>
    </row>
    <row r="334" spans="2:10" x14ac:dyDescent="0.4">
      <c r="B334" s="32">
        <v>44445</v>
      </c>
      <c r="C334" s="30" t="s">
        <v>125</v>
      </c>
      <c r="D334" s="30" t="s">
        <v>276</v>
      </c>
      <c r="E334" s="30" t="s">
        <v>268</v>
      </c>
      <c r="F334" s="30" t="s">
        <v>267</v>
      </c>
      <c r="G334" s="30" t="s">
        <v>275</v>
      </c>
      <c r="H334" s="30">
        <v>10</v>
      </c>
      <c r="I334" s="31">
        <v>11448</v>
      </c>
      <c r="J334" s="31">
        <v>4568</v>
      </c>
    </row>
    <row r="335" spans="2:10" x14ac:dyDescent="0.4">
      <c r="B335" s="32">
        <v>44666</v>
      </c>
      <c r="C335" s="30" t="s">
        <v>121</v>
      </c>
      <c r="D335" s="30" t="s">
        <v>269</v>
      </c>
      <c r="E335" s="30" t="s">
        <v>268</v>
      </c>
      <c r="F335" s="30" t="s">
        <v>267</v>
      </c>
      <c r="G335" s="30" t="s">
        <v>270</v>
      </c>
      <c r="H335" s="30">
        <v>10</v>
      </c>
      <c r="I335" s="31">
        <v>13440</v>
      </c>
      <c r="J335" s="31">
        <v>6080</v>
      </c>
    </row>
    <row r="336" spans="2:10" x14ac:dyDescent="0.4">
      <c r="B336" s="32">
        <v>44578</v>
      </c>
      <c r="C336" s="30" t="s">
        <v>277</v>
      </c>
      <c r="D336" s="30" t="s">
        <v>280</v>
      </c>
      <c r="E336" s="30" t="s">
        <v>268</v>
      </c>
      <c r="F336" s="30" t="s">
        <v>267</v>
      </c>
      <c r="G336" s="30" t="s">
        <v>266</v>
      </c>
      <c r="H336" s="30">
        <v>15</v>
      </c>
      <c r="I336" s="31">
        <v>17400</v>
      </c>
      <c r="J336" s="31">
        <v>7200</v>
      </c>
    </row>
    <row r="337" spans="2:10" x14ac:dyDescent="0.4">
      <c r="B337" s="32">
        <v>44364</v>
      </c>
      <c r="C337" s="30" t="s">
        <v>133</v>
      </c>
      <c r="D337" s="30" t="s">
        <v>274</v>
      </c>
      <c r="E337" s="30" t="s">
        <v>273</v>
      </c>
      <c r="F337" s="30" t="s">
        <v>272</v>
      </c>
      <c r="G337" s="30" t="s">
        <v>271</v>
      </c>
      <c r="H337" s="30">
        <v>22</v>
      </c>
      <c r="I337" s="31">
        <v>23232</v>
      </c>
      <c r="J337" s="31">
        <v>8624</v>
      </c>
    </row>
    <row r="338" spans="2:10" x14ac:dyDescent="0.4">
      <c r="B338" s="32">
        <v>44738</v>
      </c>
      <c r="C338" s="30" t="s">
        <v>278</v>
      </c>
      <c r="D338" s="30" t="s">
        <v>274</v>
      </c>
      <c r="E338" s="30" t="s">
        <v>273</v>
      </c>
      <c r="F338" s="30" t="s">
        <v>272</v>
      </c>
      <c r="G338" s="30" t="s">
        <v>275</v>
      </c>
      <c r="H338" s="30">
        <v>23</v>
      </c>
      <c r="I338" s="31">
        <v>22742.400000000001</v>
      </c>
      <c r="J338" s="31">
        <v>7470.4000000000015</v>
      </c>
    </row>
    <row r="339" spans="2:10" x14ac:dyDescent="0.4">
      <c r="B339" s="32">
        <v>44471</v>
      </c>
      <c r="C339" s="30" t="s">
        <v>121</v>
      </c>
      <c r="D339" s="30" t="s">
        <v>279</v>
      </c>
      <c r="E339" s="30" t="s">
        <v>268</v>
      </c>
      <c r="F339" s="30" t="s">
        <v>267</v>
      </c>
      <c r="G339" s="30" t="s">
        <v>270</v>
      </c>
      <c r="H339" s="30">
        <v>11</v>
      </c>
      <c r="I339" s="31">
        <v>18018</v>
      </c>
      <c r="J339" s="31">
        <v>8690</v>
      </c>
    </row>
    <row r="340" spans="2:10" x14ac:dyDescent="0.4">
      <c r="B340" s="32">
        <v>44204</v>
      </c>
      <c r="C340" s="30" t="s">
        <v>277</v>
      </c>
      <c r="D340" s="30" t="s">
        <v>283</v>
      </c>
      <c r="E340" s="30" t="s">
        <v>273</v>
      </c>
      <c r="F340" s="30" t="s">
        <v>272</v>
      </c>
      <c r="G340" s="30" t="s">
        <v>266</v>
      </c>
      <c r="H340" s="30">
        <v>13</v>
      </c>
      <c r="I340" s="31">
        <v>18200</v>
      </c>
      <c r="J340" s="31">
        <v>8320</v>
      </c>
    </row>
    <row r="341" spans="2:10" x14ac:dyDescent="0.4">
      <c r="B341" s="32">
        <v>44372</v>
      </c>
      <c r="C341" s="30" t="s">
        <v>138</v>
      </c>
      <c r="D341" s="30" t="s">
        <v>281</v>
      </c>
      <c r="E341" s="30" t="s">
        <v>273</v>
      </c>
      <c r="F341" s="30" t="s">
        <v>272</v>
      </c>
      <c r="G341" s="30" t="s">
        <v>266</v>
      </c>
      <c r="H341" s="30">
        <v>6</v>
      </c>
      <c r="I341" s="31">
        <v>5877.6</v>
      </c>
      <c r="J341" s="31">
        <v>2277.6000000000004</v>
      </c>
    </row>
    <row r="342" spans="2:10" x14ac:dyDescent="0.4">
      <c r="B342" s="32">
        <v>44877</v>
      </c>
      <c r="C342" s="30" t="s">
        <v>133</v>
      </c>
      <c r="D342" s="30" t="s">
        <v>274</v>
      </c>
      <c r="E342" s="30" t="s">
        <v>273</v>
      </c>
      <c r="F342" s="30" t="s">
        <v>272</v>
      </c>
      <c r="G342" s="30" t="s">
        <v>271</v>
      </c>
      <c r="H342" s="30">
        <v>23</v>
      </c>
      <c r="I342" s="31">
        <v>24288</v>
      </c>
      <c r="J342" s="31">
        <v>9016</v>
      </c>
    </row>
    <row r="343" spans="2:10" x14ac:dyDescent="0.4">
      <c r="B343" s="32">
        <v>44493</v>
      </c>
      <c r="C343" s="30" t="s">
        <v>136</v>
      </c>
      <c r="D343" s="30" t="s">
        <v>281</v>
      </c>
      <c r="E343" s="30" t="s">
        <v>273</v>
      </c>
      <c r="F343" s="30" t="s">
        <v>272</v>
      </c>
      <c r="G343" s="30" t="s">
        <v>270</v>
      </c>
      <c r="H343" s="30">
        <v>20</v>
      </c>
      <c r="I343" s="31">
        <v>24552</v>
      </c>
      <c r="J343" s="31">
        <v>12552</v>
      </c>
    </row>
    <row r="344" spans="2:10" x14ac:dyDescent="0.4">
      <c r="B344" s="32">
        <v>44669</v>
      </c>
      <c r="C344" s="30" t="s">
        <v>138</v>
      </c>
      <c r="D344" s="30" t="s">
        <v>280</v>
      </c>
      <c r="E344" s="30" t="s">
        <v>268</v>
      </c>
      <c r="F344" s="30" t="s">
        <v>267</v>
      </c>
      <c r="G344" s="30" t="s">
        <v>266</v>
      </c>
      <c r="H344" s="30">
        <v>6</v>
      </c>
      <c r="I344" s="31">
        <v>5498.4000000000005</v>
      </c>
      <c r="J344" s="31">
        <v>1418.4000000000005</v>
      </c>
    </row>
    <row r="345" spans="2:10" x14ac:dyDescent="0.4">
      <c r="B345" s="32">
        <v>44584</v>
      </c>
      <c r="C345" s="30" t="s">
        <v>121</v>
      </c>
      <c r="D345" s="30" t="s">
        <v>279</v>
      </c>
      <c r="E345" s="30" t="s">
        <v>268</v>
      </c>
      <c r="F345" s="30" t="s">
        <v>267</v>
      </c>
      <c r="G345" s="30" t="s">
        <v>270</v>
      </c>
      <c r="H345" s="30">
        <v>12</v>
      </c>
      <c r="I345" s="31">
        <v>19656</v>
      </c>
      <c r="J345" s="31">
        <v>9480</v>
      </c>
    </row>
    <row r="346" spans="2:10" x14ac:dyDescent="0.4">
      <c r="B346" s="32">
        <v>44231</v>
      </c>
      <c r="C346" s="30" t="s">
        <v>121</v>
      </c>
      <c r="D346" s="30" t="s">
        <v>276</v>
      </c>
      <c r="E346" s="30" t="s">
        <v>268</v>
      </c>
      <c r="F346" s="30" t="s">
        <v>267</v>
      </c>
      <c r="G346" s="30" t="s">
        <v>270</v>
      </c>
      <c r="H346" s="30">
        <v>10</v>
      </c>
      <c r="I346" s="31">
        <v>11340</v>
      </c>
      <c r="J346" s="31">
        <v>4460</v>
      </c>
    </row>
    <row r="347" spans="2:10" x14ac:dyDescent="0.4">
      <c r="B347" s="32">
        <v>44701</v>
      </c>
      <c r="C347" s="30" t="s">
        <v>140</v>
      </c>
      <c r="D347" s="30" t="s">
        <v>279</v>
      </c>
      <c r="E347" s="30" t="s">
        <v>268</v>
      </c>
      <c r="F347" s="30" t="s">
        <v>267</v>
      </c>
      <c r="G347" s="30" t="s">
        <v>266</v>
      </c>
      <c r="H347" s="30">
        <v>14</v>
      </c>
      <c r="I347" s="31">
        <v>19656</v>
      </c>
      <c r="J347" s="31">
        <v>7784</v>
      </c>
    </row>
    <row r="348" spans="2:10" x14ac:dyDescent="0.4">
      <c r="B348" s="32">
        <v>44921</v>
      </c>
      <c r="C348" s="30" t="s">
        <v>125</v>
      </c>
      <c r="D348" s="30" t="s">
        <v>269</v>
      </c>
      <c r="E348" s="30" t="s">
        <v>268</v>
      </c>
      <c r="F348" s="30" t="s">
        <v>267</v>
      </c>
      <c r="G348" s="30" t="s">
        <v>275</v>
      </c>
      <c r="H348" s="30">
        <v>8</v>
      </c>
      <c r="I348" s="31">
        <v>10854.400000000001</v>
      </c>
      <c r="J348" s="31">
        <v>4966.4000000000015</v>
      </c>
    </row>
    <row r="349" spans="2:10" x14ac:dyDescent="0.4">
      <c r="B349" s="32">
        <v>44904</v>
      </c>
      <c r="C349" s="30" t="s">
        <v>125</v>
      </c>
      <c r="D349" s="30" t="s">
        <v>283</v>
      </c>
      <c r="E349" s="30" t="s">
        <v>273</v>
      </c>
      <c r="F349" s="30" t="s">
        <v>272</v>
      </c>
      <c r="G349" s="30" t="s">
        <v>275</v>
      </c>
      <c r="H349" s="30">
        <v>15</v>
      </c>
      <c r="I349" s="31">
        <v>22260</v>
      </c>
      <c r="J349" s="31">
        <v>10860</v>
      </c>
    </row>
    <row r="350" spans="2:10" x14ac:dyDescent="0.4">
      <c r="B350" s="32">
        <v>44572</v>
      </c>
      <c r="C350" s="30" t="s">
        <v>121</v>
      </c>
      <c r="D350" s="30" t="s">
        <v>269</v>
      </c>
      <c r="E350" s="30" t="s">
        <v>268</v>
      </c>
      <c r="F350" s="30" t="s">
        <v>267</v>
      </c>
      <c r="G350" s="30" t="s">
        <v>270</v>
      </c>
      <c r="H350" s="30">
        <v>16</v>
      </c>
      <c r="I350" s="31">
        <v>21504</v>
      </c>
      <c r="J350" s="31">
        <v>9728</v>
      </c>
    </row>
    <row r="351" spans="2:10" x14ac:dyDescent="0.4">
      <c r="B351" s="32">
        <v>44382</v>
      </c>
      <c r="C351" s="30" t="s">
        <v>121</v>
      </c>
      <c r="D351" s="30" t="s">
        <v>269</v>
      </c>
      <c r="E351" s="30" t="s">
        <v>268</v>
      </c>
      <c r="F351" s="30" t="s">
        <v>267</v>
      </c>
      <c r="G351" s="30" t="s">
        <v>270</v>
      </c>
      <c r="H351" s="30">
        <v>25</v>
      </c>
      <c r="I351" s="31">
        <v>33600</v>
      </c>
      <c r="J351" s="31">
        <v>15200</v>
      </c>
    </row>
    <row r="352" spans="2:10" x14ac:dyDescent="0.4">
      <c r="B352" s="32">
        <v>44916</v>
      </c>
      <c r="C352" s="30" t="s">
        <v>121</v>
      </c>
      <c r="D352" s="30" t="s">
        <v>269</v>
      </c>
      <c r="E352" s="30" t="s">
        <v>268</v>
      </c>
      <c r="F352" s="30" t="s">
        <v>267</v>
      </c>
      <c r="G352" s="30" t="s">
        <v>270</v>
      </c>
      <c r="H352" s="30">
        <v>2</v>
      </c>
      <c r="I352" s="31">
        <v>2688</v>
      </c>
      <c r="J352" s="31">
        <v>1216</v>
      </c>
    </row>
    <row r="353" spans="2:10" x14ac:dyDescent="0.4">
      <c r="B353" s="32">
        <v>44389</v>
      </c>
      <c r="C353" s="30" t="s">
        <v>140</v>
      </c>
      <c r="D353" s="30" t="s">
        <v>280</v>
      </c>
      <c r="E353" s="30" t="s">
        <v>268</v>
      </c>
      <c r="F353" s="30" t="s">
        <v>267</v>
      </c>
      <c r="G353" s="30" t="s">
        <v>266</v>
      </c>
      <c r="H353" s="30">
        <v>9</v>
      </c>
      <c r="I353" s="31">
        <v>9396</v>
      </c>
      <c r="J353" s="31">
        <v>3276</v>
      </c>
    </row>
    <row r="354" spans="2:10" x14ac:dyDescent="0.4">
      <c r="B354" s="32">
        <v>44333</v>
      </c>
      <c r="C354" s="30" t="s">
        <v>125</v>
      </c>
      <c r="D354" s="30" t="s">
        <v>283</v>
      </c>
      <c r="E354" s="30" t="s">
        <v>273</v>
      </c>
      <c r="F354" s="30" t="s">
        <v>272</v>
      </c>
      <c r="G354" s="30" t="s">
        <v>275</v>
      </c>
      <c r="H354" s="30">
        <v>15</v>
      </c>
      <c r="I354" s="31">
        <v>22260</v>
      </c>
      <c r="J354" s="31">
        <v>10860</v>
      </c>
    </row>
    <row r="355" spans="2:10" x14ac:dyDescent="0.4">
      <c r="B355" s="32">
        <v>44254</v>
      </c>
      <c r="C355" s="30" t="s">
        <v>125</v>
      </c>
      <c r="D355" s="30" t="s">
        <v>280</v>
      </c>
      <c r="E355" s="30" t="s">
        <v>268</v>
      </c>
      <c r="F355" s="30" t="s">
        <v>267</v>
      </c>
      <c r="G355" s="30" t="s">
        <v>275</v>
      </c>
      <c r="H355" s="30">
        <v>11</v>
      </c>
      <c r="I355" s="31">
        <v>13525.600000000002</v>
      </c>
      <c r="J355" s="31">
        <v>6045.6000000000022</v>
      </c>
    </row>
    <row r="356" spans="2:10" x14ac:dyDescent="0.4">
      <c r="B356" s="32">
        <v>44239</v>
      </c>
      <c r="C356" s="30" t="s">
        <v>278</v>
      </c>
      <c r="D356" s="30" t="s">
        <v>269</v>
      </c>
      <c r="E356" s="30" t="s">
        <v>268</v>
      </c>
      <c r="F356" s="30" t="s">
        <v>267</v>
      </c>
      <c r="G356" s="30" t="s">
        <v>275</v>
      </c>
      <c r="H356" s="30">
        <v>8</v>
      </c>
      <c r="I356" s="31">
        <v>10547.2</v>
      </c>
      <c r="J356" s="31">
        <v>4659.2000000000007</v>
      </c>
    </row>
    <row r="357" spans="2:10" x14ac:dyDescent="0.4">
      <c r="B357" s="32">
        <v>44888</v>
      </c>
      <c r="C357" s="30" t="s">
        <v>116</v>
      </c>
      <c r="D357" s="30" t="s">
        <v>283</v>
      </c>
      <c r="E357" s="30" t="s">
        <v>273</v>
      </c>
      <c r="F357" s="30" t="s">
        <v>272</v>
      </c>
      <c r="G357" s="30" t="s">
        <v>271</v>
      </c>
      <c r="H357" s="30">
        <v>22</v>
      </c>
      <c r="I357" s="31">
        <v>26180</v>
      </c>
      <c r="J357" s="31">
        <v>9460</v>
      </c>
    </row>
    <row r="358" spans="2:10" x14ac:dyDescent="0.4">
      <c r="B358" s="32">
        <v>44476</v>
      </c>
      <c r="C358" s="30" t="s">
        <v>125</v>
      </c>
      <c r="D358" s="30" t="s">
        <v>276</v>
      </c>
      <c r="E358" s="30" t="s">
        <v>268</v>
      </c>
      <c r="F358" s="30" t="s">
        <v>267</v>
      </c>
      <c r="G358" s="30" t="s">
        <v>275</v>
      </c>
      <c r="H358" s="30">
        <v>12</v>
      </c>
      <c r="I358" s="31">
        <v>13737.599999999999</v>
      </c>
      <c r="J358" s="31">
        <v>5481.5999999999985</v>
      </c>
    </row>
    <row r="359" spans="2:10" x14ac:dyDescent="0.4">
      <c r="B359" s="32">
        <v>44757</v>
      </c>
      <c r="C359" s="30" t="s">
        <v>125</v>
      </c>
      <c r="D359" s="30" t="s">
        <v>269</v>
      </c>
      <c r="E359" s="30" t="s">
        <v>268</v>
      </c>
      <c r="F359" s="30" t="s">
        <v>267</v>
      </c>
      <c r="G359" s="30" t="s">
        <v>275</v>
      </c>
      <c r="H359" s="30">
        <v>25</v>
      </c>
      <c r="I359" s="31">
        <v>33920.000000000007</v>
      </c>
      <c r="J359" s="31">
        <v>15520.000000000007</v>
      </c>
    </row>
    <row r="360" spans="2:10" x14ac:dyDescent="0.4">
      <c r="B360" s="32">
        <v>44333</v>
      </c>
      <c r="C360" s="30" t="s">
        <v>278</v>
      </c>
      <c r="D360" s="30" t="s">
        <v>274</v>
      </c>
      <c r="E360" s="30" t="s">
        <v>273</v>
      </c>
      <c r="F360" s="30" t="s">
        <v>272</v>
      </c>
      <c r="G360" s="30" t="s">
        <v>275</v>
      </c>
      <c r="H360" s="30">
        <v>12</v>
      </c>
      <c r="I360" s="31">
        <v>11865.6</v>
      </c>
      <c r="J360" s="31">
        <v>3897.6000000000004</v>
      </c>
    </row>
    <row r="361" spans="2:10" x14ac:dyDescent="0.4">
      <c r="B361" s="32">
        <v>44531</v>
      </c>
      <c r="C361" s="30" t="s">
        <v>136</v>
      </c>
      <c r="D361" s="30" t="s">
        <v>283</v>
      </c>
      <c r="E361" s="30" t="s">
        <v>273</v>
      </c>
      <c r="F361" s="30" t="s">
        <v>272</v>
      </c>
      <c r="G361" s="30" t="s">
        <v>270</v>
      </c>
      <c r="H361" s="30">
        <v>16</v>
      </c>
      <c r="I361" s="31">
        <v>22176</v>
      </c>
      <c r="J361" s="31">
        <v>10016</v>
      </c>
    </row>
    <row r="362" spans="2:10" x14ac:dyDescent="0.4">
      <c r="B362" s="32">
        <v>44628</v>
      </c>
      <c r="C362" s="30" t="s">
        <v>140</v>
      </c>
      <c r="D362" s="30" t="s">
        <v>283</v>
      </c>
      <c r="E362" s="30" t="s">
        <v>273</v>
      </c>
      <c r="F362" s="30" t="s">
        <v>272</v>
      </c>
      <c r="G362" s="30" t="s">
        <v>266</v>
      </c>
      <c r="H362" s="30">
        <v>9</v>
      </c>
      <c r="I362" s="31">
        <v>11340</v>
      </c>
      <c r="J362" s="31">
        <v>4500</v>
      </c>
    </row>
    <row r="363" spans="2:10" x14ac:dyDescent="0.4">
      <c r="B363" s="32">
        <v>44694</v>
      </c>
      <c r="C363" s="30" t="s">
        <v>116</v>
      </c>
      <c r="D363" s="30" t="s">
        <v>269</v>
      </c>
      <c r="E363" s="30" t="s">
        <v>268</v>
      </c>
      <c r="F363" s="30" t="s">
        <v>267</v>
      </c>
      <c r="G363" s="30" t="s">
        <v>271</v>
      </c>
      <c r="H363" s="30">
        <v>19</v>
      </c>
      <c r="I363" s="31">
        <v>20672</v>
      </c>
      <c r="J363" s="31">
        <v>6688</v>
      </c>
    </row>
    <row r="364" spans="2:10" x14ac:dyDescent="0.4">
      <c r="B364" s="32">
        <v>44329</v>
      </c>
      <c r="C364" s="30" t="s">
        <v>125</v>
      </c>
      <c r="D364" s="30" t="s">
        <v>279</v>
      </c>
      <c r="E364" s="30" t="s">
        <v>268</v>
      </c>
      <c r="F364" s="30" t="s">
        <v>267</v>
      </c>
      <c r="G364" s="30" t="s">
        <v>275</v>
      </c>
      <c r="H364" s="30">
        <v>13</v>
      </c>
      <c r="I364" s="31">
        <v>21496.800000000003</v>
      </c>
      <c r="J364" s="31">
        <v>10472.800000000003</v>
      </c>
    </row>
    <row r="365" spans="2:10" x14ac:dyDescent="0.4">
      <c r="B365" s="32">
        <v>44616</v>
      </c>
      <c r="C365" s="30" t="s">
        <v>277</v>
      </c>
      <c r="D365" s="30" t="s">
        <v>280</v>
      </c>
      <c r="E365" s="30" t="s">
        <v>268</v>
      </c>
      <c r="F365" s="30" t="s">
        <v>267</v>
      </c>
      <c r="G365" s="30" t="s">
        <v>266</v>
      </c>
      <c r="H365" s="30">
        <v>29</v>
      </c>
      <c r="I365" s="31">
        <v>33640</v>
      </c>
      <c r="J365" s="31">
        <v>13920</v>
      </c>
    </row>
    <row r="366" spans="2:10" x14ac:dyDescent="0.4">
      <c r="B366" s="32">
        <v>44305</v>
      </c>
      <c r="C366" s="30" t="s">
        <v>278</v>
      </c>
      <c r="D366" s="30" t="s">
        <v>276</v>
      </c>
      <c r="E366" s="30" t="s">
        <v>268</v>
      </c>
      <c r="F366" s="30" t="s">
        <v>267</v>
      </c>
      <c r="G366" s="30" t="s">
        <v>275</v>
      </c>
      <c r="H366" s="30">
        <v>3</v>
      </c>
      <c r="I366" s="31">
        <v>3337.2000000000003</v>
      </c>
      <c r="J366" s="31">
        <v>1273.2000000000003</v>
      </c>
    </row>
    <row r="367" spans="2:10" x14ac:dyDescent="0.4">
      <c r="B367" s="32">
        <v>44663</v>
      </c>
      <c r="C367" s="30" t="s">
        <v>138</v>
      </c>
      <c r="D367" s="30" t="s">
        <v>269</v>
      </c>
      <c r="E367" s="30" t="s">
        <v>268</v>
      </c>
      <c r="F367" s="30" t="s">
        <v>267</v>
      </c>
      <c r="G367" s="30" t="s">
        <v>266</v>
      </c>
      <c r="H367" s="30">
        <v>23</v>
      </c>
      <c r="I367" s="31">
        <v>23257.600000000002</v>
      </c>
      <c r="J367" s="31">
        <v>6329.6000000000022</v>
      </c>
    </row>
    <row r="368" spans="2:10" x14ac:dyDescent="0.4">
      <c r="B368" s="32">
        <v>44206</v>
      </c>
      <c r="C368" s="30" t="s">
        <v>139</v>
      </c>
      <c r="D368" s="30" t="s">
        <v>274</v>
      </c>
      <c r="E368" s="30" t="s">
        <v>273</v>
      </c>
      <c r="F368" s="30" t="s">
        <v>272</v>
      </c>
      <c r="G368" s="30" t="s">
        <v>275</v>
      </c>
      <c r="H368" s="30">
        <v>17</v>
      </c>
      <c r="I368" s="31">
        <v>15504</v>
      </c>
      <c r="J368" s="31">
        <v>4216</v>
      </c>
    </row>
    <row r="369" spans="2:10" x14ac:dyDescent="0.4">
      <c r="B369" s="32">
        <v>44616</v>
      </c>
      <c r="C369" s="30" t="s">
        <v>125</v>
      </c>
      <c r="D369" s="30" t="s">
        <v>269</v>
      </c>
      <c r="E369" s="30" t="s">
        <v>268</v>
      </c>
      <c r="F369" s="30" t="s">
        <v>267</v>
      </c>
      <c r="G369" s="30" t="s">
        <v>275</v>
      </c>
      <c r="H369" s="30">
        <v>15</v>
      </c>
      <c r="I369" s="31">
        <v>20352.000000000004</v>
      </c>
      <c r="J369" s="31">
        <v>9312.0000000000036</v>
      </c>
    </row>
    <row r="370" spans="2:10" x14ac:dyDescent="0.4">
      <c r="B370" s="32">
        <v>44673</v>
      </c>
      <c r="C370" s="30" t="s">
        <v>125</v>
      </c>
      <c r="D370" s="30" t="s">
        <v>274</v>
      </c>
      <c r="E370" s="30" t="s">
        <v>273</v>
      </c>
      <c r="F370" s="30" t="s">
        <v>272</v>
      </c>
      <c r="G370" s="30" t="s">
        <v>275</v>
      </c>
      <c r="H370" s="30">
        <v>11</v>
      </c>
      <c r="I370" s="31">
        <v>11193.6</v>
      </c>
      <c r="J370" s="31">
        <v>3889.6000000000004</v>
      </c>
    </row>
    <row r="371" spans="2:10" x14ac:dyDescent="0.4">
      <c r="B371" s="32">
        <v>44416</v>
      </c>
      <c r="C371" s="30" t="s">
        <v>116</v>
      </c>
      <c r="D371" s="30" t="s">
        <v>280</v>
      </c>
      <c r="E371" s="30" t="s">
        <v>268</v>
      </c>
      <c r="F371" s="30" t="s">
        <v>267</v>
      </c>
      <c r="G371" s="30" t="s">
        <v>271</v>
      </c>
      <c r="H371" s="30">
        <v>12</v>
      </c>
      <c r="I371" s="31">
        <v>11832</v>
      </c>
      <c r="J371" s="31">
        <v>3672</v>
      </c>
    </row>
    <row r="372" spans="2:10" x14ac:dyDescent="0.4">
      <c r="B372" s="32">
        <v>44542</v>
      </c>
      <c r="C372" s="30" t="s">
        <v>133</v>
      </c>
      <c r="D372" s="30" t="s">
        <v>269</v>
      </c>
      <c r="E372" s="30" t="s">
        <v>268</v>
      </c>
      <c r="F372" s="30" t="s">
        <v>267</v>
      </c>
      <c r="G372" s="30" t="s">
        <v>271</v>
      </c>
      <c r="H372" s="30">
        <v>11</v>
      </c>
      <c r="I372" s="31">
        <v>15488</v>
      </c>
      <c r="J372" s="31">
        <v>7392</v>
      </c>
    </row>
    <row r="373" spans="2:10" x14ac:dyDescent="0.4">
      <c r="B373" s="32">
        <v>44783</v>
      </c>
      <c r="C373" s="30" t="s">
        <v>277</v>
      </c>
      <c r="D373" s="30" t="s">
        <v>269</v>
      </c>
      <c r="E373" s="30" t="s">
        <v>268</v>
      </c>
      <c r="F373" s="30" t="s">
        <v>267</v>
      </c>
      <c r="G373" s="30" t="s">
        <v>266</v>
      </c>
      <c r="H373" s="30">
        <v>26</v>
      </c>
      <c r="I373" s="31">
        <v>33280</v>
      </c>
      <c r="J373" s="31">
        <v>14144</v>
      </c>
    </row>
    <row r="374" spans="2:10" x14ac:dyDescent="0.4">
      <c r="B374" s="32">
        <v>44620</v>
      </c>
      <c r="C374" s="30" t="s">
        <v>277</v>
      </c>
      <c r="D374" s="30" t="s">
        <v>269</v>
      </c>
      <c r="E374" s="30" t="s">
        <v>268</v>
      </c>
      <c r="F374" s="30" t="s">
        <v>267</v>
      </c>
      <c r="G374" s="30" t="s">
        <v>266</v>
      </c>
      <c r="H374" s="30">
        <v>4</v>
      </c>
      <c r="I374" s="31">
        <v>5120</v>
      </c>
      <c r="J374" s="31">
        <v>2176</v>
      </c>
    </row>
    <row r="375" spans="2:10" x14ac:dyDescent="0.4">
      <c r="B375" s="32">
        <v>44835</v>
      </c>
      <c r="C375" s="30" t="s">
        <v>125</v>
      </c>
      <c r="D375" s="30" t="s">
        <v>274</v>
      </c>
      <c r="E375" s="30" t="s">
        <v>273</v>
      </c>
      <c r="F375" s="30" t="s">
        <v>272</v>
      </c>
      <c r="G375" s="30" t="s">
        <v>275</v>
      </c>
      <c r="H375" s="30">
        <v>18</v>
      </c>
      <c r="I375" s="31">
        <v>18316.8</v>
      </c>
      <c r="J375" s="31">
        <v>6364.7999999999993</v>
      </c>
    </row>
    <row r="376" spans="2:10" x14ac:dyDescent="0.4">
      <c r="B376" s="32">
        <v>44635</v>
      </c>
      <c r="C376" s="30" t="s">
        <v>278</v>
      </c>
      <c r="D376" s="30" t="s">
        <v>280</v>
      </c>
      <c r="E376" s="30" t="s">
        <v>268</v>
      </c>
      <c r="F376" s="30" t="s">
        <v>267</v>
      </c>
      <c r="G376" s="30" t="s">
        <v>275</v>
      </c>
      <c r="H376" s="30">
        <v>14</v>
      </c>
      <c r="I376" s="31">
        <v>16727.2</v>
      </c>
      <c r="J376" s="31">
        <v>7207.2000000000007</v>
      </c>
    </row>
    <row r="377" spans="2:10" x14ac:dyDescent="0.4">
      <c r="B377" s="32">
        <v>44615</v>
      </c>
      <c r="C377" s="30" t="s">
        <v>125</v>
      </c>
      <c r="D377" s="30" t="s">
        <v>269</v>
      </c>
      <c r="E377" s="30" t="s">
        <v>268</v>
      </c>
      <c r="F377" s="30" t="s">
        <v>267</v>
      </c>
      <c r="G377" s="30" t="s">
        <v>275</v>
      </c>
      <c r="H377" s="30">
        <v>17</v>
      </c>
      <c r="I377" s="31">
        <v>23065.600000000002</v>
      </c>
      <c r="J377" s="31">
        <v>10553.600000000002</v>
      </c>
    </row>
    <row r="378" spans="2:10" x14ac:dyDescent="0.4">
      <c r="B378" s="32">
        <v>44417</v>
      </c>
      <c r="C378" s="30" t="s">
        <v>121</v>
      </c>
      <c r="D378" s="30" t="s">
        <v>281</v>
      </c>
      <c r="E378" s="30" t="s">
        <v>273</v>
      </c>
      <c r="F378" s="30" t="s">
        <v>272</v>
      </c>
      <c r="G378" s="30" t="s">
        <v>270</v>
      </c>
      <c r="H378" s="30">
        <v>10</v>
      </c>
      <c r="I378" s="31">
        <v>13020</v>
      </c>
      <c r="J378" s="31">
        <v>7020</v>
      </c>
    </row>
    <row r="379" spans="2:10" x14ac:dyDescent="0.4">
      <c r="B379" s="32">
        <v>44706</v>
      </c>
      <c r="C379" s="30" t="s">
        <v>277</v>
      </c>
      <c r="D379" s="30" t="s">
        <v>279</v>
      </c>
      <c r="E379" s="30" t="s">
        <v>268</v>
      </c>
      <c r="F379" s="30" t="s">
        <v>267</v>
      </c>
      <c r="G379" s="30" t="s">
        <v>266</v>
      </c>
      <c r="H379" s="30">
        <v>15</v>
      </c>
      <c r="I379" s="31">
        <v>23400</v>
      </c>
      <c r="J379" s="31">
        <v>10680</v>
      </c>
    </row>
    <row r="380" spans="2:10" x14ac:dyDescent="0.4">
      <c r="B380" s="32">
        <v>44305</v>
      </c>
      <c r="C380" s="30" t="s">
        <v>282</v>
      </c>
      <c r="D380" s="30" t="s">
        <v>269</v>
      </c>
      <c r="E380" s="30" t="s">
        <v>268</v>
      </c>
      <c r="F380" s="30" t="s">
        <v>267</v>
      </c>
      <c r="G380" s="30" t="s">
        <v>271</v>
      </c>
      <c r="H380" s="30">
        <v>14</v>
      </c>
      <c r="I380" s="31">
        <v>17203.2</v>
      </c>
      <c r="J380" s="31">
        <v>6899.2000000000007</v>
      </c>
    </row>
    <row r="381" spans="2:10" x14ac:dyDescent="0.4">
      <c r="B381" s="32">
        <v>44701</v>
      </c>
      <c r="C381" s="30" t="s">
        <v>139</v>
      </c>
      <c r="D381" s="30" t="s">
        <v>276</v>
      </c>
      <c r="E381" s="30" t="s">
        <v>268</v>
      </c>
      <c r="F381" s="30" t="s">
        <v>267</v>
      </c>
      <c r="G381" s="30" t="s">
        <v>275</v>
      </c>
      <c r="H381" s="30">
        <v>18</v>
      </c>
      <c r="I381" s="31">
        <v>18468</v>
      </c>
      <c r="J381" s="31">
        <v>6084</v>
      </c>
    </row>
    <row r="382" spans="2:10" x14ac:dyDescent="0.4">
      <c r="B382" s="32">
        <v>44714</v>
      </c>
      <c r="C382" s="30" t="s">
        <v>133</v>
      </c>
      <c r="D382" s="30" t="s">
        <v>274</v>
      </c>
      <c r="E382" s="30" t="s">
        <v>273</v>
      </c>
      <c r="F382" s="30" t="s">
        <v>272</v>
      </c>
      <c r="G382" s="30" t="s">
        <v>271</v>
      </c>
      <c r="H382" s="30">
        <v>6</v>
      </c>
      <c r="I382" s="31">
        <v>6336</v>
      </c>
      <c r="J382" s="31">
        <v>2352</v>
      </c>
    </row>
    <row r="383" spans="2:10" x14ac:dyDescent="0.4">
      <c r="B383" s="32">
        <v>44610</v>
      </c>
      <c r="C383" s="30" t="s">
        <v>125</v>
      </c>
      <c r="D383" s="30" t="s">
        <v>281</v>
      </c>
      <c r="E383" s="30" t="s">
        <v>273</v>
      </c>
      <c r="F383" s="30" t="s">
        <v>272</v>
      </c>
      <c r="G383" s="30" t="s">
        <v>275</v>
      </c>
      <c r="H383" s="30">
        <v>4</v>
      </c>
      <c r="I383" s="31">
        <v>5257.6</v>
      </c>
      <c r="J383" s="31">
        <v>2857.6000000000004</v>
      </c>
    </row>
    <row r="384" spans="2:10" x14ac:dyDescent="0.4">
      <c r="B384" s="32">
        <v>44347</v>
      </c>
      <c r="C384" s="30" t="s">
        <v>125</v>
      </c>
      <c r="D384" s="30" t="s">
        <v>274</v>
      </c>
      <c r="E384" s="30" t="s">
        <v>273</v>
      </c>
      <c r="F384" s="30" t="s">
        <v>272</v>
      </c>
      <c r="G384" s="30" t="s">
        <v>275</v>
      </c>
      <c r="H384" s="30">
        <v>28</v>
      </c>
      <c r="I384" s="31">
        <v>28492.799999999999</v>
      </c>
      <c r="J384" s="31">
        <v>9900.7999999999993</v>
      </c>
    </row>
    <row r="385" spans="2:10" x14ac:dyDescent="0.4">
      <c r="B385" s="32">
        <v>44496</v>
      </c>
      <c r="C385" s="30" t="s">
        <v>125</v>
      </c>
      <c r="D385" s="30" t="s">
        <v>274</v>
      </c>
      <c r="E385" s="30" t="s">
        <v>273</v>
      </c>
      <c r="F385" s="30" t="s">
        <v>272</v>
      </c>
      <c r="G385" s="30" t="s">
        <v>275</v>
      </c>
      <c r="H385" s="30">
        <v>21</v>
      </c>
      <c r="I385" s="31">
        <v>21369.600000000002</v>
      </c>
      <c r="J385" s="31">
        <v>7425.6000000000022</v>
      </c>
    </row>
    <row r="386" spans="2:10" x14ac:dyDescent="0.4">
      <c r="B386" s="32">
        <v>44313</v>
      </c>
      <c r="C386" s="30" t="s">
        <v>140</v>
      </c>
      <c r="D386" s="30" t="s">
        <v>274</v>
      </c>
      <c r="E386" s="30" t="s">
        <v>273</v>
      </c>
      <c r="F386" s="30" t="s">
        <v>272</v>
      </c>
      <c r="G386" s="30" t="s">
        <v>266</v>
      </c>
      <c r="H386" s="30">
        <v>4</v>
      </c>
      <c r="I386" s="31">
        <v>3456</v>
      </c>
      <c r="J386" s="31">
        <v>800</v>
      </c>
    </row>
    <row r="387" spans="2:10" x14ac:dyDescent="0.4">
      <c r="B387" s="32">
        <v>44701</v>
      </c>
      <c r="C387" s="30" t="s">
        <v>121</v>
      </c>
      <c r="D387" s="30" t="s">
        <v>274</v>
      </c>
      <c r="E387" s="30" t="s">
        <v>273</v>
      </c>
      <c r="F387" s="30" t="s">
        <v>272</v>
      </c>
      <c r="G387" s="30" t="s">
        <v>270</v>
      </c>
      <c r="H387" s="30">
        <v>10</v>
      </c>
      <c r="I387" s="31">
        <v>10080</v>
      </c>
      <c r="J387" s="31">
        <v>3440</v>
      </c>
    </row>
    <row r="388" spans="2:10" x14ac:dyDescent="0.4">
      <c r="B388" s="32">
        <v>44599</v>
      </c>
      <c r="C388" s="30" t="s">
        <v>121</v>
      </c>
      <c r="D388" s="30" t="s">
        <v>269</v>
      </c>
      <c r="E388" s="30" t="s">
        <v>268</v>
      </c>
      <c r="F388" s="30" t="s">
        <v>267</v>
      </c>
      <c r="G388" s="30" t="s">
        <v>270</v>
      </c>
      <c r="H388" s="30">
        <v>14</v>
      </c>
      <c r="I388" s="31">
        <v>18816</v>
      </c>
      <c r="J388" s="31">
        <v>8512</v>
      </c>
    </row>
    <row r="389" spans="2:10" x14ac:dyDescent="0.4">
      <c r="B389" s="32">
        <v>44763</v>
      </c>
      <c r="C389" s="30" t="s">
        <v>136</v>
      </c>
      <c r="D389" s="30" t="s">
        <v>283</v>
      </c>
      <c r="E389" s="30" t="s">
        <v>273</v>
      </c>
      <c r="F389" s="30" t="s">
        <v>272</v>
      </c>
      <c r="G389" s="30" t="s">
        <v>270</v>
      </c>
      <c r="H389" s="30">
        <v>12</v>
      </c>
      <c r="I389" s="31">
        <v>16632</v>
      </c>
      <c r="J389" s="31">
        <v>7512</v>
      </c>
    </row>
    <row r="390" spans="2:10" x14ac:dyDescent="0.4">
      <c r="B390" s="32">
        <v>44359</v>
      </c>
      <c r="C390" s="30" t="s">
        <v>125</v>
      </c>
      <c r="D390" s="30" t="s">
        <v>276</v>
      </c>
      <c r="E390" s="30" t="s">
        <v>268</v>
      </c>
      <c r="F390" s="30" t="s">
        <v>267</v>
      </c>
      <c r="G390" s="30" t="s">
        <v>275</v>
      </c>
      <c r="H390" s="30">
        <v>22</v>
      </c>
      <c r="I390" s="31">
        <v>25185.599999999999</v>
      </c>
      <c r="J390" s="31">
        <v>10049.599999999999</v>
      </c>
    </row>
    <row r="391" spans="2:10" x14ac:dyDescent="0.4">
      <c r="B391" s="32">
        <v>44375</v>
      </c>
      <c r="C391" s="30" t="s">
        <v>278</v>
      </c>
      <c r="D391" s="30" t="s">
        <v>283</v>
      </c>
      <c r="E391" s="30" t="s">
        <v>273</v>
      </c>
      <c r="F391" s="30" t="s">
        <v>272</v>
      </c>
      <c r="G391" s="30" t="s">
        <v>275</v>
      </c>
      <c r="H391" s="30">
        <v>27</v>
      </c>
      <c r="I391" s="31">
        <v>38934</v>
      </c>
      <c r="J391" s="31">
        <v>18414</v>
      </c>
    </row>
    <row r="392" spans="2:10" x14ac:dyDescent="0.4">
      <c r="B392" s="32">
        <v>44347</v>
      </c>
      <c r="C392" s="30" t="s">
        <v>136</v>
      </c>
      <c r="D392" s="30" t="s">
        <v>279</v>
      </c>
      <c r="E392" s="30" t="s">
        <v>268</v>
      </c>
      <c r="F392" s="30" t="s">
        <v>267</v>
      </c>
      <c r="G392" s="30" t="s">
        <v>270</v>
      </c>
      <c r="H392" s="30">
        <v>9</v>
      </c>
      <c r="I392" s="31">
        <v>13899.6</v>
      </c>
      <c r="J392" s="31">
        <v>6267.6</v>
      </c>
    </row>
    <row r="393" spans="2:10" x14ac:dyDescent="0.4">
      <c r="B393" s="32">
        <v>44863</v>
      </c>
      <c r="C393" s="30" t="s">
        <v>277</v>
      </c>
      <c r="D393" s="30" t="s">
        <v>280</v>
      </c>
      <c r="E393" s="30" t="s">
        <v>268</v>
      </c>
      <c r="F393" s="30" t="s">
        <v>267</v>
      </c>
      <c r="G393" s="30" t="s">
        <v>266</v>
      </c>
      <c r="H393" s="30">
        <v>21</v>
      </c>
      <c r="I393" s="31">
        <v>24360</v>
      </c>
      <c r="J393" s="31">
        <v>10080</v>
      </c>
    </row>
    <row r="394" spans="2:10" x14ac:dyDescent="0.4">
      <c r="B394" s="32">
        <v>44687</v>
      </c>
      <c r="C394" s="30" t="s">
        <v>121</v>
      </c>
      <c r="D394" s="30" t="s">
        <v>283</v>
      </c>
      <c r="E394" s="30" t="s">
        <v>273</v>
      </c>
      <c r="F394" s="30" t="s">
        <v>272</v>
      </c>
      <c r="G394" s="30" t="s">
        <v>270</v>
      </c>
      <c r="H394" s="30">
        <v>28</v>
      </c>
      <c r="I394" s="31">
        <v>41160</v>
      </c>
      <c r="J394" s="31">
        <v>19880</v>
      </c>
    </row>
    <row r="395" spans="2:10" x14ac:dyDescent="0.4">
      <c r="B395" s="32">
        <v>44577</v>
      </c>
      <c r="C395" s="30" t="s">
        <v>277</v>
      </c>
      <c r="D395" s="30" t="s">
        <v>274</v>
      </c>
      <c r="E395" s="30" t="s">
        <v>273</v>
      </c>
      <c r="F395" s="30" t="s">
        <v>272</v>
      </c>
      <c r="G395" s="30" t="s">
        <v>266</v>
      </c>
      <c r="H395" s="30">
        <v>15</v>
      </c>
      <c r="I395" s="31">
        <v>14400</v>
      </c>
      <c r="J395" s="31">
        <v>4440</v>
      </c>
    </row>
    <row r="396" spans="2:10" x14ac:dyDescent="0.4">
      <c r="B396" s="32">
        <v>44605</v>
      </c>
      <c r="C396" s="30" t="s">
        <v>282</v>
      </c>
      <c r="D396" s="30" t="s">
        <v>274</v>
      </c>
      <c r="E396" s="30" t="s">
        <v>273</v>
      </c>
      <c r="F396" s="30" t="s">
        <v>272</v>
      </c>
      <c r="G396" s="30" t="s">
        <v>271</v>
      </c>
      <c r="H396" s="30">
        <v>8</v>
      </c>
      <c r="I396" s="31">
        <v>7372.7999999999993</v>
      </c>
      <c r="J396" s="31">
        <v>2060.7999999999993</v>
      </c>
    </row>
    <row r="397" spans="2:10" x14ac:dyDescent="0.4">
      <c r="B397" s="32">
        <v>44656</v>
      </c>
      <c r="C397" s="30" t="s">
        <v>278</v>
      </c>
      <c r="D397" s="30" t="s">
        <v>279</v>
      </c>
      <c r="E397" s="30" t="s">
        <v>268</v>
      </c>
      <c r="F397" s="30" t="s">
        <v>267</v>
      </c>
      <c r="G397" s="30" t="s">
        <v>275</v>
      </c>
      <c r="H397" s="30">
        <v>28</v>
      </c>
      <c r="I397" s="31">
        <v>44990.400000000001</v>
      </c>
      <c r="J397" s="31">
        <v>21246.400000000001</v>
      </c>
    </row>
    <row r="398" spans="2:10" x14ac:dyDescent="0.4">
      <c r="B398" s="32">
        <v>44660</v>
      </c>
      <c r="C398" s="30" t="s">
        <v>139</v>
      </c>
      <c r="D398" s="30" t="s">
        <v>279</v>
      </c>
      <c r="E398" s="30" t="s">
        <v>268</v>
      </c>
      <c r="F398" s="30" t="s">
        <v>267</v>
      </c>
      <c r="G398" s="30" t="s">
        <v>275</v>
      </c>
      <c r="H398" s="30">
        <v>18</v>
      </c>
      <c r="I398" s="31">
        <v>26676</v>
      </c>
      <c r="J398" s="31">
        <v>11412</v>
      </c>
    </row>
    <row r="399" spans="2:10" x14ac:dyDescent="0.4">
      <c r="B399" s="32">
        <v>44475</v>
      </c>
      <c r="C399" s="30" t="s">
        <v>133</v>
      </c>
      <c r="D399" s="30" t="s">
        <v>279</v>
      </c>
      <c r="E399" s="30" t="s">
        <v>268</v>
      </c>
      <c r="F399" s="30" t="s">
        <v>267</v>
      </c>
      <c r="G399" s="30" t="s">
        <v>271</v>
      </c>
      <c r="H399" s="30">
        <v>27</v>
      </c>
      <c r="I399" s="31">
        <v>46332.000000000007</v>
      </c>
      <c r="J399" s="31">
        <v>23436.000000000007</v>
      </c>
    </row>
    <row r="400" spans="2:10" x14ac:dyDescent="0.4">
      <c r="B400" s="32">
        <v>44852</v>
      </c>
      <c r="C400" s="30" t="s">
        <v>277</v>
      </c>
      <c r="D400" s="30" t="s">
        <v>283</v>
      </c>
      <c r="E400" s="30" t="s">
        <v>273</v>
      </c>
      <c r="F400" s="30" t="s">
        <v>272</v>
      </c>
      <c r="G400" s="30" t="s">
        <v>266</v>
      </c>
      <c r="H400" s="30">
        <v>15</v>
      </c>
      <c r="I400" s="31">
        <v>21000</v>
      </c>
      <c r="J400" s="31">
        <v>9600</v>
      </c>
    </row>
    <row r="401" spans="2:10" x14ac:dyDescent="0.4">
      <c r="B401" s="32">
        <v>44766</v>
      </c>
      <c r="C401" s="30" t="s">
        <v>282</v>
      </c>
      <c r="D401" s="30" t="s">
        <v>281</v>
      </c>
      <c r="E401" s="30" t="s">
        <v>273</v>
      </c>
      <c r="F401" s="30" t="s">
        <v>272</v>
      </c>
      <c r="G401" s="30" t="s">
        <v>271</v>
      </c>
      <c r="H401" s="30">
        <v>14</v>
      </c>
      <c r="I401" s="31">
        <v>16665.599999999999</v>
      </c>
      <c r="J401" s="31">
        <v>8265.5999999999985</v>
      </c>
    </row>
    <row r="402" spans="2:10" x14ac:dyDescent="0.4">
      <c r="B402" s="32">
        <v>44814</v>
      </c>
      <c r="C402" s="30" t="s">
        <v>116</v>
      </c>
      <c r="D402" s="30" t="s">
        <v>276</v>
      </c>
      <c r="E402" s="30" t="s">
        <v>268</v>
      </c>
      <c r="F402" s="30" t="s">
        <v>267</v>
      </c>
      <c r="G402" s="30" t="s">
        <v>271</v>
      </c>
      <c r="H402" s="30">
        <v>17</v>
      </c>
      <c r="I402" s="31">
        <v>15606</v>
      </c>
      <c r="J402" s="31">
        <v>3910</v>
      </c>
    </row>
    <row r="403" spans="2:10" x14ac:dyDescent="0.4">
      <c r="B403" s="32">
        <v>44427</v>
      </c>
      <c r="C403" s="30" t="s">
        <v>133</v>
      </c>
      <c r="D403" s="30" t="s">
        <v>269</v>
      </c>
      <c r="E403" s="30" t="s">
        <v>268</v>
      </c>
      <c r="F403" s="30" t="s">
        <v>267</v>
      </c>
      <c r="G403" s="30" t="s">
        <v>271</v>
      </c>
      <c r="H403" s="30">
        <v>11</v>
      </c>
      <c r="I403" s="31">
        <v>15488</v>
      </c>
      <c r="J403" s="31">
        <v>7392</v>
      </c>
    </row>
    <row r="404" spans="2:10" x14ac:dyDescent="0.4">
      <c r="B404" s="32">
        <v>44856</v>
      </c>
      <c r="C404" s="30" t="s">
        <v>121</v>
      </c>
      <c r="D404" s="30" t="s">
        <v>276</v>
      </c>
      <c r="E404" s="30" t="s">
        <v>268</v>
      </c>
      <c r="F404" s="30" t="s">
        <v>267</v>
      </c>
      <c r="G404" s="30" t="s">
        <v>270</v>
      </c>
      <c r="H404" s="30">
        <v>11</v>
      </c>
      <c r="I404" s="31">
        <v>12474</v>
      </c>
      <c r="J404" s="31">
        <v>4906</v>
      </c>
    </row>
    <row r="405" spans="2:10" x14ac:dyDescent="0.4">
      <c r="B405" s="32">
        <v>44462</v>
      </c>
      <c r="C405" s="30" t="s">
        <v>125</v>
      </c>
      <c r="D405" s="30" t="s">
        <v>283</v>
      </c>
      <c r="E405" s="30" t="s">
        <v>273</v>
      </c>
      <c r="F405" s="30" t="s">
        <v>272</v>
      </c>
      <c r="G405" s="30" t="s">
        <v>275</v>
      </c>
      <c r="H405" s="30">
        <v>20</v>
      </c>
      <c r="I405" s="31">
        <v>29680</v>
      </c>
      <c r="J405" s="31">
        <v>14480</v>
      </c>
    </row>
    <row r="406" spans="2:10" x14ac:dyDescent="0.4">
      <c r="B406" s="32">
        <v>44335</v>
      </c>
      <c r="C406" s="30" t="s">
        <v>278</v>
      </c>
      <c r="D406" s="30" t="s">
        <v>276</v>
      </c>
      <c r="E406" s="30" t="s">
        <v>268</v>
      </c>
      <c r="F406" s="30" t="s">
        <v>267</v>
      </c>
      <c r="G406" s="30" t="s">
        <v>275</v>
      </c>
      <c r="H406" s="30">
        <v>12</v>
      </c>
      <c r="I406" s="31">
        <v>13348.800000000001</v>
      </c>
      <c r="J406" s="31">
        <v>5092.8000000000011</v>
      </c>
    </row>
    <row r="407" spans="2:10" x14ac:dyDescent="0.4">
      <c r="B407" s="32">
        <v>44778</v>
      </c>
      <c r="C407" s="30" t="s">
        <v>121</v>
      </c>
      <c r="D407" s="30" t="s">
        <v>274</v>
      </c>
      <c r="E407" s="30" t="s">
        <v>273</v>
      </c>
      <c r="F407" s="30" t="s">
        <v>272</v>
      </c>
      <c r="G407" s="30" t="s">
        <v>270</v>
      </c>
      <c r="H407" s="30">
        <v>4</v>
      </c>
      <c r="I407" s="31">
        <v>4032</v>
      </c>
      <c r="J407" s="31">
        <v>1376</v>
      </c>
    </row>
    <row r="408" spans="2:10" x14ac:dyDescent="0.4">
      <c r="B408" s="32">
        <v>44654</v>
      </c>
      <c r="C408" s="30" t="s">
        <v>121</v>
      </c>
      <c r="D408" s="30" t="s">
        <v>281</v>
      </c>
      <c r="E408" s="30" t="s">
        <v>273</v>
      </c>
      <c r="F408" s="30" t="s">
        <v>272</v>
      </c>
      <c r="G408" s="30" t="s">
        <v>270</v>
      </c>
      <c r="H408" s="30">
        <v>14</v>
      </c>
      <c r="I408" s="31">
        <v>18228</v>
      </c>
      <c r="J408" s="31">
        <v>9828</v>
      </c>
    </row>
    <row r="409" spans="2:10" x14ac:dyDescent="0.4">
      <c r="B409" s="32">
        <v>44201</v>
      </c>
      <c r="C409" s="30" t="s">
        <v>140</v>
      </c>
      <c r="D409" s="30" t="s">
        <v>269</v>
      </c>
      <c r="E409" s="30" t="s">
        <v>268</v>
      </c>
      <c r="F409" s="30" t="s">
        <v>267</v>
      </c>
      <c r="G409" s="30" t="s">
        <v>266</v>
      </c>
      <c r="H409" s="30">
        <v>13</v>
      </c>
      <c r="I409" s="31">
        <v>14976</v>
      </c>
      <c r="J409" s="31">
        <v>5408</v>
      </c>
    </row>
    <row r="410" spans="2:10" x14ac:dyDescent="0.4">
      <c r="B410" s="32">
        <v>44323</v>
      </c>
      <c r="C410" s="30" t="s">
        <v>282</v>
      </c>
      <c r="D410" s="30" t="s">
        <v>274</v>
      </c>
      <c r="E410" s="30" t="s">
        <v>273</v>
      </c>
      <c r="F410" s="30" t="s">
        <v>272</v>
      </c>
      <c r="G410" s="30" t="s">
        <v>271</v>
      </c>
      <c r="H410" s="30">
        <v>12</v>
      </c>
      <c r="I410" s="31">
        <v>11059.199999999999</v>
      </c>
      <c r="J410" s="31">
        <v>3091.1999999999989</v>
      </c>
    </row>
    <row r="411" spans="2:10" x14ac:dyDescent="0.4">
      <c r="B411" s="32">
        <v>44516</v>
      </c>
      <c r="C411" s="30" t="s">
        <v>133</v>
      </c>
      <c r="D411" s="30" t="s">
        <v>283</v>
      </c>
      <c r="E411" s="30" t="s">
        <v>273</v>
      </c>
      <c r="F411" s="30" t="s">
        <v>272</v>
      </c>
      <c r="G411" s="30" t="s">
        <v>271</v>
      </c>
      <c r="H411" s="30">
        <v>1</v>
      </c>
      <c r="I411" s="31">
        <v>1540.0000000000002</v>
      </c>
      <c r="J411" s="31">
        <v>780.00000000000023</v>
      </c>
    </row>
    <row r="412" spans="2:10" x14ac:dyDescent="0.4">
      <c r="B412" s="32">
        <v>44539</v>
      </c>
      <c r="C412" s="30" t="s">
        <v>140</v>
      </c>
      <c r="D412" s="30" t="s">
        <v>283</v>
      </c>
      <c r="E412" s="30" t="s">
        <v>273</v>
      </c>
      <c r="F412" s="30" t="s">
        <v>272</v>
      </c>
      <c r="G412" s="30" t="s">
        <v>266</v>
      </c>
      <c r="H412" s="30">
        <v>1</v>
      </c>
      <c r="I412" s="31">
        <v>1260</v>
      </c>
      <c r="J412" s="31">
        <v>500</v>
      </c>
    </row>
    <row r="413" spans="2:10" x14ac:dyDescent="0.4">
      <c r="B413" s="32">
        <v>44535</v>
      </c>
      <c r="C413" s="30" t="s">
        <v>133</v>
      </c>
      <c r="D413" s="30" t="s">
        <v>269</v>
      </c>
      <c r="E413" s="30" t="s">
        <v>268</v>
      </c>
      <c r="F413" s="30" t="s">
        <v>267</v>
      </c>
      <c r="G413" s="30" t="s">
        <v>271</v>
      </c>
      <c r="H413" s="30">
        <v>28</v>
      </c>
      <c r="I413" s="31">
        <v>39424</v>
      </c>
      <c r="J413" s="31">
        <v>18816</v>
      </c>
    </row>
    <row r="414" spans="2:10" x14ac:dyDescent="0.4">
      <c r="B414" s="32">
        <v>44906</v>
      </c>
      <c r="C414" s="30" t="s">
        <v>125</v>
      </c>
      <c r="D414" s="30" t="s">
        <v>283</v>
      </c>
      <c r="E414" s="30" t="s">
        <v>273</v>
      </c>
      <c r="F414" s="30" t="s">
        <v>272</v>
      </c>
      <c r="G414" s="30" t="s">
        <v>275</v>
      </c>
      <c r="H414" s="30">
        <v>18</v>
      </c>
      <c r="I414" s="31">
        <v>26712</v>
      </c>
      <c r="J414" s="31">
        <v>13032</v>
      </c>
    </row>
    <row r="415" spans="2:10" x14ac:dyDescent="0.4">
      <c r="B415" s="32">
        <v>44596</v>
      </c>
      <c r="C415" s="30" t="s">
        <v>125</v>
      </c>
      <c r="D415" s="30" t="s">
        <v>269</v>
      </c>
      <c r="E415" s="30" t="s">
        <v>268</v>
      </c>
      <c r="F415" s="30" t="s">
        <v>267</v>
      </c>
      <c r="G415" s="30" t="s">
        <v>275</v>
      </c>
      <c r="H415" s="30">
        <v>25</v>
      </c>
      <c r="I415" s="31">
        <v>33920.000000000007</v>
      </c>
      <c r="J415" s="31">
        <v>15520.000000000007</v>
      </c>
    </row>
    <row r="416" spans="2:10" x14ac:dyDescent="0.4">
      <c r="B416" s="32">
        <v>44915</v>
      </c>
      <c r="C416" s="30" t="s">
        <v>116</v>
      </c>
      <c r="D416" s="30" t="s">
        <v>269</v>
      </c>
      <c r="E416" s="30" t="s">
        <v>268</v>
      </c>
      <c r="F416" s="30" t="s">
        <v>267</v>
      </c>
      <c r="G416" s="30" t="s">
        <v>271</v>
      </c>
      <c r="H416" s="30">
        <v>16</v>
      </c>
      <c r="I416" s="31">
        <v>17408</v>
      </c>
      <c r="J416" s="31">
        <v>5632</v>
      </c>
    </row>
    <row r="417" spans="2:10" x14ac:dyDescent="0.4">
      <c r="B417" s="32">
        <v>44625</v>
      </c>
      <c r="C417" s="30" t="s">
        <v>138</v>
      </c>
      <c r="D417" s="30" t="s">
        <v>281</v>
      </c>
      <c r="E417" s="30" t="s">
        <v>273</v>
      </c>
      <c r="F417" s="30" t="s">
        <v>272</v>
      </c>
      <c r="G417" s="30" t="s">
        <v>266</v>
      </c>
      <c r="H417" s="30">
        <v>7</v>
      </c>
      <c r="I417" s="31">
        <v>6857.2</v>
      </c>
      <c r="J417" s="31">
        <v>2657.2</v>
      </c>
    </row>
    <row r="418" spans="2:10" x14ac:dyDescent="0.4">
      <c r="B418" s="32">
        <v>44817</v>
      </c>
      <c r="C418" s="30" t="s">
        <v>136</v>
      </c>
      <c r="D418" s="30" t="s">
        <v>280</v>
      </c>
      <c r="E418" s="30" t="s">
        <v>268</v>
      </c>
      <c r="F418" s="30" t="s">
        <v>267</v>
      </c>
      <c r="G418" s="30" t="s">
        <v>270</v>
      </c>
      <c r="H418" s="30">
        <v>10</v>
      </c>
      <c r="I418" s="31">
        <v>11484</v>
      </c>
      <c r="J418" s="31">
        <v>4684</v>
      </c>
    </row>
    <row r="419" spans="2:10" x14ac:dyDescent="0.4">
      <c r="B419" s="32">
        <v>44701</v>
      </c>
      <c r="C419" s="30" t="s">
        <v>133</v>
      </c>
      <c r="D419" s="30" t="s">
        <v>281</v>
      </c>
      <c r="E419" s="30" t="s">
        <v>273</v>
      </c>
      <c r="F419" s="30" t="s">
        <v>272</v>
      </c>
      <c r="G419" s="30" t="s">
        <v>271</v>
      </c>
      <c r="H419" s="30">
        <v>26</v>
      </c>
      <c r="I419" s="31">
        <v>35464</v>
      </c>
      <c r="J419" s="31">
        <v>19864</v>
      </c>
    </row>
    <row r="420" spans="2:10" x14ac:dyDescent="0.4">
      <c r="B420" s="32">
        <v>44278</v>
      </c>
      <c r="C420" s="30" t="s">
        <v>125</v>
      </c>
      <c r="D420" s="30" t="s">
        <v>279</v>
      </c>
      <c r="E420" s="30" t="s">
        <v>268</v>
      </c>
      <c r="F420" s="30" t="s">
        <v>267</v>
      </c>
      <c r="G420" s="30" t="s">
        <v>275</v>
      </c>
      <c r="H420" s="30">
        <v>27</v>
      </c>
      <c r="I420" s="31">
        <v>44647.200000000004</v>
      </c>
      <c r="J420" s="31">
        <v>21751.200000000004</v>
      </c>
    </row>
    <row r="421" spans="2:10" x14ac:dyDescent="0.4">
      <c r="B421" s="32">
        <v>44828</v>
      </c>
      <c r="C421" s="30" t="s">
        <v>121</v>
      </c>
      <c r="D421" s="30" t="s">
        <v>269</v>
      </c>
      <c r="E421" s="30" t="s">
        <v>268</v>
      </c>
      <c r="F421" s="30" t="s">
        <v>267</v>
      </c>
      <c r="G421" s="30" t="s">
        <v>270</v>
      </c>
      <c r="H421" s="30">
        <v>19</v>
      </c>
      <c r="I421" s="31">
        <v>25536</v>
      </c>
      <c r="J421" s="31">
        <v>11552</v>
      </c>
    </row>
    <row r="422" spans="2:10" x14ac:dyDescent="0.4">
      <c r="B422" s="32">
        <v>44644</v>
      </c>
      <c r="C422" s="30" t="s">
        <v>133</v>
      </c>
      <c r="D422" s="30" t="s">
        <v>269</v>
      </c>
      <c r="E422" s="30" t="s">
        <v>268</v>
      </c>
      <c r="F422" s="30" t="s">
        <v>267</v>
      </c>
      <c r="G422" s="30" t="s">
        <v>271</v>
      </c>
      <c r="H422" s="30">
        <v>13</v>
      </c>
      <c r="I422" s="31">
        <v>18304</v>
      </c>
      <c r="J422" s="31">
        <v>8736</v>
      </c>
    </row>
    <row r="423" spans="2:10" x14ac:dyDescent="0.4">
      <c r="B423" s="32">
        <v>44746</v>
      </c>
      <c r="C423" s="30" t="s">
        <v>121</v>
      </c>
      <c r="D423" s="30" t="s">
        <v>283</v>
      </c>
      <c r="E423" s="30" t="s">
        <v>273</v>
      </c>
      <c r="F423" s="30" t="s">
        <v>272</v>
      </c>
      <c r="G423" s="30" t="s">
        <v>270</v>
      </c>
      <c r="H423" s="30">
        <v>12</v>
      </c>
      <c r="I423" s="31">
        <v>17640</v>
      </c>
      <c r="J423" s="31">
        <v>8520</v>
      </c>
    </row>
    <row r="424" spans="2:10" x14ac:dyDescent="0.4">
      <c r="B424" s="32">
        <v>44292</v>
      </c>
      <c r="C424" s="30" t="s">
        <v>140</v>
      </c>
      <c r="D424" s="30" t="s">
        <v>276</v>
      </c>
      <c r="E424" s="30" t="s">
        <v>268</v>
      </c>
      <c r="F424" s="30" t="s">
        <v>267</v>
      </c>
      <c r="G424" s="30" t="s">
        <v>266</v>
      </c>
      <c r="H424" s="30">
        <v>7</v>
      </c>
      <c r="I424" s="31">
        <v>6804</v>
      </c>
      <c r="J424" s="31">
        <v>1988</v>
      </c>
    </row>
    <row r="425" spans="2:10" x14ac:dyDescent="0.4">
      <c r="B425" s="32">
        <v>44823</v>
      </c>
      <c r="C425" s="30" t="s">
        <v>125</v>
      </c>
      <c r="D425" s="30" t="s">
        <v>274</v>
      </c>
      <c r="E425" s="30" t="s">
        <v>273</v>
      </c>
      <c r="F425" s="30" t="s">
        <v>272</v>
      </c>
      <c r="G425" s="30" t="s">
        <v>275</v>
      </c>
      <c r="H425" s="30">
        <v>12</v>
      </c>
      <c r="I425" s="31">
        <v>12211.2</v>
      </c>
      <c r="J425" s="31">
        <v>4243.2000000000007</v>
      </c>
    </row>
    <row r="426" spans="2:10" x14ac:dyDescent="0.4">
      <c r="B426" s="32">
        <v>44333</v>
      </c>
      <c r="C426" s="30" t="s">
        <v>278</v>
      </c>
      <c r="D426" s="30" t="s">
        <v>269</v>
      </c>
      <c r="E426" s="30" t="s">
        <v>268</v>
      </c>
      <c r="F426" s="30" t="s">
        <v>267</v>
      </c>
      <c r="G426" s="30" t="s">
        <v>275</v>
      </c>
      <c r="H426" s="30">
        <v>20</v>
      </c>
      <c r="I426" s="31">
        <v>26368</v>
      </c>
      <c r="J426" s="31">
        <v>11648</v>
      </c>
    </row>
    <row r="427" spans="2:10" x14ac:dyDescent="0.4">
      <c r="B427" s="32">
        <v>44791</v>
      </c>
      <c r="C427" s="30" t="s">
        <v>125</v>
      </c>
      <c r="D427" s="30" t="s">
        <v>269</v>
      </c>
      <c r="E427" s="30" t="s">
        <v>268</v>
      </c>
      <c r="F427" s="30" t="s">
        <v>267</v>
      </c>
      <c r="G427" s="30" t="s">
        <v>275</v>
      </c>
      <c r="H427" s="30">
        <v>10</v>
      </c>
      <c r="I427" s="31">
        <v>13568.000000000002</v>
      </c>
      <c r="J427" s="31">
        <v>6208.0000000000018</v>
      </c>
    </row>
    <row r="428" spans="2:10" x14ac:dyDescent="0.4">
      <c r="B428" s="32">
        <v>44805</v>
      </c>
      <c r="C428" s="30" t="s">
        <v>116</v>
      </c>
      <c r="D428" s="30" t="s">
        <v>276</v>
      </c>
      <c r="E428" s="30" t="s">
        <v>268</v>
      </c>
      <c r="F428" s="30" t="s">
        <v>267</v>
      </c>
      <c r="G428" s="30" t="s">
        <v>271</v>
      </c>
      <c r="H428" s="30">
        <v>12</v>
      </c>
      <c r="I428" s="31">
        <v>11016</v>
      </c>
      <c r="J428" s="31">
        <v>2760</v>
      </c>
    </row>
    <row r="429" spans="2:10" x14ac:dyDescent="0.4">
      <c r="B429" s="32">
        <v>44213</v>
      </c>
      <c r="C429" s="30" t="s">
        <v>140</v>
      </c>
      <c r="D429" s="30" t="s">
        <v>269</v>
      </c>
      <c r="E429" s="30" t="s">
        <v>268</v>
      </c>
      <c r="F429" s="30" t="s">
        <v>267</v>
      </c>
      <c r="G429" s="30" t="s">
        <v>266</v>
      </c>
      <c r="H429" s="30">
        <v>10</v>
      </c>
      <c r="I429" s="31">
        <v>11520</v>
      </c>
      <c r="J429" s="31">
        <v>4160</v>
      </c>
    </row>
    <row r="430" spans="2:10" x14ac:dyDescent="0.4">
      <c r="B430" s="32">
        <v>44351</v>
      </c>
      <c r="C430" s="30" t="s">
        <v>116</v>
      </c>
      <c r="D430" s="30" t="s">
        <v>274</v>
      </c>
      <c r="E430" s="30" t="s">
        <v>273</v>
      </c>
      <c r="F430" s="30" t="s">
        <v>272</v>
      </c>
      <c r="G430" s="30" t="s">
        <v>271</v>
      </c>
      <c r="H430" s="30">
        <v>11</v>
      </c>
      <c r="I430" s="31">
        <v>8976</v>
      </c>
      <c r="J430" s="31">
        <v>1672</v>
      </c>
    </row>
    <row r="431" spans="2:10" x14ac:dyDescent="0.4">
      <c r="B431" s="32">
        <v>44300</v>
      </c>
      <c r="C431" s="30" t="s">
        <v>125</v>
      </c>
      <c r="D431" s="30" t="s">
        <v>274</v>
      </c>
      <c r="E431" s="30" t="s">
        <v>273</v>
      </c>
      <c r="F431" s="30" t="s">
        <v>272</v>
      </c>
      <c r="G431" s="30" t="s">
        <v>275</v>
      </c>
      <c r="H431" s="30">
        <v>17</v>
      </c>
      <c r="I431" s="31">
        <v>17299.2</v>
      </c>
      <c r="J431" s="31">
        <v>6011.2000000000007</v>
      </c>
    </row>
    <row r="432" spans="2:10" x14ac:dyDescent="0.4">
      <c r="B432" s="32">
        <v>44382</v>
      </c>
      <c r="C432" s="30" t="s">
        <v>277</v>
      </c>
      <c r="D432" s="30" t="s">
        <v>276</v>
      </c>
      <c r="E432" s="30" t="s">
        <v>268</v>
      </c>
      <c r="F432" s="30" t="s">
        <v>267</v>
      </c>
      <c r="G432" s="30" t="s">
        <v>266</v>
      </c>
      <c r="H432" s="30">
        <v>8</v>
      </c>
      <c r="I432" s="31">
        <v>8640</v>
      </c>
      <c r="J432" s="31">
        <v>3136</v>
      </c>
    </row>
    <row r="433" spans="2:10" x14ac:dyDescent="0.4">
      <c r="B433" s="32">
        <v>44367</v>
      </c>
      <c r="C433" s="30" t="s">
        <v>121</v>
      </c>
      <c r="D433" s="30" t="s">
        <v>276</v>
      </c>
      <c r="E433" s="30" t="s">
        <v>268</v>
      </c>
      <c r="F433" s="30" t="s">
        <v>267</v>
      </c>
      <c r="G433" s="30" t="s">
        <v>270</v>
      </c>
      <c r="H433" s="30">
        <v>17</v>
      </c>
      <c r="I433" s="31">
        <v>19278</v>
      </c>
      <c r="J433" s="31">
        <v>7582</v>
      </c>
    </row>
    <row r="434" spans="2:10" x14ac:dyDescent="0.4">
      <c r="B434" s="32">
        <v>44523</v>
      </c>
      <c r="C434" s="30" t="s">
        <v>278</v>
      </c>
      <c r="D434" s="30" t="s">
        <v>269</v>
      </c>
      <c r="E434" s="30" t="s">
        <v>268</v>
      </c>
      <c r="F434" s="30" t="s">
        <v>267</v>
      </c>
      <c r="G434" s="30" t="s">
        <v>275</v>
      </c>
      <c r="H434" s="30">
        <v>11</v>
      </c>
      <c r="I434" s="31">
        <v>14502.400000000001</v>
      </c>
      <c r="J434" s="31">
        <v>6406.4000000000015</v>
      </c>
    </row>
    <row r="435" spans="2:10" x14ac:dyDescent="0.4">
      <c r="B435" s="32">
        <v>44453</v>
      </c>
      <c r="C435" s="30" t="s">
        <v>278</v>
      </c>
      <c r="D435" s="30" t="s">
        <v>269</v>
      </c>
      <c r="E435" s="30" t="s">
        <v>268</v>
      </c>
      <c r="F435" s="30" t="s">
        <v>267</v>
      </c>
      <c r="G435" s="30" t="s">
        <v>275</v>
      </c>
      <c r="H435" s="30">
        <v>10</v>
      </c>
      <c r="I435" s="31">
        <v>13184</v>
      </c>
      <c r="J435" s="31">
        <v>5824</v>
      </c>
    </row>
    <row r="436" spans="2:10" x14ac:dyDescent="0.4">
      <c r="B436" s="32">
        <v>44274</v>
      </c>
      <c r="C436" s="30" t="s">
        <v>125</v>
      </c>
      <c r="D436" s="30" t="s">
        <v>269</v>
      </c>
      <c r="E436" s="30" t="s">
        <v>268</v>
      </c>
      <c r="F436" s="30" t="s">
        <v>267</v>
      </c>
      <c r="G436" s="30" t="s">
        <v>275</v>
      </c>
      <c r="H436" s="30">
        <v>2</v>
      </c>
      <c r="I436" s="31">
        <v>2713.6000000000004</v>
      </c>
      <c r="J436" s="31">
        <v>1241.6000000000004</v>
      </c>
    </row>
    <row r="437" spans="2:10" x14ac:dyDescent="0.4">
      <c r="B437" s="32">
        <v>44418</v>
      </c>
      <c r="C437" s="30" t="s">
        <v>282</v>
      </c>
      <c r="D437" s="30" t="s">
        <v>274</v>
      </c>
      <c r="E437" s="30" t="s">
        <v>273</v>
      </c>
      <c r="F437" s="30" t="s">
        <v>272</v>
      </c>
      <c r="G437" s="30" t="s">
        <v>271</v>
      </c>
      <c r="H437" s="30">
        <v>10</v>
      </c>
      <c r="I437" s="31">
        <v>9216</v>
      </c>
      <c r="J437" s="31">
        <v>2576</v>
      </c>
    </row>
    <row r="438" spans="2:10" x14ac:dyDescent="0.4">
      <c r="B438" s="32">
        <v>44254</v>
      </c>
      <c r="C438" s="30" t="s">
        <v>277</v>
      </c>
      <c r="D438" s="30" t="s">
        <v>274</v>
      </c>
      <c r="E438" s="30" t="s">
        <v>273</v>
      </c>
      <c r="F438" s="30" t="s">
        <v>272</v>
      </c>
      <c r="G438" s="30" t="s">
        <v>266</v>
      </c>
      <c r="H438" s="30">
        <v>6</v>
      </c>
      <c r="I438" s="31">
        <v>5760</v>
      </c>
      <c r="J438" s="31">
        <v>1776</v>
      </c>
    </row>
    <row r="439" spans="2:10" x14ac:dyDescent="0.4">
      <c r="B439" s="32">
        <v>44923</v>
      </c>
      <c r="C439" s="30" t="s">
        <v>121</v>
      </c>
      <c r="D439" s="30" t="s">
        <v>269</v>
      </c>
      <c r="E439" s="30" t="s">
        <v>268</v>
      </c>
      <c r="F439" s="30" t="s">
        <v>267</v>
      </c>
      <c r="G439" s="30" t="s">
        <v>270</v>
      </c>
      <c r="H439" s="30">
        <v>1</v>
      </c>
      <c r="I439" s="31">
        <v>1344</v>
      </c>
      <c r="J439" s="31">
        <v>608</v>
      </c>
    </row>
    <row r="440" spans="2:10" x14ac:dyDescent="0.4">
      <c r="B440" s="32">
        <v>44858</v>
      </c>
      <c r="C440" s="30" t="s">
        <v>278</v>
      </c>
      <c r="D440" s="30" t="s">
        <v>283</v>
      </c>
      <c r="E440" s="30" t="s">
        <v>273</v>
      </c>
      <c r="F440" s="30" t="s">
        <v>272</v>
      </c>
      <c r="G440" s="30" t="s">
        <v>275</v>
      </c>
      <c r="H440" s="30">
        <v>6</v>
      </c>
      <c r="I440" s="31">
        <v>8652</v>
      </c>
      <c r="J440" s="31">
        <v>4092</v>
      </c>
    </row>
    <row r="441" spans="2:10" x14ac:dyDescent="0.4">
      <c r="B441" s="32">
        <v>44624</v>
      </c>
      <c r="C441" s="30" t="s">
        <v>278</v>
      </c>
      <c r="D441" s="30" t="s">
        <v>283</v>
      </c>
      <c r="E441" s="30" t="s">
        <v>273</v>
      </c>
      <c r="F441" s="30" t="s">
        <v>272</v>
      </c>
      <c r="G441" s="30" t="s">
        <v>275</v>
      </c>
      <c r="H441" s="30">
        <v>14</v>
      </c>
      <c r="I441" s="31">
        <v>20188</v>
      </c>
      <c r="J441" s="31">
        <v>9548</v>
      </c>
    </row>
    <row r="442" spans="2:10" x14ac:dyDescent="0.4">
      <c r="B442" s="32">
        <v>44576</v>
      </c>
      <c r="C442" s="30" t="s">
        <v>133</v>
      </c>
      <c r="D442" s="30" t="s">
        <v>269</v>
      </c>
      <c r="E442" s="30" t="s">
        <v>268</v>
      </c>
      <c r="F442" s="30" t="s">
        <v>267</v>
      </c>
      <c r="G442" s="30" t="s">
        <v>271</v>
      </c>
      <c r="H442" s="30">
        <v>19</v>
      </c>
      <c r="I442" s="31">
        <v>26752</v>
      </c>
      <c r="J442" s="31">
        <v>12768</v>
      </c>
    </row>
    <row r="443" spans="2:10" x14ac:dyDescent="0.4">
      <c r="B443" s="32">
        <v>44498</v>
      </c>
      <c r="C443" s="30" t="s">
        <v>125</v>
      </c>
      <c r="D443" s="30" t="s">
        <v>279</v>
      </c>
      <c r="E443" s="30" t="s">
        <v>268</v>
      </c>
      <c r="F443" s="30" t="s">
        <v>267</v>
      </c>
      <c r="G443" s="30" t="s">
        <v>275</v>
      </c>
      <c r="H443" s="30">
        <v>30</v>
      </c>
      <c r="I443" s="31">
        <v>49608.000000000007</v>
      </c>
      <c r="J443" s="31">
        <v>24168.000000000007</v>
      </c>
    </row>
    <row r="444" spans="2:10" x14ac:dyDescent="0.4">
      <c r="B444" s="32">
        <v>44252</v>
      </c>
      <c r="C444" s="30" t="s">
        <v>136</v>
      </c>
      <c r="D444" s="30" t="s">
        <v>276</v>
      </c>
      <c r="E444" s="30" t="s">
        <v>268</v>
      </c>
      <c r="F444" s="30" t="s">
        <v>267</v>
      </c>
      <c r="G444" s="30" t="s">
        <v>270</v>
      </c>
      <c r="H444" s="30">
        <v>29</v>
      </c>
      <c r="I444" s="31">
        <v>31006.800000000003</v>
      </c>
      <c r="J444" s="31">
        <v>11054.800000000003</v>
      </c>
    </row>
    <row r="445" spans="2:10" x14ac:dyDescent="0.4">
      <c r="B445" s="32">
        <v>44736</v>
      </c>
      <c r="C445" s="30" t="s">
        <v>278</v>
      </c>
      <c r="D445" s="30" t="s">
        <v>269</v>
      </c>
      <c r="E445" s="30" t="s">
        <v>268</v>
      </c>
      <c r="F445" s="30" t="s">
        <v>267</v>
      </c>
      <c r="G445" s="30" t="s">
        <v>275</v>
      </c>
      <c r="H445" s="30">
        <v>12</v>
      </c>
      <c r="I445" s="31">
        <v>15820.800000000001</v>
      </c>
      <c r="J445" s="31">
        <v>6988.8000000000011</v>
      </c>
    </row>
    <row r="446" spans="2:10" x14ac:dyDescent="0.4">
      <c r="B446" s="32">
        <v>44863</v>
      </c>
      <c r="C446" s="30" t="s">
        <v>136</v>
      </c>
      <c r="D446" s="30" t="s">
        <v>274</v>
      </c>
      <c r="E446" s="30" t="s">
        <v>273</v>
      </c>
      <c r="F446" s="30" t="s">
        <v>272</v>
      </c>
      <c r="G446" s="30" t="s">
        <v>270</v>
      </c>
      <c r="H446" s="30">
        <v>27</v>
      </c>
      <c r="I446" s="31">
        <v>25660.799999999999</v>
      </c>
      <c r="J446" s="31">
        <v>7732.7999999999993</v>
      </c>
    </row>
    <row r="447" spans="2:10" x14ac:dyDescent="0.4">
      <c r="B447" s="32">
        <v>44527</v>
      </c>
      <c r="C447" s="30" t="s">
        <v>278</v>
      </c>
      <c r="D447" s="30" t="s">
        <v>274</v>
      </c>
      <c r="E447" s="30" t="s">
        <v>273</v>
      </c>
      <c r="F447" s="30" t="s">
        <v>272</v>
      </c>
      <c r="G447" s="30" t="s">
        <v>275</v>
      </c>
      <c r="H447" s="30">
        <v>12</v>
      </c>
      <c r="I447" s="31">
        <v>11865.6</v>
      </c>
      <c r="J447" s="31">
        <v>3897.6000000000004</v>
      </c>
    </row>
    <row r="448" spans="2:10" x14ac:dyDescent="0.4">
      <c r="B448" s="32">
        <v>44359</v>
      </c>
      <c r="C448" s="30" t="s">
        <v>121</v>
      </c>
      <c r="D448" s="30" t="s">
        <v>279</v>
      </c>
      <c r="E448" s="30" t="s">
        <v>268</v>
      </c>
      <c r="F448" s="30" t="s">
        <v>267</v>
      </c>
      <c r="G448" s="30" t="s">
        <v>270</v>
      </c>
      <c r="H448" s="30">
        <v>13</v>
      </c>
      <c r="I448" s="31">
        <v>21294</v>
      </c>
      <c r="J448" s="31">
        <v>10270</v>
      </c>
    </row>
    <row r="449" spans="2:10" x14ac:dyDescent="0.4">
      <c r="B449" s="32">
        <v>44554</v>
      </c>
      <c r="C449" s="30" t="s">
        <v>121</v>
      </c>
      <c r="D449" s="30" t="s">
        <v>274</v>
      </c>
      <c r="E449" s="30" t="s">
        <v>273</v>
      </c>
      <c r="F449" s="30" t="s">
        <v>272</v>
      </c>
      <c r="G449" s="30" t="s">
        <v>270</v>
      </c>
      <c r="H449" s="30">
        <v>18</v>
      </c>
      <c r="I449" s="31">
        <v>18144</v>
      </c>
      <c r="J449" s="31">
        <v>6192</v>
      </c>
    </row>
    <row r="450" spans="2:10" x14ac:dyDescent="0.4">
      <c r="B450" s="32">
        <v>44508</v>
      </c>
      <c r="C450" s="30" t="s">
        <v>125</v>
      </c>
      <c r="D450" s="30" t="s">
        <v>276</v>
      </c>
      <c r="E450" s="30" t="s">
        <v>268</v>
      </c>
      <c r="F450" s="30" t="s">
        <v>267</v>
      </c>
      <c r="G450" s="30" t="s">
        <v>275</v>
      </c>
      <c r="H450" s="30">
        <v>13</v>
      </c>
      <c r="I450" s="31">
        <v>14882.4</v>
      </c>
      <c r="J450" s="31">
        <v>5938.4</v>
      </c>
    </row>
    <row r="451" spans="2:10" x14ac:dyDescent="0.4">
      <c r="B451" s="32">
        <v>44317</v>
      </c>
      <c r="C451" s="30" t="s">
        <v>125</v>
      </c>
      <c r="D451" s="30" t="s">
        <v>283</v>
      </c>
      <c r="E451" s="30" t="s">
        <v>273</v>
      </c>
      <c r="F451" s="30" t="s">
        <v>272</v>
      </c>
      <c r="G451" s="30" t="s">
        <v>275</v>
      </c>
      <c r="H451" s="30">
        <v>8</v>
      </c>
      <c r="I451" s="31">
        <v>11872</v>
      </c>
      <c r="J451" s="31">
        <v>5792</v>
      </c>
    </row>
    <row r="452" spans="2:10" x14ac:dyDescent="0.4">
      <c r="B452" s="32">
        <v>44283</v>
      </c>
      <c r="C452" s="30" t="s">
        <v>140</v>
      </c>
      <c r="D452" s="30" t="s">
        <v>276</v>
      </c>
      <c r="E452" s="30" t="s">
        <v>268</v>
      </c>
      <c r="F452" s="30" t="s">
        <v>267</v>
      </c>
      <c r="G452" s="30" t="s">
        <v>266</v>
      </c>
      <c r="H452" s="30">
        <v>10</v>
      </c>
      <c r="I452" s="31">
        <v>9720</v>
      </c>
      <c r="J452" s="31">
        <v>2840</v>
      </c>
    </row>
    <row r="453" spans="2:10" x14ac:dyDescent="0.4">
      <c r="B453" s="32">
        <v>44700</v>
      </c>
      <c r="C453" s="30" t="s">
        <v>278</v>
      </c>
      <c r="D453" s="30" t="s">
        <v>281</v>
      </c>
      <c r="E453" s="30" t="s">
        <v>273</v>
      </c>
      <c r="F453" s="30" t="s">
        <v>272</v>
      </c>
      <c r="G453" s="30" t="s">
        <v>275</v>
      </c>
      <c r="H453" s="30">
        <v>14</v>
      </c>
      <c r="I453" s="31">
        <v>17880.8</v>
      </c>
      <c r="J453" s="31">
        <v>9480.7999999999993</v>
      </c>
    </row>
    <row r="454" spans="2:10" x14ac:dyDescent="0.4">
      <c r="B454" s="32">
        <v>44604</v>
      </c>
      <c r="C454" s="30" t="s">
        <v>125</v>
      </c>
      <c r="D454" s="30" t="s">
        <v>269</v>
      </c>
      <c r="E454" s="30" t="s">
        <v>268</v>
      </c>
      <c r="F454" s="30" t="s">
        <v>267</v>
      </c>
      <c r="G454" s="30" t="s">
        <v>275</v>
      </c>
      <c r="H454" s="30">
        <v>5</v>
      </c>
      <c r="I454" s="31">
        <v>6784.0000000000009</v>
      </c>
      <c r="J454" s="31">
        <v>3104.0000000000009</v>
      </c>
    </row>
    <row r="455" spans="2:10" x14ac:dyDescent="0.4">
      <c r="B455" s="32">
        <v>44918</v>
      </c>
      <c r="C455" s="30" t="s">
        <v>278</v>
      </c>
      <c r="D455" s="30" t="s">
        <v>269</v>
      </c>
      <c r="E455" s="30" t="s">
        <v>268</v>
      </c>
      <c r="F455" s="30" t="s">
        <v>267</v>
      </c>
      <c r="G455" s="30" t="s">
        <v>275</v>
      </c>
      <c r="H455" s="30">
        <v>11</v>
      </c>
      <c r="I455" s="31">
        <v>14502.400000000001</v>
      </c>
      <c r="J455" s="31">
        <v>6406.4000000000015</v>
      </c>
    </row>
    <row r="456" spans="2:10" x14ac:dyDescent="0.4">
      <c r="B456" s="32">
        <v>44844</v>
      </c>
      <c r="C456" s="30" t="s">
        <v>116</v>
      </c>
      <c r="D456" s="30" t="s">
        <v>283</v>
      </c>
      <c r="E456" s="30" t="s">
        <v>273</v>
      </c>
      <c r="F456" s="30" t="s">
        <v>272</v>
      </c>
      <c r="G456" s="30" t="s">
        <v>271</v>
      </c>
      <c r="H456" s="30">
        <v>10</v>
      </c>
      <c r="I456" s="31">
        <v>11900</v>
      </c>
      <c r="J456" s="31">
        <v>4300</v>
      </c>
    </row>
    <row r="457" spans="2:10" x14ac:dyDescent="0.4">
      <c r="B457" s="32">
        <v>44806</v>
      </c>
      <c r="C457" s="30" t="s">
        <v>136</v>
      </c>
      <c r="D457" s="30" t="s">
        <v>274</v>
      </c>
      <c r="E457" s="30" t="s">
        <v>273</v>
      </c>
      <c r="F457" s="30" t="s">
        <v>272</v>
      </c>
      <c r="G457" s="30" t="s">
        <v>270</v>
      </c>
      <c r="H457" s="30">
        <v>6</v>
      </c>
      <c r="I457" s="31">
        <v>5702.4</v>
      </c>
      <c r="J457" s="31">
        <v>1718.3999999999996</v>
      </c>
    </row>
    <row r="458" spans="2:10" x14ac:dyDescent="0.4">
      <c r="B458" s="32">
        <v>44524</v>
      </c>
      <c r="C458" s="30" t="s">
        <v>116</v>
      </c>
      <c r="D458" s="30" t="s">
        <v>274</v>
      </c>
      <c r="E458" s="30" t="s">
        <v>273</v>
      </c>
      <c r="F458" s="30" t="s">
        <v>272</v>
      </c>
      <c r="G458" s="30" t="s">
        <v>271</v>
      </c>
      <c r="H458" s="30">
        <v>24</v>
      </c>
      <c r="I458" s="31">
        <v>19584</v>
      </c>
      <c r="J458" s="31">
        <v>3648</v>
      </c>
    </row>
    <row r="459" spans="2:10" x14ac:dyDescent="0.4">
      <c r="B459" s="32">
        <v>44363</v>
      </c>
      <c r="C459" s="30" t="s">
        <v>139</v>
      </c>
      <c r="D459" s="30" t="s">
        <v>276</v>
      </c>
      <c r="E459" s="30" t="s">
        <v>268</v>
      </c>
      <c r="F459" s="30" t="s">
        <v>267</v>
      </c>
      <c r="G459" s="30" t="s">
        <v>275</v>
      </c>
      <c r="H459" s="30">
        <v>11</v>
      </c>
      <c r="I459" s="31">
        <v>11286</v>
      </c>
      <c r="J459" s="31">
        <v>3718</v>
      </c>
    </row>
    <row r="460" spans="2:10" x14ac:dyDescent="0.4">
      <c r="B460" s="32">
        <v>44859</v>
      </c>
      <c r="C460" s="30" t="s">
        <v>125</v>
      </c>
      <c r="D460" s="30" t="s">
        <v>283</v>
      </c>
      <c r="E460" s="30" t="s">
        <v>273</v>
      </c>
      <c r="F460" s="30" t="s">
        <v>272</v>
      </c>
      <c r="G460" s="30" t="s">
        <v>275</v>
      </c>
      <c r="H460" s="30">
        <v>12</v>
      </c>
      <c r="I460" s="31">
        <v>17808</v>
      </c>
      <c r="J460" s="31">
        <v>8688</v>
      </c>
    </row>
    <row r="461" spans="2:10" x14ac:dyDescent="0.4">
      <c r="B461" s="32">
        <v>44505</v>
      </c>
      <c r="C461" s="30" t="s">
        <v>121</v>
      </c>
      <c r="D461" s="30" t="s">
        <v>276</v>
      </c>
      <c r="E461" s="30" t="s">
        <v>268</v>
      </c>
      <c r="F461" s="30" t="s">
        <v>267</v>
      </c>
      <c r="G461" s="30" t="s">
        <v>270</v>
      </c>
      <c r="H461" s="30">
        <v>16</v>
      </c>
      <c r="I461" s="31">
        <v>18144</v>
      </c>
      <c r="J461" s="31">
        <v>7136</v>
      </c>
    </row>
    <row r="462" spans="2:10" x14ac:dyDescent="0.4">
      <c r="B462" s="32">
        <v>44354</v>
      </c>
      <c r="C462" s="30" t="s">
        <v>139</v>
      </c>
      <c r="D462" s="30" t="s">
        <v>269</v>
      </c>
      <c r="E462" s="30" t="s">
        <v>268</v>
      </c>
      <c r="F462" s="30" t="s">
        <v>267</v>
      </c>
      <c r="G462" s="30" t="s">
        <v>275</v>
      </c>
      <c r="H462" s="30">
        <v>18</v>
      </c>
      <c r="I462" s="31">
        <v>21888</v>
      </c>
      <c r="J462" s="31">
        <v>8640</v>
      </c>
    </row>
    <row r="463" spans="2:10" x14ac:dyDescent="0.4">
      <c r="B463" s="32">
        <v>44272</v>
      </c>
      <c r="C463" s="30" t="s">
        <v>125</v>
      </c>
      <c r="D463" s="30" t="s">
        <v>283</v>
      </c>
      <c r="E463" s="30" t="s">
        <v>273</v>
      </c>
      <c r="F463" s="30" t="s">
        <v>272</v>
      </c>
      <c r="G463" s="30" t="s">
        <v>275</v>
      </c>
      <c r="H463" s="30">
        <v>11</v>
      </c>
      <c r="I463" s="31">
        <v>16324</v>
      </c>
      <c r="J463" s="31">
        <v>7964</v>
      </c>
    </row>
    <row r="464" spans="2:10" x14ac:dyDescent="0.4">
      <c r="B464" s="32">
        <v>44338</v>
      </c>
      <c r="C464" s="30" t="s">
        <v>125</v>
      </c>
      <c r="D464" s="30" t="s">
        <v>274</v>
      </c>
      <c r="E464" s="30" t="s">
        <v>273</v>
      </c>
      <c r="F464" s="30" t="s">
        <v>272</v>
      </c>
      <c r="G464" s="30" t="s">
        <v>275</v>
      </c>
      <c r="H464" s="30">
        <v>13</v>
      </c>
      <c r="I464" s="31">
        <v>13228.800000000001</v>
      </c>
      <c r="J464" s="31">
        <v>4596.8000000000011</v>
      </c>
    </row>
    <row r="465" spans="2:10" x14ac:dyDescent="0.4">
      <c r="B465" s="32">
        <v>44390</v>
      </c>
      <c r="C465" s="30" t="s">
        <v>278</v>
      </c>
      <c r="D465" s="30" t="s">
        <v>283</v>
      </c>
      <c r="E465" s="30" t="s">
        <v>273</v>
      </c>
      <c r="F465" s="30" t="s">
        <v>272</v>
      </c>
      <c r="G465" s="30" t="s">
        <v>275</v>
      </c>
      <c r="H465" s="30">
        <v>10</v>
      </c>
      <c r="I465" s="31">
        <v>14420</v>
      </c>
      <c r="J465" s="31">
        <v>6820</v>
      </c>
    </row>
    <row r="466" spans="2:10" x14ac:dyDescent="0.4">
      <c r="B466" s="32">
        <v>44416</v>
      </c>
      <c r="C466" s="30" t="s">
        <v>139</v>
      </c>
      <c r="D466" s="30" t="s">
        <v>276</v>
      </c>
      <c r="E466" s="30" t="s">
        <v>268</v>
      </c>
      <c r="F466" s="30" t="s">
        <v>267</v>
      </c>
      <c r="G466" s="30" t="s">
        <v>275</v>
      </c>
      <c r="H466" s="30">
        <v>26</v>
      </c>
      <c r="I466" s="31">
        <v>26676</v>
      </c>
      <c r="J466" s="31">
        <v>8788</v>
      </c>
    </row>
    <row r="467" spans="2:10" x14ac:dyDescent="0.4">
      <c r="B467" s="32">
        <v>44925</v>
      </c>
      <c r="C467" s="30" t="s">
        <v>116</v>
      </c>
      <c r="D467" s="30" t="s">
        <v>269</v>
      </c>
      <c r="E467" s="30" t="s">
        <v>268</v>
      </c>
      <c r="F467" s="30" t="s">
        <v>267</v>
      </c>
      <c r="G467" s="30" t="s">
        <v>271</v>
      </c>
      <c r="H467" s="30">
        <v>2</v>
      </c>
      <c r="I467" s="31">
        <v>2176</v>
      </c>
      <c r="J467" s="31">
        <v>704</v>
      </c>
    </row>
    <row r="468" spans="2:10" x14ac:dyDescent="0.4">
      <c r="B468" s="32">
        <v>44463</v>
      </c>
      <c r="C468" s="30" t="s">
        <v>116</v>
      </c>
      <c r="D468" s="30" t="s">
        <v>276</v>
      </c>
      <c r="E468" s="30" t="s">
        <v>268</v>
      </c>
      <c r="F468" s="30" t="s">
        <v>267</v>
      </c>
      <c r="G468" s="30" t="s">
        <v>271</v>
      </c>
      <c r="H468" s="30">
        <v>6</v>
      </c>
      <c r="I468" s="31">
        <v>5508</v>
      </c>
      <c r="J468" s="31">
        <v>1380</v>
      </c>
    </row>
    <row r="469" spans="2:10" x14ac:dyDescent="0.4">
      <c r="B469" s="32">
        <v>44807</v>
      </c>
      <c r="C469" s="30" t="s">
        <v>278</v>
      </c>
      <c r="D469" s="30" t="s">
        <v>274</v>
      </c>
      <c r="E469" s="30" t="s">
        <v>273</v>
      </c>
      <c r="F469" s="30" t="s">
        <v>272</v>
      </c>
      <c r="G469" s="30" t="s">
        <v>275</v>
      </c>
      <c r="H469" s="30">
        <v>15</v>
      </c>
      <c r="I469" s="31">
        <v>14832.000000000002</v>
      </c>
      <c r="J469" s="31">
        <v>4872.0000000000018</v>
      </c>
    </row>
    <row r="470" spans="2:10" x14ac:dyDescent="0.4">
      <c r="B470" s="32">
        <v>44767</v>
      </c>
      <c r="C470" s="30" t="s">
        <v>125</v>
      </c>
      <c r="D470" s="30" t="s">
        <v>276</v>
      </c>
      <c r="E470" s="30" t="s">
        <v>268</v>
      </c>
      <c r="F470" s="30" t="s">
        <v>267</v>
      </c>
      <c r="G470" s="30" t="s">
        <v>275</v>
      </c>
      <c r="H470" s="30">
        <v>15</v>
      </c>
      <c r="I470" s="31">
        <v>17172</v>
      </c>
      <c r="J470" s="31">
        <v>6852</v>
      </c>
    </row>
    <row r="471" spans="2:10" x14ac:dyDescent="0.4">
      <c r="B471" s="32">
        <v>44650</v>
      </c>
      <c r="C471" s="30" t="s">
        <v>116</v>
      </c>
      <c r="D471" s="30" t="s">
        <v>274</v>
      </c>
      <c r="E471" s="30" t="s">
        <v>273</v>
      </c>
      <c r="F471" s="30" t="s">
        <v>272</v>
      </c>
      <c r="G471" s="30" t="s">
        <v>271</v>
      </c>
      <c r="H471" s="30">
        <v>17</v>
      </c>
      <c r="I471" s="31">
        <v>13872</v>
      </c>
      <c r="J471" s="31">
        <v>2584</v>
      </c>
    </row>
    <row r="472" spans="2:10" x14ac:dyDescent="0.4">
      <c r="B472" s="32">
        <v>44369</v>
      </c>
      <c r="C472" s="30" t="s">
        <v>116</v>
      </c>
      <c r="D472" s="30" t="s">
        <v>269</v>
      </c>
      <c r="E472" s="30" t="s">
        <v>268</v>
      </c>
      <c r="F472" s="30" t="s">
        <v>267</v>
      </c>
      <c r="G472" s="30" t="s">
        <v>271</v>
      </c>
      <c r="H472" s="30">
        <v>12</v>
      </c>
      <c r="I472" s="31">
        <v>13056</v>
      </c>
      <c r="J472" s="31">
        <v>4224</v>
      </c>
    </row>
    <row r="473" spans="2:10" x14ac:dyDescent="0.4">
      <c r="B473" s="32">
        <v>44296</v>
      </c>
      <c r="C473" s="30" t="s">
        <v>125</v>
      </c>
      <c r="D473" s="30" t="s">
        <v>274</v>
      </c>
      <c r="E473" s="30" t="s">
        <v>273</v>
      </c>
      <c r="F473" s="30" t="s">
        <v>272</v>
      </c>
      <c r="G473" s="30" t="s">
        <v>275</v>
      </c>
      <c r="H473" s="30">
        <v>27</v>
      </c>
      <c r="I473" s="31">
        <v>27475.200000000001</v>
      </c>
      <c r="J473" s="31">
        <v>9547.2000000000007</v>
      </c>
    </row>
    <row r="474" spans="2:10" x14ac:dyDescent="0.4">
      <c r="B474" s="32">
        <v>44303</v>
      </c>
      <c r="C474" s="30" t="s">
        <v>121</v>
      </c>
      <c r="D474" s="30" t="s">
        <v>276</v>
      </c>
      <c r="E474" s="30" t="s">
        <v>268</v>
      </c>
      <c r="F474" s="30" t="s">
        <v>267</v>
      </c>
      <c r="G474" s="30" t="s">
        <v>270</v>
      </c>
      <c r="H474" s="30">
        <v>11</v>
      </c>
      <c r="I474" s="31">
        <v>12474</v>
      </c>
      <c r="J474" s="31">
        <v>4906</v>
      </c>
    </row>
    <row r="475" spans="2:10" x14ac:dyDescent="0.4">
      <c r="B475" s="32">
        <v>44727</v>
      </c>
      <c r="C475" s="30" t="s">
        <v>139</v>
      </c>
      <c r="D475" s="30" t="s">
        <v>283</v>
      </c>
      <c r="E475" s="30" t="s">
        <v>273</v>
      </c>
      <c r="F475" s="30" t="s">
        <v>272</v>
      </c>
      <c r="G475" s="30" t="s">
        <v>275</v>
      </c>
      <c r="H475" s="30">
        <v>9</v>
      </c>
      <c r="I475" s="31">
        <v>11970</v>
      </c>
      <c r="J475" s="31">
        <v>5130</v>
      </c>
    </row>
    <row r="476" spans="2:10" x14ac:dyDescent="0.4">
      <c r="B476" s="32">
        <v>44513</v>
      </c>
      <c r="C476" s="30" t="s">
        <v>139</v>
      </c>
      <c r="D476" s="30" t="s">
        <v>280</v>
      </c>
      <c r="E476" s="30" t="s">
        <v>268</v>
      </c>
      <c r="F476" s="30" t="s">
        <v>267</v>
      </c>
      <c r="G476" s="30" t="s">
        <v>275</v>
      </c>
      <c r="H476" s="30">
        <v>8</v>
      </c>
      <c r="I476" s="31">
        <v>8816</v>
      </c>
      <c r="J476" s="31">
        <v>3376</v>
      </c>
    </row>
    <row r="477" spans="2:10" x14ac:dyDescent="0.4">
      <c r="B477" s="32">
        <v>44526</v>
      </c>
      <c r="C477" s="30" t="s">
        <v>277</v>
      </c>
      <c r="D477" s="30" t="s">
        <v>274</v>
      </c>
      <c r="E477" s="30" t="s">
        <v>273</v>
      </c>
      <c r="F477" s="30" t="s">
        <v>272</v>
      </c>
      <c r="G477" s="30" t="s">
        <v>266</v>
      </c>
      <c r="H477" s="30">
        <v>12</v>
      </c>
      <c r="I477" s="31">
        <v>11520</v>
      </c>
      <c r="J477" s="31">
        <v>3552</v>
      </c>
    </row>
    <row r="478" spans="2:10" x14ac:dyDescent="0.4">
      <c r="B478" s="32">
        <v>44342</v>
      </c>
      <c r="C478" s="30" t="s">
        <v>133</v>
      </c>
      <c r="D478" s="30" t="s">
        <v>281</v>
      </c>
      <c r="E478" s="30" t="s">
        <v>273</v>
      </c>
      <c r="F478" s="30" t="s">
        <v>272</v>
      </c>
      <c r="G478" s="30" t="s">
        <v>271</v>
      </c>
      <c r="H478" s="30">
        <v>23</v>
      </c>
      <c r="I478" s="31">
        <v>31372</v>
      </c>
      <c r="J478" s="31">
        <v>17572</v>
      </c>
    </row>
    <row r="479" spans="2:10" x14ac:dyDescent="0.4">
      <c r="B479" s="32">
        <v>44708</v>
      </c>
      <c r="C479" s="30" t="s">
        <v>277</v>
      </c>
      <c r="D479" s="30" t="s">
        <v>274</v>
      </c>
      <c r="E479" s="30" t="s">
        <v>273</v>
      </c>
      <c r="F479" s="30" t="s">
        <v>272</v>
      </c>
      <c r="G479" s="30" t="s">
        <v>266</v>
      </c>
      <c r="H479" s="30">
        <v>25</v>
      </c>
      <c r="I479" s="31">
        <v>24000</v>
      </c>
      <c r="J479" s="31">
        <v>7400</v>
      </c>
    </row>
    <row r="480" spans="2:10" x14ac:dyDescent="0.4">
      <c r="B480" s="32">
        <v>44560</v>
      </c>
      <c r="C480" s="30" t="s">
        <v>278</v>
      </c>
      <c r="D480" s="30" t="s">
        <v>283</v>
      </c>
      <c r="E480" s="30" t="s">
        <v>273</v>
      </c>
      <c r="F480" s="30" t="s">
        <v>272</v>
      </c>
      <c r="G480" s="30" t="s">
        <v>275</v>
      </c>
      <c r="H480" s="30">
        <v>17</v>
      </c>
      <c r="I480" s="31">
        <v>24514</v>
      </c>
      <c r="J480" s="31">
        <v>11594</v>
      </c>
    </row>
    <row r="481" spans="2:10" x14ac:dyDescent="0.4">
      <c r="B481" s="32">
        <v>44382</v>
      </c>
      <c r="C481" s="30" t="s">
        <v>116</v>
      </c>
      <c r="D481" s="30" t="s">
        <v>269</v>
      </c>
      <c r="E481" s="30" t="s">
        <v>268</v>
      </c>
      <c r="F481" s="30" t="s">
        <v>267</v>
      </c>
      <c r="G481" s="30" t="s">
        <v>271</v>
      </c>
      <c r="H481" s="30">
        <v>30</v>
      </c>
      <c r="I481" s="31">
        <v>32640</v>
      </c>
      <c r="J481" s="31">
        <v>10560</v>
      </c>
    </row>
    <row r="482" spans="2:10" x14ac:dyDescent="0.4">
      <c r="B482" s="32">
        <v>44923</v>
      </c>
      <c r="C482" s="30" t="s">
        <v>138</v>
      </c>
      <c r="D482" s="30" t="s">
        <v>280</v>
      </c>
      <c r="E482" s="30" t="s">
        <v>268</v>
      </c>
      <c r="F482" s="30" t="s">
        <v>267</v>
      </c>
      <c r="G482" s="30" t="s">
        <v>266</v>
      </c>
      <c r="H482" s="30">
        <v>17</v>
      </c>
      <c r="I482" s="31">
        <v>15578.800000000001</v>
      </c>
      <c r="J482" s="31">
        <v>4018.8000000000011</v>
      </c>
    </row>
    <row r="483" spans="2:10" x14ac:dyDescent="0.4">
      <c r="B483" s="32">
        <v>44535</v>
      </c>
      <c r="C483" s="30" t="s">
        <v>125</v>
      </c>
      <c r="D483" s="30" t="s">
        <v>269</v>
      </c>
      <c r="E483" s="30" t="s">
        <v>268</v>
      </c>
      <c r="F483" s="30" t="s">
        <v>267</v>
      </c>
      <c r="G483" s="30" t="s">
        <v>275</v>
      </c>
      <c r="H483" s="30">
        <v>5</v>
      </c>
      <c r="I483" s="31">
        <v>6784.0000000000009</v>
      </c>
      <c r="J483" s="31">
        <v>3104.0000000000009</v>
      </c>
    </row>
    <row r="484" spans="2:10" x14ac:dyDescent="0.4">
      <c r="B484" s="32">
        <v>44604</v>
      </c>
      <c r="C484" s="30" t="s">
        <v>278</v>
      </c>
      <c r="D484" s="30" t="s">
        <v>279</v>
      </c>
      <c r="E484" s="30" t="s">
        <v>268</v>
      </c>
      <c r="F484" s="30" t="s">
        <v>267</v>
      </c>
      <c r="G484" s="30" t="s">
        <v>275</v>
      </c>
      <c r="H484" s="30">
        <v>10</v>
      </c>
      <c r="I484" s="31">
        <v>16068</v>
      </c>
      <c r="J484" s="31">
        <v>7588</v>
      </c>
    </row>
    <row r="485" spans="2:10" x14ac:dyDescent="0.4">
      <c r="B485" s="32">
        <v>44300</v>
      </c>
      <c r="C485" s="30" t="s">
        <v>136</v>
      </c>
      <c r="D485" s="30" t="s">
        <v>276</v>
      </c>
      <c r="E485" s="30" t="s">
        <v>268</v>
      </c>
      <c r="F485" s="30" t="s">
        <v>267</v>
      </c>
      <c r="G485" s="30" t="s">
        <v>270</v>
      </c>
      <c r="H485" s="30">
        <v>21</v>
      </c>
      <c r="I485" s="31">
        <v>22453.200000000001</v>
      </c>
      <c r="J485" s="31">
        <v>8005.2000000000007</v>
      </c>
    </row>
    <row r="486" spans="2:10" x14ac:dyDescent="0.4">
      <c r="B486" s="32">
        <v>44664</v>
      </c>
      <c r="C486" s="30" t="s">
        <v>277</v>
      </c>
      <c r="D486" s="30" t="s">
        <v>276</v>
      </c>
      <c r="E486" s="30" t="s">
        <v>268</v>
      </c>
      <c r="F486" s="30" t="s">
        <v>267</v>
      </c>
      <c r="G486" s="30" t="s">
        <v>266</v>
      </c>
      <c r="H486" s="30">
        <v>20</v>
      </c>
      <c r="I486" s="31">
        <v>21600</v>
      </c>
      <c r="J486" s="31">
        <v>7840</v>
      </c>
    </row>
    <row r="487" spans="2:10" x14ac:dyDescent="0.4">
      <c r="B487" s="32">
        <v>44894</v>
      </c>
      <c r="C487" s="30" t="s">
        <v>133</v>
      </c>
      <c r="D487" s="30" t="s">
        <v>283</v>
      </c>
      <c r="E487" s="30" t="s">
        <v>273</v>
      </c>
      <c r="F487" s="30" t="s">
        <v>272</v>
      </c>
      <c r="G487" s="30" t="s">
        <v>271</v>
      </c>
      <c r="H487" s="30">
        <v>19</v>
      </c>
      <c r="I487" s="31">
        <v>29260.000000000004</v>
      </c>
      <c r="J487" s="31">
        <v>14820.000000000004</v>
      </c>
    </row>
    <row r="488" spans="2:10" x14ac:dyDescent="0.4">
      <c r="B488" s="32">
        <v>44269</v>
      </c>
      <c r="C488" s="30" t="s">
        <v>278</v>
      </c>
      <c r="D488" s="30" t="s">
        <v>280</v>
      </c>
      <c r="E488" s="30" t="s">
        <v>268</v>
      </c>
      <c r="F488" s="30" t="s">
        <v>267</v>
      </c>
      <c r="G488" s="30" t="s">
        <v>275</v>
      </c>
      <c r="H488" s="30">
        <v>21</v>
      </c>
      <c r="I488" s="31">
        <v>25090.799999999999</v>
      </c>
      <c r="J488" s="31">
        <v>10810.8</v>
      </c>
    </row>
    <row r="489" spans="2:10" x14ac:dyDescent="0.4">
      <c r="B489" s="32">
        <v>44705</v>
      </c>
      <c r="C489" s="30" t="s">
        <v>140</v>
      </c>
      <c r="D489" s="30" t="s">
        <v>283</v>
      </c>
      <c r="E489" s="30" t="s">
        <v>273</v>
      </c>
      <c r="F489" s="30" t="s">
        <v>272</v>
      </c>
      <c r="G489" s="30" t="s">
        <v>266</v>
      </c>
      <c r="H489" s="30">
        <v>16</v>
      </c>
      <c r="I489" s="31">
        <v>20160</v>
      </c>
      <c r="J489" s="31">
        <v>8000</v>
      </c>
    </row>
    <row r="490" spans="2:10" x14ac:dyDescent="0.4">
      <c r="B490" s="32">
        <v>44235</v>
      </c>
      <c r="C490" s="30" t="s">
        <v>282</v>
      </c>
      <c r="D490" s="30" t="s">
        <v>283</v>
      </c>
      <c r="E490" s="30" t="s">
        <v>273</v>
      </c>
      <c r="F490" s="30" t="s">
        <v>272</v>
      </c>
      <c r="G490" s="30" t="s">
        <v>271</v>
      </c>
      <c r="H490" s="30">
        <v>5</v>
      </c>
      <c r="I490" s="31">
        <v>6720</v>
      </c>
      <c r="J490" s="31">
        <v>2920</v>
      </c>
    </row>
    <row r="491" spans="2:10" x14ac:dyDescent="0.4">
      <c r="B491" s="32">
        <v>44471</v>
      </c>
      <c r="C491" s="30" t="s">
        <v>125</v>
      </c>
      <c r="D491" s="30" t="s">
        <v>276</v>
      </c>
      <c r="E491" s="30" t="s">
        <v>268</v>
      </c>
      <c r="F491" s="30" t="s">
        <v>267</v>
      </c>
      <c r="G491" s="30" t="s">
        <v>275</v>
      </c>
      <c r="H491" s="30">
        <v>1</v>
      </c>
      <c r="I491" s="31">
        <v>1144.8</v>
      </c>
      <c r="J491" s="31">
        <v>456.79999999999995</v>
      </c>
    </row>
    <row r="492" spans="2:10" x14ac:dyDescent="0.4">
      <c r="B492" s="32">
        <v>44343</v>
      </c>
      <c r="C492" s="30" t="s">
        <v>125</v>
      </c>
      <c r="D492" s="30" t="s">
        <v>274</v>
      </c>
      <c r="E492" s="30" t="s">
        <v>273</v>
      </c>
      <c r="F492" s="30" t="s">
        <v>272</v>
      </c>
      <c r="G492" s="30" t="s">
        <v>275</v>
      </c>
      <c r="H492" s="30">
        <v>17</v>
      </c>
      <c r="I492" s="31">
        <v>17299.2</v>
      </c>
      <c r="J492" s="31">
        <v>6011.2000000000007</v>
      </c>
    </row>
    <row r="493" spans="2:10" x14ac:dyDescent="0.4">
      <c r="B493" s="32">
        <v>44925</v>
      </c>
      <c r="C493" s="30" t="s">
        <v>278</v>
      </c>
      <c r="D493" s="30" t="s">
        <v>283</v>
      </c>
      <c r="E493" s="30" t="s">
        <v>273</v>
      </c>
      <c r="F493" s="30" t="s">
        <v>272</v>
      </c>
      <c r="G493" s="30" t="s">
        <v>275</v>
      </c>
      <c r="H493" s="30">
        <v>29</v>
      </c>
      <c r="I493" s="31">
        <v>41818</v>
      </c>
      <c r="J493" s="31">
        <v>19778</v>
      </c>
    </row>
    <row r="494" spans="2:10" x14ac:dyDescent="0.4">
      <c r="B494" s="32">
        <v>44647</v>
      </c>
      <c r="C494" s="30" t="s">
        <v>277</v>
      </c>
      <c r="D494" s="30" t="s">
        <v>276</v>
      </c>
      <c r="E494" s="30" t="s">
        <v>268</v>
      </c>
      <c r="F494" s="30" t="s">
        <v>267</v>
      </c>
      <c r="G494" s="30" t="s">
        <v>266</v>
      </c>
      <c r="H494" s="30">
        <v>12</v>
      </c>
      <c r="I494" s="31">
        <v>12960</v>
      </c>
      <c r="J494" s="31">
        <v>4704</v>
      </c>
    </row>
    <row r="495" spans="2:10" x14ac:dyDescent="0.4">
      <c r="B495" s="32">
        <v>44533</v>
      </c>
      <c r="C495" s="30" t="s">
        <v>125</v>
      </c>
      <c r="D495" s="30" t="s">
        <v>279</v>
      </c>
      <c r="E495" s="30" t="s">
        <v>268</v>
      </c>
      <c r="F495" s="30" t="s">
        <v>267</v>
      </c>
      <c r="G495" s="30" t="s">
        <v>275</v>
      </c>
      <c r="H495" s="30">
        <v>11</v>
      </c>
      <c r="I495" s="31">
        <v>18189.600000000002</v>
      </c>
      <c r="J495" s="31">
        <v>8861.6000000000022</v>
      </c>
    </row>
    <row r="496" spans="2:10" x14ac:dyDescent="0.4">
      <c r="B496" s="32">
        <v>44645</v>
      </c>
      <c r="C496" s="30" t="s">
        <v>140</v>
      </c>
      <c r="D496" s="30" t="s">
        <v>280</v>
      </c>
      <c r="E496" s="30" t="s">
        <v>268</v>
      </c>
      <c r="F496" s="30" t="s">
        <v>267</v>
      </c>
      <c r="G496" s="30" t="s">
        <v>266</v>
      </c>
      <c r="H496" s="30">
        <v>8</v>
      </c>
      <c r="I496" s="31">
        <v>8352</v>
      </c>
      <c r="J496" s="31">
        <v>2912</v>
      </c>
    </row>
    <row r="497" spans="2:10" x14ac:dyDescent="0.4">
      <c r="B497" s="32">
        <v>44466</v>
      </c>
      <c r="C497" s="30" t="s">
        <v>125</v>
      </c>
      <c r="D497" s="30" t="s">
        <v>280</v>
      </c>
      <c r="E497" s="30" t="s">
        <v>268</v>
      </c>
      <c r="F497" s="30" t="s">
        <v>267</v>
      </c>
      <c r="G497" s="30" t="s">
        <v>275</v>
      </c>
      <c r="H497" s="30">
        <v>25</v>
      </c>
      <c r="I497" s="31">
        <v>30740.000000000004</v>
      </c>
      <c r="J497" s="31">
        <v>13740.000000000004</v>
      </c>
    </row>
    <row r="498" spans="2:10" x14ac:dyDescent="0.4">
      <c r="B498" s="32">
        <v>44915</v>
      </c>
      <c r="C498" s="30" t="s">
        <v>278</v>
      </c>
      <c r="D498" s="30" t="s">
        <v>280</v>
      </c>
      <c r="E498" s="30" t="s">
        <v>268</v>
      </c>
      <c r="F498" s="30" t="s">
        <v>267</v>
      </c>
      <c r="G498" s="30" t="s">
        <v>275</v>
      </c>
      <c r="H498" s="30">
        <v>13</v>
      </c>
      <c r="I498" s="31">
        <v>15532.4</v>
      </c>
      <c r="J498" s="31">
        <v>6692.4</v>
      </c>
    </row>
    <row r="499" spans="2:10" x14ac:dyDescent="0.4">
      <c r="B499" s="32">
        <v>44777</v>
      </c>
      <c r="C499" s="30" t="s">
        <v>125</v>
      </c>
      <c r="D499" s="30" t="s">
        <v>274</v>
      </c>
      <c r="E499" s="30" t="s">
        <v>273</v>
      </c>
      <c r="F499" s="30" t="s">
        <v>272</v>
      </c>
      <c r="G499" s="30" t="s">
        <v>275</v>
      </c>
      <c r="H499" s="30">
        <v>12</v>
      </c>
      <c r="I499" s="31">
        <v>12211.2</v>
      </c>
      <c r="J499" s="31">
        <v>4243.2000000000007</v>
      </c>
    </row>
    <row r="500" spans="2:10" x14ac:dyDescent="0.4">
      <c r="B500" s="32">
        <v>44512</v>
      </c>
      <c r="C500" s="30" t="s">
        <v>277</v>
      </c>
      <c r="D500" s="30" t="s">
        <v>274</v>
      </c>
      <c r="E500" s="30" t="s">
        <v>273</v>
      </c>
      <c r="F500" s="30" t="s">
        <v>272</v>
      </c>
      <c r="G500" s="30" t="s">
        <v>266</v>
      </c>
      <c r="H500" s="30">
        <v>22</v>
      </c>
      <c r="I500" s="31">
        <v>21120</v>
      </c>
      <c r="J500" s="31">
        <v>6512</v>
      </c>
    </row>
    <row r="501" spans="2:10" x14ac:dyDescent="0.4">
      <c r="B501" s="32">
        <v>44680</v>
      </c>
      <c r="C501" s="30" t="s">
        <v>278</v>
      </c>
      <c r="D501" s="30" t="s">
        <v>280</v>
      </c>
      <c r="E501" s="30" t="s">
        <v>268</v>
      </c>
      <c r="F501" s="30" t="s">
        <v>267</v>
      </c>
      <c r="G501" s="30" t="s">
        <v>275</v>
      </c>
      <c r="H501" s="30">
        <v>15</v>
      </c>
      <c r="I501" s="31">
        <v>17922</v>
      </c>
      <c r="J501" s="31">
        <v>7722</v>
      </c>
    </row>
    <row r="502" spans="2:10" x14ac:dyDescent="0.4">
      <c r="B502" s="32">
        <v>44203</v>
      </c>
      <c r="C502" s="30" t="s">
        <v>133</v>
      </c>
      <c r="D502" s="30" t="s">
        <v>276</v>
      </c>
      <c r="E502" s="30" t="s">
        <v>268</v>
      </c>
      <c r="F502" s="30" t="s">
        <v>267</v>
      </c>
      <c r="G502" s="30" t="s">
        <v>271</v>
      </c>
      <c r="H502" s="30">
        <v>18</v>
      </c>
      <c r="I502" s="31">
        <v>21384</v>
      </c>
      <c r="J502" s="31">
        <v>9000</v>
      </c>
    </row>
    <row r="503" spans="2:10" x14ac:dyDescent="0.4">
      <c r="B503" s="32">
        <v>44850</v>
      </c>
      <c r="C503" s="30" t="s">
        <v>136</v>
      </c>
      <c r="D503" s="30" t="s">
        <v>279</v>
      </c>
      <c r="E503" s="30" t="s">
        <v>268</v>
      </c>
      <c r="F503" s="30" t="s">
        <v>267</v>
      </c>
      <c r="G503" s="30" t="s">
        <v>270</v>
      </c>
      <c r="H503" s="30">
        <v>4</v>
      </c>
      <c r="I503" s="31">
        <v>6177.6</v>
      </c>
      <c r="J503" s="31">
        <v>2785.6000000000004</v>
      </c>
    </row>
    <row r="504" spans="2:10" x14ac:dyDescent="0.4">
      <c r="B504" s="32">
        <v>44376</v>
      </c>
      <c r="C504" s="30" t="s">
        <v>133</v>
      </c>
      <c r="D504" s="30" t="s">
        <v>279</v>
      </c>
      <c r="E504" s="30" t="s">
        <v>268</v>
      </c>
      <c r="F504" s="30" t="s">
        <v>267</v>
      </c>
      <c r="G504" s="30" t="s">
        <v>271</v>
      </c>
      <c r="H504" s="30">
        <v>15</v>
      </c>
      <c r="I504" s="31">
        <v>25740.000000000004</v>
      </c>
      <c r="J504" s="31">
        <v>13020.000000000004</v>
      </c>
    </row>
    <row r="505" spans="2:10" x14ac:dyDescent="0.4">
      <c r="B505" s="32">
        <v>44621</v>
      </c>
      <c r="C505" s="30" t="s">
        <v>125</v>
      </c>
      <c r="D505" s="30" t="s">
        <v>280</v>
      </c>
      <c r="E505" s="30" t="s">
        <v>268</v>
      </c>
      <c r="F505" s="30" t="s">
        <v>267</v>
      </c>
      <c r="G505" s="30" t="s">
        <v>275</v>
      </c>
      <c r="H505" s="30">
        <v>10</v>
      </c>
      <c r="I505" s="31">
        <v>12296.000000000002</v>
      </c>
      <c r="J505" s="31">
        <v>5496.0000000000018</v>
      </c>
    </row>
    <row r="506" spans="2:10" x14ac:dyDescent="0.4">
      <c r="B506" s="32">
        <v>44857</v>
      </c>
      <c r="C506" s="30" t="s">
        <v>133</v>
      </c>
      <c r="D506" s="30" t="s">
        <v>269</v>
      </c>
      <c r="E506" s="30" t="s">
        <v>268</v>
      </c>
      <c r="F506" s="30" t="s">
        <v>267</v>
      </c>
      <c r="G506" s="30" t="s">
        <v>271</v>
      </c>
      <c r="H506" s="30">
        <v>20</v>
      </c>
      <c r="I506" s="31">
        <v>28160</v>
      </c>
      <c r="J506" s="31">
        <v>13440</v>
      </c>
    </row>
    <row r="507" spans="2:10" x14ac:dyDescent="0.4">
      <c r="B507" s="32">
        <v>44650</v>
      </c>
      <c r="C507" s="30" t="s">
        <v>125</v>
      </c>
      <c r="D507" s="30" t="s">
        <v>280</v>
      </c>
      <c r="E507" s="30" t="s">
        <v>268</v>
      </c>
      <c r="F507" s="30" t="s">
        <v>267</v>
      </c>
      <c r="G507" s="30" t="s">
        <v>275</v>
      </c>
      <c r="H507" s="30">
        <v>9</v>
      </c>
      <c r="I507" s="31">
        <v>11066.400000000001</v>
      </c>
      <c r="J507" s="31">
        <v>4946.4000000000015</v>
      </c>
    </row>
    <row r="508" spans="2:10" x14ac:dyDescent="0.4">
      <c r="B508" s="32">
        <v>44273</v>
      </c>
      <c r="C508" s="30" t="s">
        <v>282</v>
      </c>
      <c r="D508" s="30" t="s">
        <v>281</v>
      </c>
      <c r="E508" s="30" t="s">
        <v>273</v>
      </c>
      <c r="F508" s="30" t="s">
        <v>272</v>
      </c>
      <c r="G508" s="30" t="s">
        <v>271</v>
      </c>
      <c r="H508" s="30">
        <v>9</v>
      </c>
      <c r="I508" s="31">
        <v>10713.599999999999</v>
      </c>
      <c r="J508" s="31">
        <v>5313.5999999999985</v>
      </c>
    </row>
    <row r="509" spans="2:10" x14ac:dyDescent="0.4">
      <c r="B509" s="32">
        <v>44888</v>
      </c>
      <c r="C509" s="30" t="s">
        <v>125</v>
      </c>
      <c r="D509" s="30" t="s">
        <v>269</v>
      </c>
      <c r="E509" s="30" t="s">
        <v>268</v>
      </c>
      <c r="F509" s="30" t="s">
        <v>267</v>
      </c>
      <c r="G509" s="30" t="s">
        <v>275</v>
      </c>
      <c r="H509" s="30">
        <v>18</v>
      </c>
      <c r="I509" s="31">
        <v>24422.400000000001</v>
      </c>
      <c r="J509" s="31">
        <v>11174.400000000001</v>
      </c>
    </row>
    <row r="510" spans="2:10" x14ac:dyDescent="0.4">
      <c r="B510" s="32">
        <v>44866</v>
      </c>
      <c r="C510" s="30" t="s">
        <v>138</v>
      </c>
      <c r="D510" s="30" t="s">
        <v>283</v>
      </c>
      <c r="E510" s="30" t="s">
        <v>273</v>
      </c>
      <c r="F510" s="30" t="s">
        <v>272</v>
      </c>
      <c r="G510" s="30" t="s">
        <v>266</v>
      </c>
      <c r="H510" s="30">
        <v>10</v>
      </c>
      <c r="I510" s="31">
        <v>11060</v>
      </c>
      <c r="J510" s="31">
        <v>3460</v>
      </c>
    </row>
    <row r="511" spans="2:10" x14ac:dyDescent="0.4">
      <c r="B511" s="32">
        <v>44221</v>
      </c>
      <c r="C511" s="30" t="s">
        <v>282</v>
      </c>
      <c r="D511" s="30" t="s">
        <v>276</v>
      </c>
      <c r="E511" s="30" t="s">
        <v>268</v>
      </c>
      <c r="F511" s="30" t="s">
        <v>267</v>
      </c>
      <c r="G511" s="30" t="s">
        <v>271</v>
      </c>
      <c r="H511" s="30">
        <v>14</v>
      </c>
      <c r="I511" s="31">
        <v>14515.199999999999</v>
      </c>
      <c r="J511" s="31">
        <v>4883.1999999999989</v>
      </c>
    </row>
    <row r="512" spans="2:10" x14ac:dyDescent="0.4">
      <c r="B512" s="32">
        <v>44865</v>
      </c>
      <c r="C512" s="30" t="s">
        <v>136</v>
      </c>
      <c r="D512" s="30" t="s">
        <v>274</v>
      </c>
      <c r="E512" s="30" t="s">
        <v>273</v>
      </c>
      <c r="F512" s="30" t="s">
        <v>272</v>
      </c>
      <c r="G512" s="30" t="s">
        <v>270</v>
      </c>
      <c r="H512" s="30">
        <v>16</v>
      </c>
      <c r="I512" s="31">
        <v>15206.4</v>
      </c>
      <c r="J512" s="31">
        <v>4582.3999999999996</v>
      </c>
    </row>
    <row r="513" spans="2:10" x14ac:dyDescent="0.4">
      <c r="B513" s="32">
        <v>44903</v>
      </c>
      <c r="C513" s="30" t="s">
        <v>278</v>
      </c>
      <c r="D513" s="30" t="s">
        <v>274</v>
      </c>
      <c r="E513" s="30" t="s">
        <v>273</v>
      </c>
      <c r="F513" s="30" t="s">
        <v>272</v>
      </c>
      <c r="G513" s="30" t="s">
        <v>275</v>
      </c>
      <c r="H513" s="30">
        <v>10</v>
      </c>
      <c r="I513" s="31">
        <v>9888</v>
      </c>
      <c r="J513" s="31">
        <v>3248</v>
      </c>
    </row>
    <row r="514" spans="2:10" x14ac:dyDescent="0.4">
      <c r="B514" s="32">
        <v>44634</v>
      </c>
      <c r="C514" s="30" t="s">
        <v>277</v>
      </c>
      <c r="D514" s="30" t="s">
        <v>269</v>
      </c>
      <c r="E514" s="30" t="s">
        <v>268</v>
      </c>
      <c r="F514" s="30" t="s">
        <v>267</v>
      </c>
      <c r="G514" s="30" t="s">
        <v>266</v>
      </c>
      <c r="H514" s="30">
        <v>28</v>
      </c>
      <c r="I514" s="31">
        <v>35840</v>
      </c>
      <c r="J514" s="31">
        <v>15232</v>
      </c>
    </row>
    <row r="515" spans="2:10" x14ac:dyDescent="0.4">
      <c r="B515" s="32">
        <v>44815</v>
      </c>
      <c r="C515" s="30" t="s">
        <v>121</v>
      </c>
      <c r="D515" s="30" t="s">
        <v>279</v>
      </c>
      <c r="E515" s="30" t="s">
        <v>268</v>
      </c>
      <c r="F515" s="30" t="s">
        <v>267</v>
      </c>
      <c r="G515" s="30" t="s">
        <v>270</v>
      </c>
      <c r="H515" s="30">
        <v>13</v>
      </c>
      <c r="I515" s="31">
        <v>21294</v>
      </c>
      <c r="J515" s="31">
        <v>10270</v>
      </c>
    </row>
    <row r="516" spans="2:10" x14ac:dyDescent="0.4">
      <c r="B516" s="32">
        <v>44264</v>
      </c>
      <c r="C516" s="30" t="s">
        <v>133</v>
      </c>
      <c r="D516" s="30" t="s">
        <v>274</v>
      </c>
      <c r="E516" s="30" t="s">
        <v>273</v>
      </c>
      <c r="F516" s="30" t="s">
        <v>272</v>
      </c>
      <c r="G516" s="30" t="s">
        <v>271</v>
      </c>
      <c r="H516" s="30">
        <v>7</v>
      </c>
      <c r="I516" s="31">
        <v>7392</v>
      </c>
      <c r="J516" s="31">
        <v>2744</v>
      </c>
    </row>
    <row r="517" spans="2:10" x14ac:dyDescent="0.4">
      <c r="B517" s="32">
        <v>44407</v>
      </c>
      <c r="C517" s="30" t="s">
        <v>277</v>
      </c>
      <c r="D517" s="30" t="s">
        <v>274</v>
      </c>
      <c r="E517" s="30" t="s">
        <v>273</v>
      </c>
      <c r="F517" s="30" t="s">
        <v>272</v>
      </c>
      <c r="G517" s="30" t="s">
        <v>266</v>
      </c>
      <c r="H517" s="30">
        <v>28</v>
      </c>
      <c r="I517" s="31">
        <v>26880</v>
      </c>
      <c r="J517" s="31">
        <v>8288</v>
      </c>
    </row>
    <row r="518" spans="2:10" x14ac:dyDescent="0.4">
      <c r="B518" s="32">
        <v>44762</v>
      </c>
      <c r="C518" s="30" t="s">
        <v>278</v>
      </c>
      <c r="D518" s="30" t="s">
        <v>269</v>
      </c>
      <c r="E518" s="30" t="s">
        <v>268</v>
      </c>
      <c r="F518" s="30" t="s">
        <v>267</v>
      </c>
      <c r="G518" s="30" t="s">
        <v>275</v>
      </c>
      <c r="H518" s="30">
        <v>15</v>
      </c>
      <c r="I518" s="31">
        <v>19776</v>
      </c>
      <c r="J518" s="31">
        <v>8736</v>
      </c>
    </row>
    <row r="519" spans="2:10" x14ac:dyDescent="0.4">
      <c r="B519" s="32">
        <v>44791</v>
      </c>
      <c r="C519" s="30" t="s">
        <v>121</v>
      </c>
      <c r="D519" s="30" t="s">
        <v>276</v>
      </c>
      <c r="E519" s="30" t="s">
        <v>268</v>
      </c>
      <c r="F519" s="30" t="s">
        <v>267</v>
      </c>
      <c r="G519" s="30" t="s">
        <v>270</v>
      </c>
      <c r="H519" s="30">
        <v>19</v>
      </c>
      <c r="I519" s="31">
        <v>21546</v>
      </c>
      <c r="J519" s="31">
        <v>8474</v>
      </c>
    </row>
    <row r="520" spans="2:10" x14ac:dyDescent="0.4">
      <c r="B520" s="32">
        <v>44443</v>
      </c>
      <c r="C520" s="30" t="s">
        <v>116</v>
      </c>
      <c r="D520" s="30" t="s">
        <v>281</v>
      </c>
      <c r="E520" s="30" t="s">
        <v>273</v>
      </c>
      <c r="F520" s="30" t="s">
        <v>272</v>
      </c>
      <c r="G520" s="30" t="s">
        <v>271</v>
      </c>
      <c r="H520" s="30">
        <v>16</v>
      </c>
      <c r="I520" s="31">
        <v>16864</v>
      </c>
      <c r="J520" s="31">
        <v>7264</v>
      </c>
    </row>
    <row r="521" spans="2:10" x14ac:dyDescent="0.4">
      <c r="B521" s="32">
        <v>44569</v>
      </c>
      <c r="C521" s="30" t="s">
        <v>133</v>
      </c>
      <c r="D521" s="30" t="s">
        <v>281</v>
      </c>
      <c r="E521" s="30" t="s">
        <v>273</v>
      </c>
      <c r="F521" s="30" t="s">
        <v>272</v>
      </c>
      <c r="G521" s="30" t="s">
        <v>271</v>
      </c>
      <c r="H521" s="30">
        <v>21</v>
      </c>
      <c r="I521" s="31">
        <v>28644</v>
      </c>
      <c r="J521" s="31">
        <v>16044</v>
      </c>
    </row>
    <row r="522" spans="2:10" x14ac:dyDescent="0.4">
      <c r="B522" s="32">
        <v>44421</v>
      </c>
      <c r="C522" s="30" t="s">
        <v>139</v>
      </c>
      <c r="D522" s="30" t="s">
        <v>279</v>
      </c>
      <c r="E522" s="30" t="s">
        <v>268</v>
      </c>
      <c r="F522" s="30" t="s">
        <v>267</v>
      </c>
      <c r="G522" s="30" t="s">
        <v>275</v>
      </c>
      <c r="H522" s="30">
        <v>17</v>
      </c>
      <c r="I522" s="31">
        <v>25194</v>
      </c>
      <c r="J522" s="31">
        <v>10778</v>
      </c>
    </row>
    <row r="523" spans="2:10" x14ac:dyDescent="0.4">
      <c r="B523" s="32">
        <v>44291</v>
      </c>
      <c r="C523" s="30" t="s">
        <v>121</v>
      </c>
      <c r="D523" s="30" t="s">
        <v>269</v>
      </c>
      <c r="E523" s="30" t="s">
        <v>268</v>
      </c>
      <c r="F523" s="30" t="s">
        <v>267</v>
      </c>
      <c r="G523" s="30" t="s">
        <v>270</v>
      </c>
      <c r="H523" s="30">
        <v>19</v>
      </c>
      <c r="I523" s="31">
        <v>25536</v>
      </c>
      <c r="J523" s="31">
        <v>11552</v>
      </c>
    </row>
    <row r="524" spans="2:10" x14ac:dyDescent="0.4">
      <c r="B524" s="32">
        <v>44525</v>
      </c>
      <c r="C524" s="30" t="s">
        <v>121</v>
      </c>
      <c r="D524" s="30" t="s">
        <v>280</v>
      </c>
      <c r="E524" s="30" t="s">
        <v>268</v>
      </c>
      <c r="F524" s="30" t="s">
        <v>267</v>
      </c>
      <c r="G524" s="30" t="s">
        <v>270</v>
      </c>
      <c r="H524" s="30">
        <v>26</v>
      </c>
      <c r="I524" s="31">
        <v>31668</v>
      </c>
      <c r="J524" s="31">
        <v>13988</v>
      </c>
    </row>
    <row r="525" spans="2:10" x14ac:dyDescent="0.4">
      <c r="B525" s="32">
        <v>44201</v>
      </c>
      <c r="C525" s="30" t="s">
        <v>282</v>
      </c>
      <c r="D525" s="30" t="s">
        <v>280</v>
      </c>
      <c r="E525" s="30" t="s">
        <v>268</v>
      </c>
      <c r="F525" s="30" t="s">
        <v>267</v>
      </c>
      <c r="G525" s="30" t="s">
        <v>271</v>
      </c>
      <c r="H525" s="30">
        <v>12</v>
      </c>
      <c r="I525" s="31">
        <v>13363.199999999999</v>
      </c>
      <c r="J525" s="31">
        <v>5203.1999999999989</v>
      </c>
    </row>
    <row r="526" spans="2:10" x14ac:dyDescent="0.4">
      <c r="B526" s="32">
        <v>44836</v>
      </c>
      <c r="C526" s="30" t="s">
        <v>116</v>
      </c>
      <c r="D526" s="30" t="s">
        <v>279</v>
      </c>
      <c r="E526" s="30" t="s">
        <v>268</v>
      </c>
      <c r="F526" s="30" t="s">
        <v>267</v>
      </c>
      <c r="G526" s="30" t="s">
        <v>271</v>
      </c>
      <c r="H526" s="30">
        <v>19</v>
      </c>
      <c r="I526" s="31">
        <v>25194</v>
      </c>
      <c r="J526" s="31">
        <v>9082</v>
      </c>
    </row>
    <row r="527" spans="2:10" x14ac:dyDescent="0.4">
      <c r="B527" s="32">
        <v>44501</v>
      </c>
      <c r="C527" s="30" t="s">
        <v>277</v>
      </c>
      <c r="D527" s="30" t="s">
        <v>276</v>
      </c>
      <c r="E527" s="30" t="s">
        <v>268</v>
      </c>
      <c r="F527" s="30" t="s">
        <v>267</v>
      </c>
      <c r="G527" s="30" t="s">
        <v>266</v>
      </c>
      <c r="H527" s="30">
        <v>24</v>
      </c>
      <c r="I527" s="31">
        <v>25920</v>
      </c>
      <c r="J527" s="31">
        <v>9408</v>
      </c>
    </row>
    <row r="528" spans="2:10" x14ac:dyDescent="0.4">
      <c r="B528" s="32">
        <v>44398</v>
      </c>
      <c r="C528" s="30" t="s">
        <v>121</v>
      </c>
      <c r="D528" s="30" t="s">
        <v>276</v>
      </c>
      <c r="E528" s="30" t="s">
        <v>268</v>
      </c>
      <c r="F528" s="30" t="s">
        <v>267</v>
      </c>
      <c r="G528" s="30" t="s">
        <v>270</v>
      </c>
      <c r="H528" s="30">
        <v>28</v>
      </c>
      <c r="I528" s="31">
        <v>31752</v>
      </c>
      <c r="J528" s="31">
        <v>12488</v>
      </c>
    </row>
    <row r="529" spans="2:10" x14ac:dyDescent="0.4">
      <c r="B529" s="32">
        <v>44889</v>
      </c>
      <c r="C529" s="30" t="s">
        <v>136</v>
      </c>
      <c r="D529" s="30" t="s">
        <v>269</v>
      </c>
      <c r="E529" s="30" t="s">
        <v>268</v>
      </c>
      <c r="F529" s="30" t="s">
        <v>267</v>
      </c>
      <c r="G529" s="30" t="s">
        <v>270</v>
      </c>
      <c r="H529" s="30">
        <v>18</v>
      </c>
      <c r="I529" s="31">
        <v>22809.600000000002</v>
      </c>
      <c r="J529" s="31">
        <v>9561.6000000000022</v>
      </c>
    </row>
    <row r="530" spans="2:10" x14ac:dyDescent="0.4">
      <c r="B530" s="32">
        <v>44281</v>
      </c>
      <c r="C530" s="30" t="s">
        <v>139</v>
      </c>
      <c r="D530" s="30" t="s">
        <v>269</v>
      </c>
      <c r="E530" s="30" t="s">
        <v>268</v>
      </c>
      <c r="F530" s="30" t="s">
        <v>267</v>
      </c>
      <c r="G530" s="30" t="s">
        <v>275</v>
      </c>
      <c r="H530" s="30">
        <v>16</v>
      </c>
      <c r="I530" s="31">
        <v>19456</v>
      </c>
      <c r="J530" s="31">
        <v>7680</v>
      </c>
    </row>
    <row r="531" spans="2:10" x14ac:dyDescent="0.4">
      <c r="B531" s="32">
        <v>44770</v>
      </c>
      <c r="C531" s="30" t="s">
        <v>133</v>
      </c>
      <c r="D531" s="30" t="s">
        <v>280</v>
      </c>
      <c r="E531" s="30" t="s">
        <v>268</v>
      </c>
      <c r="F531" s="30" t="s">
        <v>267</v>
      </c>
      <c r="G531" s="30" t="s">
        <v>271</v>
      </c>
      <c r="H531" s="30">
        <v>15</v>
      </c>
      <c r="I531" s="31">
        <v>19140</v>
      </c>
      <c r="J531" s="31">
        <v>8940</v>
      </c>
    </row>
    <row r="532" spans="2:10" x14ac:dyDescent="0.4">
      <c r="B532" s="32">
        <v>44364</v>
      </c>
      <c r="C532" s="30" t="s">
        <v>125</v>
      </c>
      <c r="D532" s="30" t="s">
        <v>269</v>
      </c>
      <c r="E532" s="30" t="s">
        <v>268</v>
      </c>
      <c r="F532" s="30" t="s">
        <v>267</v>
      </c>
      <c r="G532" s="30" t="s">
        <v>275</v>
      </c>
      <c r="H532" s="30">
        <v>12</v>
      </c>
      <c r="I532" s="31">
        <v>16281.600000000002</v>
      </c>
      <c r="J532" s="31">
        <v>7449.6000000000022</v>
      </c>
    </row>
    <row r="533" spans="2:10" x14ac:dyDescent="0.4">
      <c r="B533" s="32">
        <v>44868</v>
      </c>
      <c r="C533" s="30" t="s">
        <v>278</v>
      </c>
      <c r="D533" s="30" t="s">
        <v>269</v>
      </c>
      <c r="E533" s="30" t="s">
        <v>268</v>
      </c>
      <c r="F533" s="30" t="s">
        <v>267</v>
      </c>
      <c r="G533" s="30" t="s">
        <v>275</v>
      </c>
      <c r="H533" s="30">
        <v>27</v>
      </c>
      <c r="I533" s="31">
        <v>35596.800000000003</v>
      </c>
      <c r="J533" s="31">
        <v>15724.800000000003</v>
      </c>
    </row>
    <row r="534" spans="2:10" x14ac:dyDescent="0.4">
      <c r="B534" s="32">
        <v>44294</v>
      </c>
      <c r="C534" s="30" t="s">
        <v>282</v>
      </c>
      <c r="D534" s="30" t="s">
        <v>269</v>
      </c>
      <c r="E534" s="30" t="s">
        <v>268</v>
      </c>
      <c r="F534" s="30" t="s">
        <v>267</v>
      </c>
      <c r="G534" s="30" t="s">
        <v>271</v>
      </c>
      <c r="H534" s="30">
        <v>30</v>
      </c>
      <c r="I534" s="31">
        <v>36864</v>
      </c>
      <c r="J534" s="31">
        <v>14784</v>
      </c>
    </row>
    <row r="535" spans="2:10" x14ac:dyDescent="0.4">
      <c r="B535" s="32">
        <v>44399</v>
      </c>
      <c r="C535" s="30" t="s">
        <v>140</v>
      </c>
      <c r="D535" s="30" t="s">
        <v>269</v>
      </c>
      <c r="E535" s="30" t="s">
        <v>268</v>
      </c>
      <c r="F535" s="30" t="s">
        <v>267</v>
      </c>
      <c r="G535" s="30" t="s">
        <v>266</v>
      </c>
      <c r="H535" s="30">
        <v>12</v>
      </c>
      <c r="I535" s="31">
        <v>13824</v>
      </c>
      <c r="J535" s="31">
        <v>4992</v>
      </c>
    </row>
    <row r="536" spans="2:10" x14ac:dyDescent="0.4">
      <c r="B536" s="32">
        <v>44223</v>
      </c>
      <c r="C536" s="30" t="s">
        <v>116</v>
      </c>
      <c r="D536" s="30" t="s">
        <v>276</v>
      </c>
      <c r="E536" s="30" t="s">
        <v>268</v>
      </c>
      <c r="F536" s="30" t="s">
        <v>267</v>
      </c>
      <c r="G536" s="30" t="s">
        <v>271</v>
      </c>
      <c r="H536" s="30">
        <v>10</v>
      </c>
      <c r="I536" s="31">
        <v>9180</v>
      </c>
      <c r="J536" s="31">
        <v>2300</v>
      </c>
    </row>
    <row r="537" spans="2:10" x14ac:dyDescent="0.4">
      <c r="B537" s="32">
        <v>44357</v>
      </c>
      <c r="C537" s="30" t="s">
        <v>139</v>
      </c>
      <c r="D537" s="30" t="s">
        <v>274</v>
      </c>
      <c r="E537" s="30" t="s">
        <v>273</v>
      </c>
      <c r="F537" s="30" t="s">
        <v>272</v>
      </c>
      <c r="G537" s="30" t="s">
        <v>275</v>
      </c>
      <c r="H537" s="30">
        <v>17</v>
      </c>
      <c r="I537" s="31">
        <v>15504</v>
      </c>
      <c r="J537" s="31">
        <v>4216</v>
      </c>
    </row>
    <row r="538" spans="2:10" x14ac:dyDescent="0.4">
      <c r="B538" s="32">
        <v>44454</v>
      </c>
      <c r="C538" s="30" t="s">
        <v>278</v>
      </c>
      <c r="D538" s="30" t="s">
        <v>269</v>
      </c>
      <c r="E538" s="30" t="s">
        <v>268</v>
      </c>
      <c r="F538" s="30" t="s">
        <v>267</v>
      </c>
      <c r="G538" s="30" t="s">
        <v>275</v>
      </c>
      <c r="H538" s="30">
        <v>21</v>
      </c>
      <c r="I538" s="31">
        <v>27686.400000000001</v>
      </c>
      <c r="J538" s="31">
        <v>12230.400000000001</v>
      </c>
    </row>
    <row r="539" spans="2:10" x14ac:dyDescent="0.4">
      <c r="B539" s="32">
        <v>44342</v>
      </c>
      <c r="C539" s="30" t="s">
        <v>125</v>
      </c>
      <c r="D539" s="30" t="s">
        <v>274</v>
      </c>
      <c r="E539" s="30" t="s">
        <v>273</v>
      </c>
      <c r="F539" s="30" t="s">
        <v>272</v>
      </c>
      <c r="G539" s="30" t="s">
        <v>275</v>
      </c>
      <c r="H539" s="30">
        <v>3</v>
      </c>
      <c r="I539" s="31">
        <v>3052.8</v>
      </c>
      <c r="J539" s="31">
        <v>1060.8000000000002</v>
      </c>
    </row>
    <row r="540" spans="2:10" x14ac:dyDescent="0.4">
      <c r="B540" s="32">
        <v>44699</v>
      </c>
      <c r="C540" s="30" t="s">
        <v>278</v>
      </c>
      <c r="D540" s="30" t="s">
        <v>274</v>
      </c>
      <c r="E540" s="30" t="s">
        <v>273</v>
      </c>
      <c r="F540" s="30" t="s">
        <v>272</v>
      </c>
      <c r="G540" s="30" t="s">
        <v>275</v>
      </c>
      <c r="H540" s="30">
        <v>13</v>
      </c>
      <c r="I540" s="31">
        <v>12854.400000000001</v>
      </c>
      <c r="J540" s="31">
        <v>4222.4000000000015</v>
      </c>
    </row>
    <row r="541" spans="2:10" x14ac:dyDescent="0.4">
      <c r="B541" s="32">
        <v>44410</v>
      </c>
      <c r="C541" s="30" t="s">
        <v>139</v>
      </c>
      <c r="D541" s="30" t="s">
        <v>280</v>
      </c>
      <c r="E541" s="30" t="s">
        <v>268</v>
      </c>
      <c r="F541" s="30" t="s">
        <v>267</v>
      </c>
      <c r="G541" s="30" t="s">
        <v>275</v>
      </c>
      <c r="H541" s="30">
        <v>11</v>
      </c>
      <c r="I541" s="31">
        <v>12122</v>
      </c>
      <c r="J541" s="31">
        <v>4642</v>
      </c>
    </row>
    <row r="542" spans="2:10" x14ac:dyDescent="0.4">
      <c r="B542" s="32">
        <v>44808</v>
      </c>
      <c r="C542" s="30" t="s">
        <v>125</v>
      </c>
      <c r="D542" s="30" t="s">
        <v>280</v>
      </c>
      <c r="E542" s="30" t="s">
        <v>268</v>
      </c>
      <c r="F542" s="30" t="s">
        <v>267</v>
      </c>
      <c r="G542" s="30" t="s">
        <v>275</v>
      </c>
      <c r="H542" s="30">
        <v>10</v>
      </c>
      <c r="I542" s="31">
        <v>12296.000000000002</v>
      </c>
      <c r="J542" s="31">
        <v>5496.0000000000018</v>
      </c>
    </row>
    <row r="543" spans="2:10" x14ac:dyDescent="0.4">
      <c r="B543" s="32">
        <v>44710</v>
      </c>
      <c r="C543" s="30" t="s">
        <v>277</v>
      </c>
      <c r="D543" s="30" t="s">
        <v>274</v>
      </c>
      <c r="E543" s="30" t="s">
        <v>273</v>
      </c>
      <c r="F543" s="30" t="s">
        <v>272</v>
      </c>
      <c r="G543" s="30" t="s">
        <v>266</v>
      </c>
      <c r="H543" s="30">
        <v>14</v>
      </c>
      <c r="I543" s="31">
        <v>13440</v>
      </c>
      <c r="J543" s="31">
        <v>4144</v>
      </c>
    </row>
    <row r="544" spans="2:10" x14ac:dyDescent="0.4">
      <c r="B544" s="32">
        <v>44304</v>
      </c>
      <c r="C544" s="30" t="s">
        <v>139</v>
      </c>
      <c r="D544" s="30" t="s">
        <v>274</v>
      </c>
      <c r="E544" s="30" t="s">
        <v>273</v>
      </c>
      <c r="F544" s="30" t="s">
        <v>272</v>
      </c>
      <c r="G544" s="30" t="s">
        <v>275</v>
      </c>
      <c r="H544" s="30">
        <v>12</v>
      </c>
      <c r="I544" s="31">
        <v>10944</v>
      </c>
      <c r="J544" s="31">
        <v>2976</v>
      </c>
    </row>
    <row r="545" spans="2:10" x14ac:dyDescent="0.4">
      <c r="B545" s="32">
        <v>44524</v>
      </c>
      <c r="C545" s="30" t="s">
        <v>278</v>
      </c>
      <c r="D545" s="30" t="s">
        <v>276</v>
      </c>
      <c r="E545" s="30" t="s">
        <v>268</v>
      </c>
      <c r="F545" s="30" t="s">
        <v>267</v>
      </c>
      <c r="G545" s="30" t="s">
        <v>275</v>
      </c>
      <c r="H545" s="30">
        <v>20</v>
      </c>
      <c r="I545" s="31">
        <v>22248</v>
      </c>
      <c r="J545" s="31">
        <v>8488</v>
      </c>
    </row>
    <row r="546" spans="2:10" x14ac:dyDescent="0.4">
      <c r="B546" s="32">
        <v>44571</v>
      </c>
      <c r="C546" s="30" t="s">
        <v>136</v>
      </c>
      <c r="D546" s="30" t="s">
        <v>274</v>
      </c>
      <c r="E546" s="30" t="s">
        <v>273</v>
      </c>
      <c r="F546" s="30" t="s">
        <v>272</v>
      </c>
      <c r="G546" s="30" t="s">
        <v>270</v>
      </c>
      <c r="H546" s="30">
        <v>10</v>
      </c>
      <c r="I546" s="31">
        <v>9504</v>
      </c>
      <c r="J546" s="31">
        <v>2864</v>
      </c>
    </row>
    <row r="547" spans="2:10" x14ac:dyDescent="0.4">
      <c r="B547" s="32">
        <v>44222</v>
      </c>
      <c r="C547" s="30" t="s">
        <v>121</v>
      </c>
      <c r="D547" s="30" t="s">
        <v>283</v>
      </c>
      <c r="E547" s="30" t="s">
        <v>273</v>
      </c>
      <c r="F547" s="30" t="s">
        <v>272</v>
      </c>
      <c r="G547" s="30" t="s">
        <v>270</v>
      </c>
      <c r="H547" s="30">
        <v>13</v>
      </c>
      <c r="I547" s="31">
        <v>19110</v>
      </c>
      <c r="J547" s="31">
        <v>9230</v>
      </c>
    </row>
    <row r="548" spans="2:10" x14ac:dyDescent="0.4">
      <c r="B548" s="32">
        <v>44663</v>
      </c>
      <c r="C548" s="30" t="s">
        <v>121</v>
      </c>
      <c r="D548" s="30" t="s">
        <v>279</v>
      </c>
      <c r="E548" s="30" t="s">
        <v>268</v>
      </c>
      <c r="F548" s="30" t="s">
        <v>267</v>
      </c>
      <c r="G548" s="30" t="s">
        <v>270</v>
      </c>
      <c r="H548" s="30">
        <v>10</v>
      </c>
      <c r="I548" s="31">
        <v>16380</v>
      </c>
      <c r="J548" s="31">
        <v>7900</v>
      </c>
    </row>
    <row r="549" spans="2:10" x14ac:dyDescent="0.4">
      <c r="B549" s="32">
        <v>44819</v>
      </c>
      <c r="C549" s="30" t="s">
        <v>125</v>
      </c>
      <c r="D549" s="30" t="s">
        <v>276</v>
      </c>
      <c r="E549" s="30" t="s">
        <v>268</v>
      </c>
      <c r="F549" s="30" t="s">
        <v>267</v>
      </c>
      <c r="G549" s="30" t="s">
        <v>275</v>
      </c>
      <c r="H549" s="30">
        <v>29</v>
      </c>
      <c r="I549" s="31">
        <v>33199.199999999997</v>
      </c>
      <c r="J549" s="31">
        <v>13247.199999999997</v>
      </c>
    </row>
    <row r="550" spans="2:10" x14ac:dyDescent="0.4">
      <c r="B550" s="32">
        <v>44704</v>
      </c>
      <c r="C550" s="30" t="s">
        <v>278</v>
      </c>
      <c r="D550" s="30" t="s">
        <v>281</v>
      </c>
      <c r="E550" s="30" t="s">
        <v>273</v>
      </c>
      <c r="F550" s="30" t="s">
        <v>272</v>
      </c>
      <c r="G550" s="30" t="s">
        <v>275</v>
      </c>
      <c r="H550" s="30">
        <v>13</v>
      </c>
      <c r="I550" s="31">
        <v>16603.600000000002</v>
      </c>
      <c r="J550" s="31">
        <v>8803.6000000000022</v>
      </c>
    </row>
    <row r="551" spans="2:10" x14ac:dyDescent="0.4">
      <c r="B551" s="32">
        <v>44881</v>
      </c>
      <c r="C551" s="30" t="s">
        <v>125</v>
      </c>
      <c r="D551" s="30" t="s">
        <v>274</v>
      </c>
      <c r="E551" s="30" t="s">
        <v>273</v>
      </c>
      <c r="F551" s="30" t="s">
        <v>272</v>
      </c>
      <c r="G551" s="30" t="s">
        <v>275</v>
      </c>
      <c r="H551" s="30">
        <v>9</v>
      </c>
      <c r="I551" s="31">
        <v>9158.4</v>
      </c>
      <c r="J551" s="31">
        <v>3182.3999999999996</v>
      </c>
    </row>
    <row r="552" spans="2:10" x14ac:dyDescent="0.4">
      <c r="B552" s="32">
        <v>44674</v>
      </c>
      <c r="C552" s="30" t="s">
        <v>133</v>
      </c>
      <c r="D552" s="30" t="s">
        <v>274</v>
      </c>
      <c r="E552" s="30" t="s">
        <v>273</v>
      </c>
      <c r="F552" s="30" t="s">
        <v>272</v>
      </c>
      <c r="G552" s="30" t="s">
        <v>271</v>
      </c>
      <c r="H552" s="30">
        <v>23</v>
      </c>
      <c r="I552" s="31">
        <v>24288</v>
      </c>
      <c r="J552" s="31">
        <v>9016</v>
      </c>
    </row>
    <row r="553" spans="2:10" x14ac:dyDescent="0.4">
      <c r="B553" s="32">
        <v>44719</v>
      </c>
      <c r="C553" s="30" t="s">
        <v>140</v>
      </c>
      <c r="D553" s="30" t="s">
        <v>269</v>
      </c>
      <c r="E553" s="30" t="s">
        <v>268</v>
      </c>
      <c r="F553" s="30" t="s">
        <v>267</v>
      </c>
      <c r="G553" s="30" t="s">
        <v>266</v>
      </c>
      <c r="H553" s="30">
        <v>19</v>
      </c>
      <c r="I553" s="31">
        <v>21888</v>
      </c>
      <c r="J553" s="31">
        <v>7904</v>
      </c>
    </row>
    <row r="554" spans="2:10" x14ac:dyDescent="0.4">
      <c r="B554" s="32">
        <v>44792</v>
      </c>
      <c r="C554" s="30" t="s">
        <v>133</v>
      </c>
      <c r="D554" s="30" t="s">
        <v>269</v>
      </c>
      <c r="E554" s="30" t="s">
        <v>268</v>
      </c>
      <c r="F554" s="30" t="s">
        <v>267</v>
      </c>
      <c r="G554" s="30" t="s">
        <v>271</v>
      </c>
      <c r="H554" s="30">
        <v>12</v>
      </c>
      <c r="I554" s="31">
        <v>16896</v>
      </c>
      <c r="J554" s="31">
        <v>8064</v>
      </c>
    </row>
    <row r="555" spans="2:10" x14ac:dyDescent="0.4">
      <c r="B555" s="32">
        <v>44354</v>
      </c>
      <c r="C555" s="30" t="s">
        <v>133</v>
      </c>
      <c r="D555" s="30" t="s">
        <v>269</v>
      </c>
      <c r="E555" s="30" t="s">
        <v>268</v>
      </c>
      <c r="F555" s="30" t="s">
        <v>267</v>
      </c>
      <c r="G555" s="30" t="s">
        <v>271</v>
      </c>
      <c r="H555" s="30">
        <v>20</v>
      </c>
      <c r="I555" s="31">
        <v>28160</v>
      </c>
      <c r="J555" s="31">
        <v>13440</v>
      </c>
    </row>
    <row r="556" spans="2:10" x14ac:dyDescent="0.4">
      <c r="B556" s="32">
        <v>44788</v>
      </c>
      <c r="C556" s="30" t="s">
        <v>277</v>
      </c>
      <c r="D556" s="30" t="s">
        <v>274</v>
      </c>
      <c r="E556" s="30" t="s">
        <v>273</v>
      </c>
      <c r="F556" s="30" t="s">
        <v>272</v>
      </c>
      <c r="G556" s="30" t="s">
        <v>266</v>
      </c>
      <c r="H556" s="30">
        <v>12</v>
      </c>
      <c r="I556" s="31">
        <v>11520</v>
      </c>
      <c r="J556" s="31">
        <v>3552</v>
      </c>
    </row>
    <row r="557" spans="2:10" x14ac:dyDescent="0.4">
      <c r="B557" s="32">
        <v>44863</v>
      </c>
      <c r="C557" s="30" t="s">
        <v>139</v>
      </c>
      <c r="D557" s="30" t="s">
        <v>274</v>
      </c>
      <c r="E557" s="30" t="s">
        <v>273</v>
      </c>
      <c r="F557" s="30" t="s">
        <v>272</v>
      </c>
      <c r="G557" s="30" t="s">
        <v>275</v>
      </c>
      <c r="H557" s="30">
        <v>16</v>
      </c>
      <c r="I557" s="31">
        <v>14592</v>
      </c>
      <c r="J557" s="31">
        <v>3968</v>
      </c>
    </row>
    <row r="558" spans="2:10" x14ac:dyDescent="0.4">
      <c r="B558" s="32">
        <v>44226</v>
      </c>
      <c r="C558" s="30" t="s">
        <v>121</v>
      </c>
      <c r="D558" s="30" t="s">
        <v>276</v>
      </c>
      <c r="E558" s="30" t="s">
        <v>268</v>
      </c>
      <c r="F558" s="30" t="s">
        <v>267</v>
      </c>
      <c r="G558" s="30" t="s">
        <v>270</v>
      </c>
      <c r="H558" s="30">
        <v>15</v>
      </c>
      <c r="I558" s="31">
        <v>17010</v>
      </c>
      <c r="J558" s="31">
        <v>6690</v>
      </c>
    </row>
    <row r="559" spans="2:10" x14ac:dyDescent="0.4">
      <c r="B559" s="32">
        <v>44446</v>
      </c>
      <c r="C559" s="30" t="s">
        <v>277</v>
      </c>
      <c r="D559" s="30" t="s">
        <v>279</v>
      </c>
      <c r="E559" s="30" t="s">
        <v>268</v>
      </c>
      <c r="F559" s="30" t="s">
        <v>267</v>
      </c>
      <c r="G559" s="30" t="s">
        <v>266</v>
      </c>
      <c r="H559" s="30">
        <v>8</v>
      </c>
      <c r="I559" s="31">
        <v>12480</v>
      </c>
      <c r="J559" s="31">
        <v>5696</v>
      </c>
    </row>
    <row r="560" spans="2:10" x14ac:dyDescent="0.4">
      <c r="B560" s="32">
        <v>44401</v>
      </c>
      <c r="C560" s="30" t="s">
        <v>125</v>
      </c>
      <c r="D560" s="30" t="s">
        <v>269</v>
      </c>
      <c r="E560" s="30" t="s">
        <v>268</v>
      </c>
      <c r="F560" s="30" t="s">
        <v>267</v>
      </c>
      <c r="G560" s="30" t="s">
        <v>275</v>
      </c>
      <c r="H560" s="30">
        <v>13</v>
      </c>
      <c r="I560" s="31">
        <v>17638.400000000001</v>
      </c>
      <c r="J560" s="31">
        <v>8070.4000000000015</v>
      </c>
    </row>
    <row r="561" spans="2:10" x14ac:dyDescent="0.4">
      <c r="B561" s="32">
        <v>44497</v>
      </c>
      <c r="C561" s="30" t="s">
        <v>139</v>
      </c>
      <c r="D561" s="30" t="s">
        <v>269</v>
      </c>
      <c r="E561" s="30" t="s">
        <v>268</v>
      </c>
      <c r="F561" s="30" t="s">
        <v>267</v>
      </c>
      <c r="G561" s="30" t="s">
        <v>275</v>
      </c>
      <c r="H561" s="30">
        <v>19</v>
      </c>
      <c r="I561" s="31">
        <v>23104</v>
      </c>
      <c r="J561" s="31">
        <v>9120</v>
      </c>
    </row>
    <row r="562" spans="2:10" x14ac:dyDescent="0.4">
      <c r="B562" s="32">
        <v>44573</v>
      </c>
      <c r="C562" s="30" t="s">
        <v>121</v>
      </c>
      <c r="D562" s="30" t="s">
        <v>283</v>
      </c>
      <c r="E562" s="30" t="s">
        <v>273</v>
      </c>
      <c r="F562" s="30" t="s">
        <v>272</v>
      </c>
      <c r="G562" s="30" t="s">
        <v>270</v>
      </c>
      <c r="H562" s="30">
        <v>22</v>
      </c>
      <c r="I562" s="31">
        <v>32340</v>
      </c>
      <c r="J562" s="31">
        <v>15620</v>
      </c>
    </row>
    <row r="563" spans="2:10" x14ac:dyDescent="0.4">
      <c r="B563" s="32">
        <v>44834</v>
      </c>
      <c r="C563" s="30" t="s">
        <v>116</v>
      </c>
      <c r="D563" s="30" t="s">
        <v>279</v>
      </c>
      <c r="E563" s="30" t="s">
        <v>268</v>
      </c>
      <c r="F563" s="30" t="s">
        <v>267</v>
      </c>
      <c r="G563" s="30" t="s">
        <v>271</v>
      </c>
      <c r="H563" s="30">
        <v>9</v>
      </c>
      <c r="I563" s="31">
        <v>11934</v>
      </c>
      <c r="J563" s="31">
        <v>4302</v>
      </c>
    </row>
    <row r="564" spans="2:10" x14ac:dyDescent="0.4">
      <c r="B564" s="32">
        <v>44908</v>
      </c>
      <c r="C564" s="30" t="s">
        <v>121</v>
      </c>
      <c r="D564" s="30" t="s">
        <v>269</v>
      </c>
      <c r="E564" s="30" t="s">
        <v>268</v>
      </c>
      <c r="F564" s="30" t="s">
        <v>267</v>
      </c>
      <c r="G564" s="30" t="s">
        <v>270</v>
      </c>
      <c r="H564" s="30">
        <v>10</v>
      </c>
      <c r="I564" s="31">
        <v>13440</v>
      </c>
      <c r="J564" s="31">
        <v>6080</v>
      </c>
    </row>
    <row r="565" spans="2:10" x14ac:dyDescent="0.4">
      <c r="B565" s="32">
        <v>44557</v>
      </c>
      <c r="C565" s="30" t="s">
        <v>125</v>
      </c>
      <c r="D565" s="30" t="s">
        <v>274</v>
      </c>
      <c r="E565" s="30" t="s">
        <v>273</v>
      </c>
      <c r="F565" s="30" t="s">
        <v>272</v>
      </c>
      <c r="G565" s="30" t="s">
        <v>275</v>
      </c>
      <c r="H565" s="30">
        <v>16</v>
      </c>
      <c r="I565" s="31">
        <v>16281.6</v>
      </c>
      <c r="J565" s="31">
        <v>5657.6</v>
      </c>
    </row>
    <row r="566" spans="2:10" x14ac:dyDescent="0.4">
      <c r="B566" s="32">
        <v>44514</v>
      </c>
      <c r="C566" s="30" t="s">
        <v>121</v>
      </c>
      <c r="D566" s="30" t="s">
        <v>269</v>
      </c>
      <c r="E566" s="30" t="s">
        <v>268</v>
      </c>
      <c r="F566" s="30" t="s">
        <v>267</v>
      </c>
      <c r="G566" s="30" t="s">
        <v>270</v>
      </c>
      <c r="H566" s="30">
        <v>16</v>
      </c>
      <c r="I566" s="31">
        <v>21504</v>
      </c>
      <c r="J566" s="31">
        <v>9728</v>
      </c>
    </row>
    <row r="567" spans="2:10" x14ac:dyDescent="0.4">
      <c r="B567" s="32">
        <v>44347</v>
      </c>
      <c r="C567" s="30" t="s">
        <v>140</v>
      </c>
      <c r="D567" s="30" t="s">
        <v>279</v>
      </c>
      <c r="E567" s="30" t="s">
        <v>268</v>
      </c>
      <c r="F567" s="30" t="s">
        <v>267</v>
      </c>
      <c r="G567" s="30" t="s">
        <v>266</v>
      </c>
      <c r="H567" s="30">
        <v>14</v>
      </c>
      <c r="I567" s="31">
        <v>19656</v>
      </c>
      <c r="J567" s="31">
        <v>7784</v>
      </c>
    </row>
    <row r="568" spans="2:10" x14ac:dyDescent="0.4">
      <c r="B568" s="32">
        <v>44394</v>
      </c>
      <c r="C568" s="30" t="s">
        <v>116</v>
      </c>
      <c r="D568" s="30" t="s">
        <v>276</v>
      </c>
      <c r="E568" s="30" t="s">
        <v>268</v>
      </c>
      <c r="F568" s="30" t="s">
        <v>267</v>
      </c>
      <c r="G568" s="30" t="s">
        <v>271</v>
      </c>
      <c r="H568" s="30">
        <v>22</v>
      </c>
      <c r="I568" s="31">
        <v>20196</v>
      </c>
      <c r="J568" s="31">
        <v>5060</v>
      </c>
    </row>
    <row r="569" spans="2:10" x14ac:dyDescent="0.4">
      <c r="B569" s="32">
        <v>44207</v>
      </c>
      <c r="C569" s="30" t="s">
        <v>121</v>
      </c>
      <c r="D569" s="30" t="s">
        <v>279</v>
      </c>
      <c r="E569" s="30" t="s">
        <v>268</v>
      </c>
      <c r="F569" s="30" t="s">
        <v>267</v>
      </c>
      <c r="G569" s="30" t="s">
        <v>270</v>
      </c>
      <c r="H569" s="30">
        <v>30</v>
      </c>
      <c r="I569" s="31">
        <v>49140</v>
      </c>
      <c r="J569" s="31">
        <v>23700</v>
      </c>
    </row>
    <row r="570" spans="2:10" x14ac:dyDescent="0.4">
      <c r="B570" s="32">
        <v>44517</v>
      </c>
      <c r="C570" s="30" t="s">
        <v>133</v>
      </c>
      <c r="D570" s="30" t="s">
        <v>280</v>
      </c>
      <c r="E570" s="30" t="s">
        <v>268</v>
      </c>
      <c r="F570" s="30" t="s">
        <v>267</v>
      </c>
      <c r="G570" s="30" t="s">
        <v>271</v>
      </c>
      <c r="H570" s="30">
        <v>5</v>
      </c>
      <c r="I570" s="31">
        <v>6380</v>
      </c>
      <c r="J570" s="31">
        <v>2980</v>
      </c>
    </row>
    <row r="571" spans="2:10" x14ac:dyDescent="0.4">
      <c r="B571" s="32">
        <v>44616</v>
      </c>
      <c r="C571" s="30" t="s">
        <v>277</v>
      </c>
      <c r="D571" s="30" t="s">
        <v>283</v>
      </c>
      <c r="E571" s="30" t="s">
        <v>273</v>
      </c>
      <c r="F571" s="30" t="s">
        <v>272</v>
      </c>
      <c r="G571" s="30" t="s">
        <v>266</v>
      </c>
      <c r="H571" s="30">
        <v>11</v>
      </c>
      <c r="I571" s="31">
        <v>15400</v>
      </c>
      <c r="J571" s="31">
        <v>7040</v>
      </c>
    </row>
    <row r="572" spans="2:10" x14ac:dyDescent="0.4">
      <c r="B572" s="32">
        <v>44549</v>
      </c>
      <c r="C572" s="30" t="s">
        <v>125</v>
      </c>
      <c r="D572" s="30" t="s">
        <v>274</v>
      </c>
      <c r="E572" s="30" t="s">
        <v>273</v>
      </c>
      <c r="F572" s="30" t="s">
        <v>272</v>
      </c>
      <c r="G572" s="30" t="s">
        <v>275</v>
      </c>
      <c r="H572" s="30">
        <v>28</v>
      </c>
      <c r="I572" s="31">
        <v>28492.799999999999</v>
      </c>
      <c r="J572" s="31">
        <v>9900.7999999999993</v>
      </c>
    </row>
    <row r="573" spans="2:10" x14ac:dyDescent="0.4">
      <c r="B573" s="32">
        <v>44415</v>
      </c>
      <c r="C573" s="30" t="s">
        <v>278</v>
      </c>
      <c r="D573" s="30" t="s">
        <v>269</v>
      </c>
      <c r="E573" s="30" t="s">
        <v>268</v>
      </c>
      <c r="F573" s="30" t="s">
        <v>267</v>
      </c>
      <c r="G573" s="30" t="s">
        <v>275</v>
      </c>
      <c r="H573" s="30">
        <v>21</v>
      </c>
      <c r="I573" s="31">
        <v>27686.400000000001</v>
      </c>
      <c r="J573" s="31">
        <v>12230.400000000001</v>
      </c>
    </row>
    <row r="574" spans="2:10" x14ac:dyDescent="0.4">
      <c r="B574" s="32">
        <v>44546</v>
      </c>
      <c r="C574" s="30" t="s">
        <v>133</v>
      </c>
      <c r="D574" s="30" t="s">
        <v>276</v>
      </c>
      <c r="E574" s="30" t="s">
        <v>268</v>
      </c>
      <c r="F574" s="30" t="s">
        <v>267</v>
      </c>
      <c r="G574" s="30" t="s">
        <v>271</v>
      </c>
      <c r="H574" s="30">
        <v>1</v>
      </c>
      <c r="I574" s="31">
        <v>1188</v>
      </c>
      <c r="J574" s="31">
        <v>500</v>
      </c>
    </row>
    <row r="575" spans="2:10" x14ac:dyDescent="0.4">
      <c r="B575" s="32">
        <v>44446</v>
      </c>
      <c r="C575" s="30" t="s">
        <v>282</v>
      </c>
      <c r="D575" s="30" t="s">
        <v>269</v>
      </c>
      <c r="E575" s="30" t="s">
        <v>268</v>
      </c>
      <c r="F575" s="30" t="s">
        <v>267</v>
      </c>
      <c r="G575" s="30" t="s">
        <v>271</v>
      </c>
      <c r="H575" s="30">
        <v>7</v>
      </c>
      <c r="I575" s="31">
        <v>8601.6</v>
      </c>
      <c r="J575" s="31">
        <v>3449.6000000000004</v>
      </c>
    </row>
    <row r="576" spans="2:10" x14ac:dyDescent="0.4">
      <c r="B576" s="32">
        <v>44374</v>
      </c>
      <c r="C576" s="30" t="s">
        <v>278</v>
      </c>
      <c r="D576" s="30" t="s">
        <v>279</v>
      </c>
      <c r="E576" s="30" t="s">
        <v>268</v>
      </c>
      <c r="F576" s="30" t="s">
        <v>267</v>
      </c>
      <c r="G576" s="30" t="s">
        <v>275</v>
      </c>
      <c r="H576" s="30">
        <v>14</v>
      </c>
      <c r="I576" s="31">
        <v>22495.200000000001</v>
      </c>
      <c r="J576" s="31">
        <v>10623.2</v>
      </c>
    </row>
    <row r="577" spans="2:10" x14ac:dyDescent="0.4">
      <c r="B577" s="32">
        <v>44288</v>
      </c>
      <c r="C577" s="30" t="s">
        <v>125</v>
      </c>
      <c r="D577" s="30" t="s">
        <v>269</v>
      </c>
      <c r="E577" s="30" t="s">
        <v>268</v>
      </c>
      <c r="F577" s="30" t="s">
        <v>267</v>
      </c>
      <c r="G577" s="30" t="s">
        <v>275</v>
      </c>
      <c r="H577" s="30">
        <v>25</v>
      </c>
      <c r="I577" s="31">
        <v>33920.000000000007</v>
      </c>
      <c r="J577" s="31">
        <v>15520.000000000007</v>
      </c>
    </row>
    <row r="578" spans="2:10" x14ac:dyDescent="0.4">
      <c r="B578" s="32">
        <v>44256</v>
      </c>
      <c r="C578" s="30" t="s">
        <v>121</v>
      </c>
      <c r="D578" s="30" t="s">
        <v>269</v>
      </c>
      <c r="E578" s="30" t="s">
        <v>268</v>
      </c>
      <c r="F578" s="30" t="s">
        <v>267</v>
      </c>
      <c r="G578" s="30" t="s">
        <v>270</v>
      </c>
      <c r="H578" s="30">
        <v>18</v>
      </c>
      <c r="I578" s="31">
        <v>24192</v>
      </c>
      <c r="J578" s="31">
        <v>10944</v>
      </c>
    </row>
    <row r="579" spans="2:10" x14ac:dyDescent="0.4">
      <c r="B579" s="32">
        <v>44273</v>
      </c>
      <c r="C579" s="30" t="s">
        <v>133</v>
      </c>
      <c r="D579" s="30" t="s">
        <v>280</v>
      </c>
      <c r="E579" s="30" t="s">
        <v>268</v>
      </c>
      <c r="F579" s="30" t="s">
        <v>267</v>
      </c>
      <c r="G579" s="30" t="s">
        <v>271</v>
      </c>
      <c r="H579" s="30">
        <v>13</v>
      </c>
      <c r="I579" s="31">
        <v>16588</v>
      </c>
      <c r="J579" s="31">
        <v>7748</v>
      </c>
    </row>
    <row r="580" spans="2:10" x14ac:dyDescent="0.4">
      <c r="B580" s="32">
        <v>44865</v>
      </c>
      <c r="C580" s="30" t="s">
        <v>277</v>
      </c>
      <c r="D580" s="30" t="s">
        <v>269</v>
      </c>
      <c r="E580" s="30" t="s">
        <v>268</v>
      </c>
      <c r="F580" s="30" t="s">
        <v>267</v>
      </c>
      <c r="G580" s="30" t="s">
        <v>266</v>
      </c>
      <c r="H580" s="30">
        <v>15</v>
      </c>
      <c r="I580" s="31">
        <v>19200</v>
      </c>
      <c r="J580" s="31">
        <v>8160</v>
      </c>
    </row>
    <row r="581" spans="2:10" x14ac:dyDescent="0.4">
      <c r="B581" s="32">
        <v>44656</v>
      </c>
      <c r="C581" s="30" t="s">
        <v>138</v>
      </c>
      <c r="D581" s="30" t="s">
        <v>269</v>
      </c>
      <c r="E581" s="30" t="s">
        <v>268</v>
      </c>
      <c r="F581" s="30" t="s">
        <v>267</v>
      </c>
      <c r="G581" s="30" t="s">
        <v>266</v>
      </c>
      <c r="H581" s="30">
        <v>11</v>
      </c>
      <c r="I581" s="31">
        <v>11123.2</v>
      </c>
      <c r="J581" s="31">
        <v>3027.2000000000007</v>
      </c>
    </row>
    <row r="582" spans="2:10" x14ac:dyDescent="0.4">
      <c r="B582" s="32">
        <v>44313</v>
      </c>
      <c r="C582" s="30" t="s">
        <v>277</v>
      </c>
      <c r="D582" s="30" t="s">
        <v>269</v>
      </c>
      <c r="E582" s="30" t="s">
        <v>268</v>
      </c>
      <c r="F582" s="30" t="s">
        <v>267</v>
      </c>
      <c r="G582" s="30" t="s">
        <v>266</v>
      </c>
      <c r="H582" s="30">
        <v>15</v>
      </c>
      <c r="I582" s="31">
        <v>19200</v>
      </c>
      <c r="J582" s="31">
        <v>8160</v>
      </c>
    </row>
    <row r="583" spans="2:10" x14ac:dyDescent="0.4">
      <c r="B583" s="32">
        <v>44427</v>
      </c>
      <c r="C583" s="30" t="s">
        <v>140</v>
      </c>
      <c r="D583" s="30" t="s">
        <v>279</v>
      </c>
      <c r="E583" s="30" t="s">
        <v>268</v>
      </c>
      <c r="F583" s="30" t="s">
        <v>267</v>
      </c>
      <c r="G583" s="30" t="s">
        <v>266</v>
      </c>
      <c r="H583" s="30">
        <v>26</v>
      </c>
      <c r="I583" s="31">
        <v>36504</v>
      </c>
      <c r="J583" s="31">
        <v>14456</v>
      </c>
    </row>
    <row r="584" spans="2:10" x14ac:dyDescent="0.4">
      <c r="B584" s="32">
        <v>44513</v>
      </c>
      <c r="C584" s="30" t="s">
        <v>125</v>
      </c>
      <c r="D584" s="30" t="s">
        <v>274</v>
      </c>
      <c r="E584" s="30" t="s">
        <v>273</v>
      </c>
      <c r="F584" s="30" t="s">
        <v>272</v>
      </c>
      <c r="G584" s="30" t="s">
        <v>275</v>
      </c>
      <c r="H584" s="30">
        <v>20</v>
      </c>
      <c r="I584" s="31">
        <v>20352</v>
      </c>
      <c r="J584" s="31">
        <v>7072</v>
      </c>
    </row>
    <row r="585" spans="2:10" x14ac:dyDescent="0.4">
      <c r="B585" s="32">
        <v>44910</v>
      </c>
      <c r="C585" s="30" t="s">
        <v>136</v>
      </c>
      <c r="D585" s="30" t="s">
        <v>269</v>
      </c>
      <c r="E585" s="30" t="s">
        <v>268</v>
      </c>
      <c r="F585" s="30" t="s">
        <v>267</v>
      </c>
      <c r="G585" s="30" t="s">
        <v>270</v>
      </c>
      <c r="H585" s="30">
        <v>30</v>
      </c>
      <c r="I585" s="31">
        <v>38016</v>
      </c>
      <c r="J585" s="31">
        <v>15936</v>
      </c>
    </row>
    <row r="586" spans="2:10" x14ac:dyDescent="0.4">
      <c r="B586" s="32">
        <v>44423</v>
      </c>
      <c r="C586" s="30" t="s">
        <v>278</v>
      </c>
      <c r="D586" s="30" t="s">
        <v>280</v>
      </c>
      <c r="E586" s="30" t="s">
        <v>268</v>
      </c>
      <c r="F586" s="30" t="s">
        <v>267</v>
      </c>
      <c r="G586" s="30" t="s">
        <v>275</v>
      </c>
      <c r="H586" s="30">
        <v>22</v>
      </c>
      <c r="I586" s="31">
        <v>26285.599999999999</v>
      </c>
      <c r="J586" s="31">
        <v>11325.599999999999</v>
      </c>
    </row>
    <row r="587" spans="2:10" x14ac:dyDescent="0.4">
      <c r="B587" s="32">
        <v>44564</v>
      </c>
      <c r="C587" s="30" t="s">
        <v>277</v>
      </c>
      <c r="D587" s="30" t="s">
        <v>276</v>
      </c>
      <c r="E587" s="30" t="s">
        <v>268</v>
      </c>
      <c r="F587" s="30" t="s">
        <v>267</v>
      </c>
      <c r="G587" s="30" t="s">
        <v>266</v>
      </c>
      <c r="H587" s="30">
        <v>4</v>
      </c>
      <c r="I587" s="31">
        <v>4320</v>
      </c>
      <c r="J587" s="31">
        <v>1568</v>
      </c>
    </row>
    <row r="588" spans="2:10" x14ac:dyDescent="0.4">
      <c r="B588" s="32">
        <v>44211</v>
      </c>
      <c r="C588" s="30" t="s">
        <v>133</v>
      </c>
      <c r="D588" s="30" t="s">
        <v>274</v>
      </c>
      <c r="E588" s="30" t="s">
        <v>273</v>
      </c>
      <c r="F588" s="30" t="s">
        <v>272</v>
      </c>
      <c r="G588" s="30" t="s">
        <v>271</v>
      </c>
      <c r="H588" s="30">
        <v>20</v>
      </c>
      <c r="I588" s="31">
        <v>21120</v>
      </c>
      <c r="J588" s="31">
        <v>7840</v>
      </c>
    </row>
    <row r="589" spans="2:10" x14ac:dyDescent="0.4">
      <c r="B589" s="32">
        <v>44422</v>
      </c>
      <c r="C589" s="30" t="s">
        <v>116</v>
      </c>
      <c r="D589" s="30" t="s">
        <v>269</v>
      </c>
      <c r="E589" s="30" t="s">
        <v>268</v>
      </c>
      <c r="F589" s="30" t="s">
        <v>267</v>
      </c>
      <c r="G589" s="30" t="s">
        <v>271</v>
      </c>
      <c r="H589" s="30">
        <v>6</v>
      </c>
      <c r="I589" s="31">
        <v>6528</v>
      </c>
      <c r="J589" s="31">
        <v>2112</v>
      </c>
    </row>
    <row r="590" spans="2:10" x14ac:dyDescent="0.4">
      <c r="B590" s="32">
        <v>44584</v>
      </c>
      <c r="C590" s="30" t="s">
        <v>133</v>
      </c>
      <c r="D590" s="30" t="s">
        <v>276</v>
      </c>
      <c r="E590" s="30" t="s">
        <v>268</v>
      </c>
      <c r="F590" s="30" t="s">
        <v>267</v>
      </c>
      <c r="G590" s="30" t="s">
        <v>271</v>
      </c>
      <c r="H590" s="30">
        <v>11</v>
      </c>
      <c r="I590" s="31">
        <v>13068</v>
      </c>
      <c r="J590" s="31">
        <v>5500</v>
      </c>
    </row>
    <row r="591" spans="2:10" x14ac:dyDescent="0.4">
      <c r="B591" s="32">
        <v>44718</v>
      </c>
      <c r="C591" s="30" t="s">
        <v>277</v>
      </c>
      <c r="D591" s="30" t="s">
        <v>274</v>
      </c>
      <c r="E591" s="30" t="s">
        <v>273</v>
      </c>
      <c r="F591" s="30" t="s">
        <v>272</v>
      </c>
      <c r="G591" s="30" t="s">
        <v>266</v>
      </c>
      <c r="H591" s="30">
        <v>14</v>
      </c>
      <c r="I591" s="31">
        <v>13440</v>
      </c>
      <c r="J591" s="31">
        <v>4144</v>
      </c>
    </row>
    <row r="592" spans="2:10" x14ac:dyDescent="0.4">
      <c r="B592" s="32">
        <v>44718</v>
      </c>
      <c r="C592" s="30" t="s">
        <v>277</v>
      </c>
      <c r="D592" s="30" t="s">
        <v>269</v>
      </c>
      <c r="E592" s="30" t="s">
        <v>268</v>
      </c>
      <c r="F592" s="30" t="s">
        <v>267</v>
      </c>
      <c r="G592" s="30" t="s">
        <v>266</v>
      </c>
      <c r="H592" s="30">
        <v>27</v>
      </c>
      <c r="I592" s="31">
        <v>34560</v>
      </c>
      <c r="J592" s="31">
        <v>14688</v>
      </c>
    </row>
    <row r="593" spans="2:10" x14ac:dyDescent="0.4">
      <c r="B593" s="32">
        <v>44718</v>
      </c>
      <c r="C593" s="30" t="s">
        <v>139</v>
      </c>
      <c r="D593" s="30" t="s">
        <v>269</v>
      </c>
      <c r="E593" s="30" t="s">
        <v>268</v>
      </c>
      <c r="F593" s="30" t="s">
        <v>267</v>
      </c>
      <c r="G593" s="30" t="s">
        <v>275</v>
      </c>
      <c r="H593" s="30">
        <v>15</v>
      </c>
      <c r="I593" s="31">
        <v>18240</v>
      </c>
      <c r="J593" s="31">
        <v>7200</v>
      </c>
    </row>
    <row r="594" spans="2:10" x14ac:dyDescent="0.4">
      <c r="B594" s="32">
        <v>44750</v>
      </c>
      <c r="C594" s="30" t="s">
        <v>116</v>
      </c>
      <c r="D594" s="30" t="s">
        <v>269</v>
      </c>
      <c r="E594" s="30" t="s">
        <v>268</v>
      </c>
      <c r="F594" s="30" t="s">
        <v>267</v>
      </c>
      <c r="G594" s="30" t="s">
        <v>271</v>
      </c>
      <c r="H594" s="30">
        <v>8</v>
      </c>
      <c r="I594" s="31">
        <v>8704</v>
      </c>
      <c r="J594" s="31">
        <v>2816</v>
      </c>
    </row>
    <row r="595" spans="2:10" x14ac:dyDescent="0.4">
      <c r="B595" s="32">
        <v>44449</v>
      </c>
      <c r="C595" s="30" t="s">
        <v>116</v>
      </c>
      <c r="D595" s="30" t="s">
        <v>274</v>
      </c>
      <c r="E595" s="30" t="s">
        <v>273</v>
      </c>
      <c r="F595" s="30" t="s">
        <v>272</v>
      </c>
      <c r="G595" s="30" t="s">
        <v>271</v>
      </c>
      <c r="H595" s="30">
        <v>10</v>
      </c>
      <c r="I595" s="31">
        <v>8160</v>
      </c>
      <c r="J595" s="31">
        <v>1520</v>
      </c>
    </row>
    <row r="596" spans="2:10" x14ac:dyDescent="0.4">
      <c r="B596" s="32">
        <v>44844</v>
      </c>
      <c r="C596" s="30" t="s">
        <v>121</v>
      </c>
      <c r="D596" s="30" t="s">
        <v>279</v>
      </c>
      <c r="E596" s="30" t="s">
        <v>268</v>
      </c>
      <c r="F596" s="30" t="s">
        <v>267</v>
      </c>
      <c r="G596" s="30" t="s">
        <v>270</v>
      </c>
      <c r="H596" s="30">
        <v>7</v>
      </c>
      <c r="I596" s="31">
        <v>11466</v>
      </c>
      <c r="J596" s="31">
        <v>5530</v>
      </c>
    </row>
    <row r="597" spans="2:10" x14ac:dyDescent="0.4">
      <c r="B597" s="32">
        <v>44881</v>
      </c>
      <c r="C597" s="30" t="s">
        <v>140</v>
      </c>
      <c r="D597" s="30" t="s">
        <v>281</v>
      </c>
      <c r="E597" s="30" t="s">
        <v>273</v>
      </c>
      <c r="F597" s="30" t="s">
        <v>272</v>
      </c>
      <c r="G597" s="30" t="s">
        <v>266</v>
      </c>
      <c r="H597" s="30">
        <v>23</v>
      </c>
      <c r="I597" s="31">
        <v>25668</v>
      </c>
      <c r="J597" s="31">
        <v>11868</v>
      </c>
    </row>
    <row r="598" spans="2:10" x14ac:dyDescent="0.4">
      <c r="B598" s="32">
        <v>44816</v>
      </c>
      <c r="C598" s="30" t="s">
        <v>121</v>
      </c>
      <c r="D598" s="30" t="s">
        <v>269</v>
      </c>
      <c r="E598" s="30" t="s">
        <v>268</v>
      </c>
      <c r="F598" s="30" t="s">
        <v>267</v>
      </c>
      <c r="G598" s="30" t="s">
        <v>270</v>
      </c>
      <c r="H598" s="30">
        <v>15</v>
      </c>
      <c r="I598" s="31">
        <v>20160</v>
      </c>
      <c r="J598" s="31">
        <v>9120</v>
      </c>
    </row>
    <row r="599" spans="2:10" x14ac:dyDescent="0.4">
      <c r="B599" s="32">
        <v>44397</v>
      </c>
      <c r="C599" s="30" t="s">
        <v>133</v>
      </c>
      <c r="D599" s="30" t="s">
        <v>279</v>
      </c>
      <c r="E599" s="30" t="s">
        <v>268</v>
      </c>
      <c r="F599" s="30" t="s">
        <v>267</v>
      </c>
      <c r="G599" s="30" t="s">
        <v>271</v>
      </c>
      <c r="H599" s="30">
        <v>4</v>
      </c>
      <c r="I599" s="31">
        <v>6864.0000000000009</v>
      </c>
      <c r="J599" s="31">
        <v>3472.0000000000009</v>
      </c>
    </row>
    <row r="600" spans="2:10" x14ac:dyDescent="0.4">
      <c r="B600" s="32">
        <v>44493</v>
      </c>
      <c r="C600" s="30" t="s">
        <v>277</v>
      </c>
      <c r="D600" s="30" t="s">
        <v>276</v>
      </c>
      <c r="E600" s="30" t="s">
        <v>268</v>
      </c>
      <c r="F600" s="30" t="s">
        <v>267</v>
      </c>
      <c r="G600" s="30" t="s">
        <v>266</v>
      </c>
      <c r="H600" s="30">
        <v>26</v>
      </c>
      <c r="I600" s="31">
        <v>28080</v>
      </c>
      <c r="J600" s="31">
        <v>10192</v>
      </c>
    </row>
    <row r="601" spans="2:10" x14ac:dyDescent="0.4">
      <c r="B601" s="32">
        <v>44576</v>
      </c>
      <c r="C601" s="30" t="s">
        <v>133</v>
      </c>
      <c r="D601" s="30" t="s">
        <v>276</v>
      </c>
      <c r="E601" s="30" t="s">
        <v>268</v>
      </c>
      <c r="F601" s="30" t="s">
        <v>267</v>
      </c>
      <c r="G601" s="30" t="s">
        <v>271</v>
      </c>
      <c r="H601" s="30">
        <v>15</v>
      </c>
      <c r="I601" s="31">
        <v>17820</v>
      </c>
      <c r="J601" s="31">
        <v>7500</v>
      </c>
    </row>
    <row r="602" spans="2:10" x14ac:dyDescent="0.4">
      <c r="B602" s="32">
        <v>44487</v>
      </c>
      <c r="C602" s="30" t="s">
        <v>125</v>
      </c>
      <c r="D602" s="30" t="s">
        <v>276</v>
      </c>
      <c r="E602" s="30" t="s">
        <v>268</v>
      </c>
      <c r="F602" s="30" t="s">
        <v>267</v>
      </c>
      <c r="G602" s="30" t="s">
        <v>275</v>
      </c>
      <c r="H602" s="30">
        <v>3</v>
      </c>
      <c r="I602" s="31">
        <v>3434.3999999999996</v>
      </c>
      <c r="J602" s="31">
        <v>1370.3999999999996</v>
      </c>
    </row>
    <row r="603" spans="2:10" x14ac:dyDescent="0.4">
      <c r="B603" s="32">
        <v>44875</v>
      </c>
      <c r="C603" s="30" t="s">
        <v>278</v>
      </c>
      <c r="D603" s="30" t="s">
        <v>269</v>
      </c>
      <c r="E603" s="30" t="s">
        <v>268</v>
      </c>
      <c r="F603" s="30" t="s">
        <v>267</v>
      </c>
      <c r="G603" s="30" t="s">
        <v>275</v>
      </c>
      <c r="H603" s="30">
        <v>9</v>
      </c>
      <c r="I603" s="31">
        <v>11865.6</v>
      </c>
      <c r="J603" s="31">
        <v>5241.6000000000004</v>
      </c>
    </row>
    <row r="604" spans="2:10" x14ac:dyDescent="0.4">
      <c r="B604" s="32">
        <v>44760</v>
      </c>
      <c r="C604" s="30" t="s">
        <v>133</v>
      </c>
      <c r="D604" s="30" t="s">
        <v>269</v>
      </c>
      <c r="E604" s="30" t="s">
        <v>268</v>
      </c>
      <c r="F604" s="30" t="s">
        <v>267</v>
      </c>
      <c r="G604" s="30" t="s">
        <v>271</v>
      </c>
      <c r="H604" s="30">
        <v>16</v>
      </c>
      <c r="I604" s="31">
        <v>22528</v>
      </c>
      <c r="J604" s="31">
        <v>10752</v>
      </c>
    </row>
    <row r="605" spans="2:10" x14ac:dyDescent="0.4">
      <c r="B605" s="32">
        <v>44308</v>
      </c>
      <c r="C605" s="30" t="s">
        <v>133</v>
      </c>
      <c r="D605" s="30" t="s">
        <v>269</v>
      </c>
      <c r="E605" s="30" t="s">
        <v>268</v>
      </c>
      <c r="F605" s="30" t="s">
        <v>267</v>
      </c>
      <c r="G605" s="30" t="s">
        <v>271</v>
      </c>
      <c r="H605" s="30">
        <v>17</v>
      </c>
      <c r="I605" s="31">
        <v>23936</v>
      </c>
      <c r="J605" s="31">
        <v>11424</v>
      </c>
    </row>
    <row r="606" spans="2:10" x14ac:dyDescent="0.4">
      <c r="B606" s="32">
        <v>44582</v>
      </c>
      <c r="C606" s="30" t="s">
        <v>282</v>
      </c>
      <c r="D606" s="30" t="s">
        <v>281</v>
      </c>
      <c r="E606" s="30" t="s">
        <v>273</v>
      </c>
      <c r="F606" s="30" t="s">
        <v>272</v>
      </c>
      <c r="G606" s="30" t="s">
        <v>271</v>
      </c>
      <c r="H606" s="30">
        <v>10</v>
      </c>
      <c r="I606" s="31">
        <v>11903.999999999998</v>
      </c>
      <c r="J606" s="31">
        <v>5903.9999999999982</v>
      </c>
    </row>
    <row r="607" spans="2:10" x14ac:dyDescent="0.4">
      <c r="B607" s="32">
        <v>44421</v>
      </c>
      <c r="C607" s="30" t="s">
        <v>138</v>
      </c>
      <c r="D607" s="30" t="s">
        <v>276</v>
      </c>
      <c r="E607" s="30" t="s">
        <v>268</v>
      </c>
      <c r="F607" s="30" t="s">
        <v>267</v>
      </c>
      <c r="G607" s="30" t="s">
        <v>266</v>
      </c>
      <c r="H607" s="30">
        <v>13</v>
      </c>
      <c r="I607" s="31">
        <v>11091.6</v>
      </c>
      <c r="J607" s="31">
        <v>2147.6000000000004</v>
      </c>
    </row>
    <row r="608" spans="2:10" x14ac:dyDescent="0.4">
      <c r="B608" s="32">
        <v>44507</v>
      </c>
      <c r="C608" s="30" t="s">
        <v>121</v>
      </c>
      <c r="D608" s="30" t="s">
        <v>274</v>
      </c>
      <c r="E608" s="30" t="s">
        <v>273</v>
      </c>
      <c r="F608" s="30" t="s">
        <v>272</v>
      </c>
      <c r="G608" s="30" t="s">
        <v>270</v>
      </c>
      <c r="H608" s="30">
        <v>18</v>
      </c>
      <c r="I608" s="31">
        <v>18144</v>
      </c>
      <c r="J608" s="31">
        <v>6192</v>
      </c>
    </row>
    <row r="609" spans="2:10" x14ac:dyDescent="0.4">
      <c r="B609" s="32">
        <v>44546</v>
      </c>
      <c r="C609" s="30" t="s">
        <v>140</v>
      </c>
      <c r="D609" s="30" t="s">
        <v>269</v>
      </c>
      <c r="E609" s="30" t="s">
        <v>268</v>
      </c>
      <c r="F609" s="30" t="s">
        <v>267</v>
      </c>
      <c r="G609" s="30" t="s">
        <v>266</v>
      </c>
      <c r="H609" s="30">
        <v>12</v>
      </c>
      <c r="I609" s="31">
        <v>13824</v>
      </c>
      <c r="J609" s="31">
        <v>4992</v>
      </c>
    </row>
    <row r="610" spans="2:10" x14ac:dyDescent="0.4">
      <c r="B610" s="32">
        <v>44578</v>
      </c>
      <c r="C610" s="30" t="s">
        <v>278</v>
      </c>
      <c r="D610" s="30" t="s">
        <v>276</v>
      </c>
      <c r="E610" s="30" t="s">
        <v>268</v>
      </c>
      <c r="F610" s="30" t="s">
        <v>267</v>
      </c>
      <c r="G610" s="30" t="s">
        <v>275</v>
      </c>
      <c r="H610" s="30">
        <v>11</v>
      </c>
      <c r="I610" s="31">
        <v>12236.400000000001</v>
      </c>
      <c r="J610" s="31">
        <v>4668.4000000000015</v>
      </c>
    </row>
    <row r="611" spans="2:10" x14ac:dyDescent="0.4">
      <c r="B611" s="32">
        <v>44617</v>
      </c>
      <c r="C611" s="30" t="s">
        <v>140</v>
      </c>
      <c r="D611" s="30" t="s">
        <v>276</v>
      </c>
      <c r="E611" s="30" t="s">
        <v>268</v>
      </c>
      <c r="F611" s="30" t="s">
        <v>267</v>
      </c>
      <c r="G611" s="30" t="s">
        <v>266</v>
      </c>
      <c r="H611" s="30">
        <v>13</v>
      </c>
      <c r="I611" s="31">
        <v>12636</v>
      </c>
      <c r="J611" s="31">
        <v>3692</v>
      </c>
    </row>
    <row r="612" spans="2:10" x14ac:dyDescent="0.4">
      <c r="B612" s="32">
        <v>44529</v>
      </c>
      <c r="C612" s="30" t="s">
        <v>125</v>
      </c>
      <c r="D612" s="30" t="s">
        <v>276</v>
      </c>
      <c r="E612" s="30" t="s">
        <v>268</v>
      </c>
      <c r="F612" s="30" t="s">
        <v>267</v>
      </c>
      <c r="G612" s="30" t="s">
        <v>275</v>
      </c>
      <c r="H612" s="30">
        <v>15</v>
      </c>
      <c r="I612" s="31">
        <v>17172</v>
      </c>
      <c r="J612" s="31">
        <v>6852</v>
      </c>
    </row>
    <row r="613" spans="2:10" x14ac:dyDescent="0.4">
      <c r="B613" s="32">
        <v>44726</v>
      </c>
      <c r="C613" s="30" t="s">
        <v>121</v>
      </c>
      <c r="D613" s="30" t="s">
        <v>276</v>
      </c>
      <c r="E613" s="30" t="s">
        <v>268</v>
      </c>
      <c r="F613" s="30" t="s">
        <v>267</v>
      </c>
      <c r="G613" s="30" t="s">
        <v>270</v>
      </c>
      <c r="H613" s="30">
        <v>14</v>
      </c>
      <c r="I613" s="31">
        <v>15876</v>
      </c>
      <c r="J613" s="31">
        <v>6244</v>
      </c>
    </row>
    <row r="614" spans="2:10" x14ac:dyDescent="0.4">
      <c r="B614" s="32">
        <v>44403</v>
      </c>
      <c r="C614" s="30" t="s">
        <v>133</v>
      </c>
      <c r="D614" s="30" t="s">
        <v>276</v>
      </c>
      <c r="E614" s="30" t="s">
        <v>268</v>
      </c>
      <c r="F614" s="30" t="s">
        <v>267</v>
      </c>
      <c r="G614" s="30" t="s">
        <v>271</v>
      </c>
      <c r="H614" s="30">
        <v>22</v>
      </c>
      <c r="I614" s="31">
        <v>26136</v>
      </c>
      <c r="J614" s="31">
        <v>11000</v>
      </c>
    </row>
    <row r="615" spans="2:10" x14ac:dyDescent="0.4">
      <c r="B615" s="32">
        <v>44236</v>
      </c>
      <c r="C615" s="30" t="s">
        <v>125</v>
      </c>
      <c r="D615" s="30" t="s">
        <v>283</v>
      </c>
      <c r="E615" s="30" t="s">
        <v>273</v>
      </c>
      <c r="F615" s="30" t="s">
        <v>272</v>
      </c>
      <c r="G615" s="30" t="s">
        <v>275</v>
      </c>
      <c r="H615" s="30">
        <v>5</v>
      </c>
      <c r="I615" s="31">
        <v>7420</v>
      </c>
      <c r="J615" s="31">
        <v>3620</v>
      </c>
    </row>
    <row r="616" spans="2:10" x14ac:dyDescent="0.4">
      <c r="B616" s="32">
        <v>44291</v>
      </c>
      <c r="C616" s="30" t="s">
        <v>121</v>
      </c>
      <c r="D616" s="30" t="s">
        <v>283</v>
      </c>
      <c r="E616" s="30" t="s">
        <v>273</v>
      </c>
      <c r="F616" s="30" t="s">
        <v>272</v>
      </c>
      <c r="G616" s="30" t="s">
        <v>270</v>
      </c>
      <c r="H616" s="30">
        <v>10</v>
      </c>
      <c r="I616" s="31">
        <v>14700</v>
      </c>
      <c r="J616" s="31">
        <v>7100</v>
      </c>
    </row>
    <row r="617" spans="2:10" x14ac:dyDescent="0.4">
      <c r="B617" s="32">
        <v>44652</v>
      </c>
      <c r="C617" s="30" t="s">
        <v>133</v>
      </c>
      <c r="D617" s="30" t="s">
        <v>276</v>
      </c>
      <c r="E617" s="30" t="s">
        <v>268</v>
      </c>
      <c r="F617" s="30" t="s">
        <v>267</v>
      </c>
      <c r="G617" s="30" t="s">
        <v>271</v>
      </c>
      <c r="H617" s="30">
        <v>12</v>
      </c>
      <c r="I617" s="31">
        <v>14256</v>
      </c>
      <c r="J617" s="31">
        <v>6000</v>
      </c>
    </row>
    <row r="618" spans="2:10" x14ac:dyDescent="0.4">
      <c r="B618" s="32">
        <v>44740</v>
      </c>
      <c r="C618" s="30" t="s">
        <v>140</v>
      </c>
      <c r="D618" s="30" t="s">
        <v>274</v>
      </c>
      <c r="E618" s="30" t="s">
        <v>273</v>
      </c>
      <c r="F618" s="30" t="s">
        <v>272</v>
      </c>
      <c r="G618" s="30" t="s">
        <v>266</v>
      </c>
      <c r="H618" s="30">
        <v>19</v>
      </c>
      <c r="I618" s="31">
        <v>16416</v>
      </c>
      <c r="J618" s="31">
        <v>3800</v>
      </c>
    </row>
    <row r="619" spans="2:10" x14ac:dyDescent="0.4">
      <c r="B619" s="32">
        <v>44618</v>
      </c>
      <c r="C619" s="30" t="s">
        <v>139</v>
      </c>
      <c r="D619" s="30" t="s">
        <v>276</v>
      </c>
      <c r="E619" s="30" t="s">
        <v>268</v>
      </c>
      <c r="F619" s="30" t="s">
        <v>267</v>
      </c>
      <c r="G619" s="30" t="s">
        <v>275</v>
      </c>
      <c r="H619" s="30">
        <v>26</v>
      </c>
      <c r="I619" s="31">
        <v>26676</v>
      </c>
      <c r="J619" s="31">
        <v>8788</v>
      </c>
    </row>
    <row r="620" spans="2:10" x14ac:dyDescent="0.4">
      <c r="B620" s="32">
        <v>44311</v>
      </c>
      <c r="C620" s="30" t="s">
        <v>133</v>
      </c>
      <c r="D620" s="30" t="s">
        <v>276</v>
      </c>
      <c r="E620" s="30" t="s">
        <v>268</v>
      </c>
      <c r="F620" s="30" t="s">
        <v>267</v>
      </c>
      <c r="G620" s="30" t="s">
        <v>271</v>
      </c>
      <c r="H620" s="30">
        <v>17</v>
      </c>
      <c r="I620" s="31">
        <v>20196</v>
      </c>
      <c r="J620" s="31">
        <v>8500</v>
      </c>
    </row>
    <row r="621" spans="2:10" x14ac:dyDescent="0.4">
      <c r="B621" s="32">
        <v>44677</v>
      </c>
      <c r="C621" s="30" t="s">
        <v>125</v>
      </c>
      <c r="D621" s="30" t="s">
        <v>274</v>
      </c>
      <c r="E621" s="30" t="s">
        <v>273</v>
      </c>
      <c r="F621" s="30" t="s">
        <v>272</v>
      </c>
      <c r="G621" s="30" t="s">
        <v>275</v>
      </c>
      <c r="H621" s="30">
        <v>22</v>
      </c>
      <c r="I621" s="31">
        <v>22387.200000000001</v>
      </c>
      <c r="J621" s="31">
        <v>7779.2000000000007</v>
      </c>
    </row>
    <row r="622" spans="2:10" x14ac:dyDescent="0.4">
      <c r="B622" s="32">
        <v>44415</v>
      </c>
      <c r="C622" s="30" t="s">
        <v>278</v>
      </c>
      <c r="D622" s="30" t="s">
        <v>276</v>
      </c>
      <c r="E622" s="30" t="s">
        <v>268</v>
      </c>
      <c r="F622" s="30" t="s">
        <v>267</v>
      </c>
      <c r="G622" s="30" t="s">
        <v>275</v>
      </c>
      <c r="H622" s="30">
        <v>5</v>
      </c>
      <c r="I622" s="31">
        <v>5562</v>
      </c>
      <c r="J622" s="31">
        <v>2122</v>
      </c>
    </row>
    <row r="623" spans="2:10" x14ac:dyDescent="0.4">
      <c r="B623" s="32">
        <v>44634</v>
      </c>
      <c r="C623" s="30" t="s">
        <v>121</v>
      </c>
      <c r="D623" s="30" t="s">
        <v>276</v>
      </c>
      <c r="E623" s="30" t="s">
        <v>268</v>
      </c>
      <c r="F623" s="30" t="s">
        <v>267</v>
      </c>
      <c r="G623" s="30" t="s">
        <v>270</v>
      </c>
      <c r="H623" s="30">
        <v>25</v>
      </c>
      <c r="I623" s="31">
        <v>28350</v>
      </c>
      <c r="J623" s="31">
        <v>11150</v>
      </c>
    </row>
    <row r="624" spans="2:10" x14ac:dyDescent="0.4">
      <c r="B624" s="32">
        <v>44583</v>
      </c>
      <c r="C624" s="30" t="s">
        <v>139</v>
      </c>
      <c r="D624" s="30" t="s">
        <v>276</v>
      </c>
      <c r="E624" s="30" t="s">
        <v>268</v>
      </c>
      <c r="F624" s="30" t="s">
        <v>267</v>
      </c>
      <c r="G624" s="30" t="s">
        <v>275</v>
      </c>
      <c r="H624" s="30">
        <v>15</v>
      </c>
      <c r="I624" s="31">
        <v>15390</v>
      </c>
      <c r="J624" s="31">
        <v>5070</v>
      </c>
    </row>
    <row r="625" spans="2:10" x14ac:dyDescent="0.4">
      <c r="B625" s="32">
        <v>44817</v>
      </c>
      <c r="C625" s="30" t="s">
        <v>125</v>
      </c>
      <c r="D625" s="30" t="s">
        <v>269</v>
      </c>
      <c r="E625" s="30" t="s">
        <v>268</v>
      </c>
      <c r="F625" s="30" t="s">
        <v>267</v>
      </c>
      <c r="G625" s="30" t="s">
        <v>275</v>
      </c>
      <c r="H625" s="30">
        <v>8</v>
      </c>
      <c r="I625" s="31">
        <v>10854.400000000001</v>
      </c>
      <c r="J625" s="31">
        <v>4966.4000000000015</v>
      </c>
    </row>
    <row r="626" spans="2:10" x14ac:dyDescent="0.4">
      <c r="B626" s="32">
        <v>44395</v>
      </c>
      <c r="C626" s="30" t="s">
        <v>277</v>
      </c>
      <c r="D626" s="30" t="s">
        <v>281</v>
      </c>
      <c r="E626" s="30" t="s">
        <v>273</v>
      </c>
      <c r="F626" s="30" t="s">
        <v>272</v>
      </c>
      <c r="G626" s="30" t="s">
        <v>266</v>
      </c>
      <c r="H626" s="30">
        <v>16</v>
      </c>
      <c r="I626" s="31">
        <v>19840</v>
      </c>
      <c r="J626" s="31">
        <v>10240</v>
      </c>
    </row>
    <row r="627" spans="2:10" x14ac:dyDescent="0.4">
      <c r="B627" s="32">
        <v>44744</v>
      </c>
      <c r="C627" s="30" t="s">
        <v>282</v>
      </c>
      <c r="D627" s="30" t="s">
        <v>269</v>
      </c>
      <c r="E627" s="30" t="s">
        <v>268</v>
      </c>
      <c r="F627" s="30" t="s">
        <v>267</v>
      </c>
      <c r="G627" s="30" t="s">
        <v>271</v>
      </c>
      <c r="H627" s="30">
        <v>7</v>
      </c>
      <c r="I627" s="31">
        <v>8601.6</v>
      </c>
      <c r="J627" s="31">
        <v>3449.6000000000004</v>
      </c>
    </row>
    <row r="628" spans="2:10" x14ac:dyDescent="0.4">
      <c r="B628" s="32">
        <v>44558</v>
      </c>
      <c r="C628" s="30" t="s">
        <v>278</v>
      </c>
      <c r="D628" s="30" t="s">
        <v>276</v>
      </c>
      <c r="E628" s="30" t="s">
        <v>268</v>
      </c>
      <c r="F628" s="30" t="s">
        <v>267</v>
      </c>
      <c r="G628" s="30" t="s">
        <v>275</v>
      </c>
      <c r="H628" s="30">
        <v>13</v>
      </c>
      <c r="I628" s="31">
        <v>14461.2</v>
      </c>
      <c r="J628" s="31">
        <v>5517.2000000000007</v>
      </c>
    </row>
    <row r="629" spans="2:10" x14ac:dyDescent="0.4">
      <c r="B629" s="32">
        <v>44363</v>
      </c>
      <c r="C629" s="30" t="s">
        <v>139</v>
      </c>
      <c r="D629" s="30" t="s">
        <v>283</v>
      </c>
      <c r="E629" s="30" t="s">
        <v>273</v>
      </c>
      <c r="F629" s="30" t="s">
        <v>272</v>
      </c>
      <c r="G629" s="30" t="s">
        <v>275</v>
      </c>
      <c r="H629" s="30">
        <v>1</v>
      </c>
      <c r="I629" s="31">
        <v>1330</v>
      </c>
      <c r="J629" s="31">
        <v>570</v>
      </c>
    </row>
    <row r="630" spans="2:10" x14ac:dyDescent="0.4">
      <c r="B630" s="32">
        <v>44554</v>
      </c>
      <c r="C630" s="30" t="s">
        <v>138</v>
      </c>
      <c r="D630" s="30" t="s">
        <v>283</v>
      </c>
      <c r="E630" s="30" t="s">
        <v>273</v>
      </c>
      <c r="F630" s="30" t="s">
        <v>272</v>
      </c>
      <c r="G630" s="30" t="s">
        <v>266</v>
      </c>
      <c r="H630" s="30">
        <v>10</v>
      </c>
      <c r="I630" s="31">
        <v>11060</v>
      </c>
      <c r="J630" s="31">
        <v>3460</v>
      </c>
    </row>
    <row r="631" spans="2:10" x14ac:dyDescent="0.4">
      <c r="B631" s="32">
        <v>44260</v>
      </c>
      <c r="C631" s="30" t="s">
        <v>116</v>
      </c>
      <c r="D631" s="30" t="s">
        <v>279</v>
      </c>
      <c r="E631" s="30" t="s">
        <v>268</v>
      </c>
      <c r="F631" s="30" t="s">
        <v>267</v>
      </c>
      <c r="G631" s="30" t="s">
        <v>271</v>
      </c>
      <c r="H631" s="30">
        <v>12</v>
      </c>
      <c r="I631" s="31">
        <v>15912</v>
      </c>
      <c r="J631" s="31">
        <v>5736</v>
      </c>
    </row>
    <row r="632" spans="2:10" x14ac:dyDescent="0.4">
      <c r="B632" s="32">
        <v>44844</v>
      </c>
      <c r="C632" s="30" t="s">
        <v>136</v>
      </c>
      <c r="D632" s="30" t="s">
        <v>281</v>
      </c>
      <c r="E632" s="30" t="s">
        <v>273</v>
      </c>
      <c r="F632" s="30" t="s">
        <v>272</v>
      </c>
      <c r="G632" s="30" t="s">
        <v>270</v>
      </c>
      <c r="H632" s="30">
        <v>14</v>
      </c>
      <c r="I632" s="31">
        <v>17186.399999999998</v>
      </c>
      <c r="J632" s="31">
        <v>8786.3999999999978</v>
      </c>
    </row>
    <row r="633" spans="2:10" x14ac:dyDescent="0.4">
      <c r="B633" s="32">
        <v>44648</v>
      </c>
      <c r="C633" s="30" t="s">
        <v>138</v>
      </c>
      <c r="D633" s="30" t="s">
        <v>269</v>
      </c>
      <c r="E633" s="30" t="s">
        <v>268</v>
      </c>
      <c r="F633" s="30" t="s">
        <v>267</v>
      </c>
      <c r="G633" s="30" t="s">
        <v>266</v>
      </c>
      <c r="H633" s="30">
        <v>17</v>
      </c>
      <c r="I633" s="31">
        <v>17190.400000000001</v>
      </c>
      <c r="J633" s="31">
        <v>4678.4000000000015</v>
      </c>
    </row>
    <row r="634" spans="2:10" x14ac:dyDescent="0.4">
      <c r="B634" s="32">
        <v>44210</v>
      </c>
      <c r="C634" s="30" t="s">
        <v>136</v>
      </c>
      <c r="D634" s="30" t="s">
        <v>276</v>
      </c>
      <c r="E634" s="30" t="s">
        <v>268</v>
      </c>
      <c r="F634" s="30" t="s">
        <v>267</v>
      </c>
      <c r="G634" s="30" t="s">
        <v>270</v>
      </c>
      <c r="H634" s="30">
        <v>17</v>
      </c>
      <c r="I634" s="31">
        <v>18176.400000000001</v>
      </c>
      <c r="J634" s="31">
        <v>6480.4000000000015</v>
      </c>
    </row>
    <row r="635" spans="2:10" x14ac:dyDescent="0.4">
      <c r="B635" s="32">
        <v>44215</v>
      </c>
      <c r="C635" s="30" t="s">
        <v>125</v>
      </c>
      <c r="D635" s="30" t="s">
        <v>283</v>
      </c>
      <c r="E635" s="30" t="s">
        <v>273</v>
      </c>
      <c r="F635" s="30" t="s">
        <v>272</v>
      </c>
      <c r="G635" s="30" t="s">
        <v>275</v>
      </c>
      <c r="H635" s="30">
        <v>13</v>
      </c>
      <c r="I635" s="31">
        <v>19292</v>
      </c>
      <c r="J635" s="31">
        <v>9412</v>
      </c>
    </row>
    <row r="636" spans="2:10" x14ac:dyDescent="0.4">
      <c r="B636" s="32">
        <v>44553</v>
      </c>
      <c r="C636" s="30" t="s">
        <v>139</v>
      </c>
      <c r="D636" s="30" t="s">
        <v>280</v>
      </c>
      <c r="E636" s="30" t="s">
        <v>268</v>
      </c>
      <c r="F636" s="30" t="s">
        <v>267</v>
      </c>
      <c r="G636" s="30" t="s">
        <v>275</v>
      </c>
      <c r="H636" s="30">
        <v>24</v>
      </c>
      <c r="I636" s="31">
        <v>26448</v>
      </c>
      <c r="J636" s="31">
        <v>10128</v>
      </c>
    </row>
    <row r="637" spans="2:10" x14ac:dyDescent="0.4">
      <c r="B637" s="32">
        <v>44893</v>
      </c>
      <c r="C637" s="30" t="s">
        <v>138</v>
      </c>
      <c r="D637" s="30" t="s">
        <v>276</v>
      </c>
      <c r="E637" s="30" t="s">
        <v>268</v>
      </c>
      <c r="F637" s="30" t="s">
        <v>267</v>
      </c>
      <c r="G637" s="30" t="s">
        <v>266</v>
      </c>
      <c r="H637" s="30">
        <v>14</v>
      </c>
      <c r="I637" s="31">
        <v>11944.800000000001</v>
      </c>
      <c r="J637" s="31">
        <v>2312.8000000000011</v>
      </c>
    </row>
    <row r="638" spans="2:10" x14ac:dyDescent="0.4">
      <c r="B638" s="32">
        <v>44339</v>
      </c>
      <c r="C638" s="30" t="s">
        <v>121</v>
      </c>
      <c r="D638" s="30" t="s">
        <v>281</v>
      </c>
      <c r="E638" s="30" t="s">
        <v>273</v>
      </c>
      <c r="F638" s="30" t="s">
        <v>272</v>
      </c>
      <c r="G638" s="30" t="s">
        <v>270</v>
      </c>
      <c r="H638" s="30">
        <v>15</v>
      </c>
      <c r="I638" s="31">
        <v>19530</v>
      </c>
      <c r="J638" s="31">
        <v>10530</v>
      </c>
    </row>
    <row r="639" spans="2:10" x14ac:dyDescent="0.4">
      <c r="B639" s="32">
        <v>44242</v>
      </c>
      <c r="C639" s="30" t="s">
        <v>140</v>
      </c>
      <c r="D639" s="30" t="s">
        <v>276</v>
      </c>
      <c r="E639" s="30" t="s">
        <v>268</v>
      </c>
      <c r="F639" s="30" t="s">
        <v>267</v>
      </c>
      <c r="G639" s="30" t="s">
        <v>266</v>
      </c>
      <c r="H639" s="30">
        <v>7</v>
      </c>
      <c r="I639" s="31">
        <v>6804</v>
      </c>
      <c r="J639" s="31">
        <v>1988</v>
      </c>
    </row>
    <row r="640" spans="2:10" x14ac:dyDescent="0.4">
      <c r="B640" s="32">
        <v>44508</v>
      </c>
      <c r="C640" s="30" t="s">
        <v>116</v>
      </c>
      <c r="D640" s="30" t="s">
        <v>276</v>
      </c>
      <c r="E640" s="30" t="s">
        <v>268</v>
      </c>
      <c r="F640" s="30" t="s">
        <v>267</v>
      </c>
      <c r="G640" s="30" t="s">
        <v>271</v>
      </c>
      <c r="H640" s="30">
        <v>25</v>
      </c>
      <c r="I640" s="31">
        <v>22950</v>
      </c>
      <c r="J640" s="31">
        <v>5750</v>
      </c>
    </row>
    <row r="641" spans="2:10" x14ac:dyDescent="0.4">
      <c r="B641" s="32">
        <v>44311</v>
      </c>
      <c r="C641" s="30" t="s">
        <v>121</v>
      </c>
      <c r="D641" s="30" t="s">
        <v>269</v>
      </c>
      <c r="E641" s="30" t="s">
        <v>268</v>
      </c>
      <c r="F641" s="30" t="s">
        <v>267</v>
      </c>
      <c r="G641" s="30" t="s">
        <v>270</v>
      </c>
      <c r="H641" s="30">
        <v>11</v>
      </c>
      <c r="I641" s="31">
        <v>14784</v>
      </c>
      <c r="J641" s="31">
        <v>6688</v>
      </c>
    </row>
    <row r="642" spans="2:10" x14ac:dyDescent="0.4">
      <c r="B642" s="32">
        <v>44841</v>
      </c>
      <c r="C642" s="30" t="s">
        <v>140</v>
      </c>
      <c r="D642" s="30" t="s">
        <v>274</v>
      </c>
      <c r="E642" s="30" t="s">
        <v>273</v>
      </c>
      <c r="F642" s="30" t="s">
        <v>272</v>
      </c>
      <c r="G642" s="30" t="s">
        <v>266</v>
      </c>
      <c r="H642" s="30">
        <v>15</v>
      </c>
      <c r="I642" s="31">
        <v>12960</v>
      </c>
      <c r="J642" s="31">
        <v>3000</v>
      </c>
    </row>
    <row r="643" spans="2:10" x14ac:dyDescent="0.4">
      <c r="B643" s="32">
        <v>44534</v>
      </c>
      <c r="C643" s="30" t="s">
        <v>125</v>
      </c>
      <c r="D643" s="30" t="s">
        <v>283</v>
      </c>
      <c r="E643" s="30" t="s">
        <v>273</v>
      </c>
      <c r="F643" s="30" t="s">
        <v>272</v>
      </c>
      <c r="G643" s="30" t="s">
        <v>275</v>
      </c>
      <c r="H643" s="30">
        <v>12</v>
      </c>
      <c r="I643" s="31">
        <v>17808</v>
      </c>
      <c r="J643" s="31">
        <v>8688</v>
      </c>
    </row>
    <row r="644" spans="2:10" x14ac:dyDescent="0.4">
      <c r="B644" s="32">
        <v>44699</v>
      </c>
      <c r="C644" s="30" t="s">
        <v>278</v>
      </c>
      <c r="D644" s="30" t="s">
        <v>276</v>
      </c>
      <c r="E644" s="30" t="s">
        <v>268</v>
      </c>
      <c r="F644" s="30" t="s">
        <v>267</v>
      </c>
      <c r="G644" s="30" t="s">
        <v>275</v>
      </c>
      <c r="H644" s="30">
        <v>11</v>
      </c>
      <c r="I644" s="31">
        <v>12236.400000000001</v>
      </c>
      <c r="J644" s="31">
        <v>4668.4000000000015</v>
      </c>
    </row>
    <row r="645" spans="2:10" x14ac:dyDescent="0.4">
      <c r="B645" s="32">
        <v>44456</v>
      </c>
      <c r="C645" s="30" t="s">
        <v>139</v>
      </c>
      <c r="D645" s="30" t="s">
        <v>269</v>
      </c>
      <c r="E645" s="30" t="s">
        <v>268</v>
      </c>
      <c r="F645" s="30" t="s">
        <v>267</v>
      </c>
      <c r="G645" s="30" t="s">
        <v>275</v>
      </c>
      <c r="H645" s="30">
        <v>23</v>
      </c>
      <c r="I645" s="31">
        <v>27968</v>
      </c>
      <c r="J645" s="31">
        <v>11040</v>
      </c>
    </row>
    <row r="646" spans="2:10" x14ac:dyDescent="0.4">
      <c r="B646" s="32">
        <v>44799</v>
      </c>
      <c r="C646" s="30" t="s">
        <v>125</v>
      </c>
      <c r="D646" s="30" t="s">
        <v>281</v>
      </c>
      <c r="E646" s="30" t="s">
        <v>273</v>
      </c>
      <c r="F646" s="30" t="s">
        <v>272</v>
      </c>
      <c r="G646" s="30" t="s">
        <v>275</v>
      </c>
      <c r="H646" s="30">
        <v>8</v>
      </c>
      <c r="I646" s="31">
        <v>10515.2</v>
      </c>
      <c r="J646" s="31">
        <v>5715.2000000000007</v>
      </c>
    </row>
    <row r="647" spans="2:10" x14ac:dyDescent="0.4">
      <c r="B647" s="32">
        <v>44633</v>
      </c>
      <c r="C647" s="30" t="s">
        <v>133</v>
      </c>
      <c r="D647" s="30" t="s">
        <v>276</v>
      </c>
      <c r="E647" s="30" t="s">
        <v>268</v>
      </c>
      <c r="F647" s="30" t="s">
        <v>267</v>
      </c>
      <c r="G647" s="30" t="s">
        <v>271</v>
      </c>
      <c r="H647" s="30">
        <v>12</v>
      </c>
      <c r="I647" s="31">
        <v>14256</v>
      </c>
      <c r="J647" s="31">
        <v>6000</v>
      </c>
    </row>
    <row r="648" spans="2:10" x14ac:dyDescent="0.4">
      <c r="B648" s="32">
        <v>44541</v>
      </c>
      <c r="C648" s="30" t="s">
        <v>278</v>
      </c>
      <c r="D648" s="30" t="s">
        <v>279</v>
      </c>
      <c r="E648" s="30" t="s">
        <v>268</v>
      </c>
      <c r="F648" s="30" t="s">
        <v>267</v>
      </c>
      <c r="G648" s="30" t="s">
        <v>275</v>
      </c>
      <c r="H648" s="30">
        <v>10</v>
      </c>
      <c r="I648" s="31">
        <v>16068</v>
      </c>
      <c r="J648" s="31">
        <v>7588</v>
      </c>
    </row>
    <row r="649" spans="2:10" x14ac:dyDescent="0.4">
      <c r="B649" s="32">
        <v>44593</v>
      </c>
      <c r="C649" s="30" t="s">
        <v>121</v>
      </c>
      <c r="D649" s="30" t="s">
        <v>279</v>
      </c>
      <c r="E649" s="30" t="s">
        <v>268</v>
      </c>
      <c r="F649" s="30" t="s">
        <v>267</v>
      </c>
      <c r="G649" s="30" t="s">
        <v>270</v>
      </c>
      <c r="H649" s="30">
        <v>10</v>
      </c>
      <c r="I649" s="31">
        <v>16380</v>
      </c>
      <c r="J649" s="31">
        <v>7900</v>
      </c>
    </row>
    <row r="650" spans="2:10" x14ac:dyDescent="0.4">
      <c r="B650" s="32">
        <v>44641</v>
      </c>
      <c r="C650" s="30" t="s">
        <v>133</v>
      </c>
      <c r="D650" s="30" t="s">
        <v>276</v>
      </c>
      <c r="E650" s="30" t="s">
        <v>268</v>
      </c>
      <c r="F650" s="30" t="s">
        <v>267</v>
      </c>
      <c r="G650" s="30" t="s">
        <v>271</v>
      </c>
      <c r="H650" s="30">
        <v>6</v>
      </c>
      <c r="I650" s="31">
        <v>7128</v>
      </c>
      <c r="J650" s="31">
        <v>3000</v>
      </c>
    </row>
    <row r="651" spans="2:10" x14ac:dyDescent="0.4">
      <c r="B651" s="32">
        <v>44613</v>
      </c>
      <c r="C651" s="30" t="s">
        <v>139</v>
      </c>
      <c r="D651" s="30" t="s">
        <v>274</v>
      </c>
      <c r="E651" s="30" t="s">
        <v>273</v>
      </c>
      <c r="F651" s="30" t="s">
        <v>272</v>
      </c>
      <c r="G651" s="30" t="s">
        <v>275</v>
      </c>
      <c r="H651" s="30">
        <v>8</v>
      </c>
      <c r="I651" s="31">
        <v>7296</v>
      </c>
      <c r="J651" s="31">
        <v>1984</v>
      </c>
    </row>
    <row r="652" spans="2:10" x14ac:dyDescent="0.4">
      <c r="B652" s="32">
        <v>44531</v>
      </c>
      <c r="C652" s="30" t="s">
        <v>125</v>
      </c>
      <c r="D652" s="30" t="s">
        <v>269</v>
      </c>
      <c r="E652" s="30" t="s">
        <v>268</v>
      </c>
      <c r="F652" s="30" t="s">
        <v>267</v>
      </c>
      <c r="G652" s="30" t="s">
        <v>275</v>
      </c>
      <c r="H652" s="30">
        <v>26</v>
      </c>
      <c r="I652" s="31">
        <v>35276.800000000003</v>
      </c>
      <c r="J652" s="31">
        <v>16140.800000000003</v>
      </c>
    </row>
    <row r="653" spans="2:10" x14ac:dyDescent="0.4">
      <c r="B653" s="32">
        <v>44329</v>
      </c>
      <c r="C653" s="30" t="s">
        <v>121</v>
      </c>
      <c r="D653" s="30" t="s">
        <v>274</v>
      </c>
      <c r="E653" s="30" t="s">
        <v>273</v>
      </c>
      <c r="F653" s="30" t="s">
        <v>272</v>
      </c>
      <c r="G653" s="30" t="s">
        <v>270</v>
      </c>
      <c r="H653" s="30">
        <v>11</v>
      </c>
      <c r="I653" s="31">
        <v>11088</v>
      </c>
      <c r="J653" s="31">
        <v>3784</v>
      </c>
    </row>
    <row r="654" spans="2:10" x14ac:dyDescent="0.4">
      <c r="B654" s="32">
        <v>44698</v>
      </c>
      <c r="C654" s="30" t="s">
        <v>277</v>
      </c>
      <c r="D654" s="30" t="s">
        <v>283</v>
      </c>
      <c r="E654" s="30" t="s">
        <v>273</v>
      </c>
      <c r="F654" s="30" t="s">
        <v>272</v>
      </c>
      <c r="G654" s="30" t="s">
        <v>266</v>
      </c>
      <c r="H654" s="30">
        <v>20</v>
      </c>
      <c r="I654" s="31">
        <v>28000</v>
      </c>
      <c r="J654" s="31">
        <v>12800</v>
      </c>
    </row>
    <row r="655" spans="2:10" x14ac:dyDescent="0.4">
      <c r="B655" s="32">
        <v>44281</v>
      </c>
      <c r="C655" s="30" t="s">
        <v>116</v>
      </c>
      <c r="D655" s="30" t="s">
        <v>269</v>
      </c>
      <c r="E655" s="30" t="s">
        <v>268</v>
      </c>
      <c r="F655" s="30" t="s">
        <v>267</v>
      </c>
      <c r="G655" s="30" t="s">
        <v>271</v>
      </c>
      <c r="H655" s="30">
        <v>22</v>
      </c>
      <c r="I655" s="31">
        <v>23936</v>
      </c>
      <c r="J655" s="31">
        <v>7744</v>
      </c>
    </row>
    <row r="656" spans="2:10" x14ac:dyDescent="0.4">
      <c r="B656" s="32">
        <v>44581</v>
      </c>
      <c r="C656" s="30" t="s">
        <v>133</v>
      </c>
      <c r="D656" s="30" t="s">
        <v>281</v>
      </c>
      <c r="E656" s="30" t="s">
        <v>273</v>
      </c>
      <c r="F656" s="30" t="s">
        <v>272</v>
      </c>
      <c r="G656" s="30" t="s">
        <v>271</v>
      </c>
      <c r="H656" s="30">
        <v>13</v>
      </c>
      <c r="I656" s="31">
        <v>17732</v>
      </c>
      <c r="J656" s="31">
        <v>9932</v>
      </c>
    </row>
    <row r="657" spans="2:10" x14ac:dyDescent="0.4">
      <c r="B657" s="32">
        <v>44753</v>
      </c>
      <c r="C657" s="30" t="s">
        <v>138</v>
      </c>
      <c r="D657" s="30" t="s">
        <v>276</v>
      </c>
      <c r="E657" s="30" t="s">
        <v>268</v>
      </c>
      <c r="F657" s="30" t="s">
        <v>267</v>
      </c>
      <c r="G657" s="30" t="s">
        <v>266</v>
      </c>
      <c r="H657" s="30">
        <v>20</v>
      </c>
      <c r="I657" s="31">
        <v>17064</v>
      </c>
      <c r="J657" s="31">
        <v>3304</v>
      </c>
    </row>
    <row r="658" spans="2:10" x14ac:dyDescent="0.4">
      <c r="B658" s="32">
        <v>44912</v>
      </c>
      <c r="C658" s="30" t="s">
        <v>278</v>
      </c>
      <c r="D658" s="30" t="s">
        <v>269</v>
      </c>
      <c r="E658" s="30" t="s">
        <v>268</v>
      </c>
      <c r="F658" s="30" t="s">
        <v>267</v>
      </c>
      <c r="G658" s="30" t="s">
        <v>275</v>
      </c>
      <c r="H658" s="30">
        <v>27</v>
      </c>
      <c r="I658" s="31">
        <v>35596.800000000003</v>
      </c>
      <c r="J658" s="31">
        <v>15724.800000000003</v>
      </c>
    </row>
    <row r="659" spans="2:10" x14ac:dyDescent="0.4">
      <c r="B659" s="32">
        <v>44854</v>
      </c>
      <c r="C659" s="30" t="s">
        <v>121</v>
      </c>
      <c r="D659" s="30" t="s">
        <v>280</v>
      </c>
      <c r="E659" s="30" t="s">
        <v>268</v>
      </c>
      <c r="F659" s="30" t="s">
        <v>267</v>
      </c>
      <c r="G659" s="30" t="s">
        <v>270</v>
      </c>
      <c r="H659" s="30">
        <v>19</v>
      </c>
      <c r="I659" s="31">
        <v>23142</v>
      </c>
      <c r="J659" s="31">
        <v>10222</v>
      </c>
    </row>
    <row r="660" spans="2:10" x14ac:dyDescent="0.4">
      <c r="B660" s="32">
        <v>44456</v>
      </c>
      <c r="C660" s="30" t="s">
        <v>116</v>
      </c>
      <c r="D660" s="30" t="s">
        <v>280</v>
      </c>
      <c r="E660" s="30" t="s">
        <v>268</v>
      </c>
      <c r="F660" s="30" t="s">
        <v>267</v>
      </c>
      <c r="G660" s="30" t="s">
        <v>271</v>
      </c>
      <c r="H660" s="30">
        <v>8</v>
      </c>
      <c r="I660" s="31">
        <v>7888</v>
      </c>
      <c r="J660" s="31">
        <v>2448</v>
      </c>
    </row>
    <row r="661" spans="2:10" x14ac:dyDescent="0.4">
      <c r="B661" s="32">
        <v>44352</v>
      </c>
      <c r="C661" s="30" t="s">
        <v>125</v>
      </c>
      <c r="D661" s="30" t="s">
        <v>281</v>
      </c>
      <c r="E661" s="30" t="s">
        <v>273</v>
      </c>
      <c r="F661" s="30" t="s">
        <v>272</v>
      </c>
      <c r="G661" s="30" t="s">
        <v>275</v>
      </c>
      <c r="H661" s="30">
        <v>15</v>
      </c>
      <c r="I661" s="31">
        <v>19716</v>
      </c>
      <c r="J661" s="31">
        <v>10716</v>
      </c>
    </row>
    <row r="662" spans="2:10" x14ac:dyDescent="0.4">
      <c r="B662" s="32">
        <v>44292</v>
      </c>
      <c r="C662" s="30" t="s">
        <v>138</v>
      </c>
      <c r="D662" s="30" t="s">
        <v>274</v>
      </c>
      <c r="E662" s="30" t="s">
        <v>273</v>
      </c>
      <c r="F662" s="30" t="s">
        <v>272</v>
      </c>
      <c r="G662" s="30" t="s">
        <v>266</v>
      </c>
      <c r="H662" s="30">
        <v>14</v>
      </c>
      <c r="I662" s="31">
        <v>10617.600000000002</v>
      </c>
      <c r="J662" s="31">
        <v>1321.6000000000022</v>
      </c>
    </row>
    <row r="663" spans="2:10" x14ac:dyDescent="0.4">
      <c r="B663" s="32">
        <v>44213</v>
      </c>
      <c r="C663" s="30" t="s">
        <v>278</v>
      </c>
      <c r="D663" s="30" t="s">
        <v>269</v>
      </c>
      <c r="E663" s="30" t="s">
        <v>268</v>
      </c>
      <c r="F663" s="30" t="s">
        <v>267</v>
      </c>
      <c r="G663" s="30" t="s">
        <v>275</v>
      </c>
      <c r="H663" s="30">
        <v>27</v>
      </c>
      <c r="I663" s="31">
        <v>35596.800000000003</v>
      </c>
      <c r="J663" s="31">
        <v>15724.800000000003</v>
      </c>
    </row>
    <row r="664" spans="2:10" x14ac:dyDescent="0.4">
      <c r="B664" s="32">
        <v>44235</v>
      </c>
      <c r="C664" s="30" t="s">
        <v>277</v>
      </c>
      <c r="D664" s="30" t="s">
        <v>276</v>
      </c>
      <c r="E664" s="30" t="s">
        <v>268</v>
      </c>
      <c r="F664" s="30" t="s">
        <v>267</v>
      </c>
      <c r="G664" s="30" t="s">
        <v>266</v>
      </c>
      <c r="H664" s="30">
        <v>12</v>
      </c>
      <c r="I664" s="31">
        <v>12960</v>
      </c>
      <c r="J664" s="31">
        <v>4704</v>
      </c>
    </row>
    <row r="665" spans="2:10" x14ac:dyDescent="0.4">
      <c r="B665" s="32">
        <v>44748</v>
      </c>
      <c r="C665" s="30" t="s">
        <v>278</v>
      </c>
      <c r="D665" s="30" t="s">
        <v>269</v>
      </c>
      <c r="E665" s="30" t="s">
        <v>268</v>
      </c>
      <c r="F665" s="30" t="s">
        <v>267</v>
      </c>
      <c r="G665" s="30" t="s">
        <v>275</v>
      </c>
      <c r="H665" s="30">
        <v>11</v>
      </c>
      <c r="I665" s="31">
        <v>14502.400000000001</v>
      </c>
      <c r="J665" s="31">
        <v>6406.4000000000015</v>
      </c>
    </row>
    <row r="666" spans="2:10" x14ac:dyDescent="0.4">
      <c r="B666" s="32">
        <v>44522</v>
      </c>
      <c r="C666" s="30" t="s">
        <v>133</v>
      </c>
      <c r="D666" s="30" t="s">
        <v>276</v>
      </c>
      <c r="E666" s="30" t="s">
        <v>268</v>
      </c>
      <c r="F666" s="30" t="s">
        <v>267</v>
      </c>
      <c r="G666" s="30" t="s">
        <v>271</v>
      </c>
      <c r="H666" s="30">
        <v>2</v>
      </c>
      <c r="I666" s="31">
        <v>2376</v>
      </c>
      <c r="J666" s="31">
        <v>1000</v>
      </c>
    </row>
    <row r="667" spans="2:10" x14ac:dyDescent="0.4">
      <c r="B667" s="32">
        <v>44924</v>
      </c>
      <c r="C667" s="30" t="s">
        <v>140</v>
      </c>
      <c r="D667" s="30" t="s">
        <v>276</v>
      </c>
      <c r="E667" s="30" t="s">
        <v>268</v>
      </c>
      <c r="F667" s="30" t="s">
        <v>267</v>
      </c>
      <c r="G667" s="30" t="s">
        <v>266</v>
      </c>
      <c r="H667" s="30">
        <v>28</v>
      </c>
      <c r="I667" s="31">
        <v>27216</v>
      </c>
      <c r="J667" s="31">
        <v>7952</v>
      </c>
    </row>
    <row r="668" spans="2:10" x14ac:dyDescent="0.4">
      <c r="B668" s="32">
        <v>44541</v>
      </c>
      <c r="C668" s="30" t="s">
        <v>139</v>
      </c>
      <c r="D668" s="30" t="s">
        <v>269</v>
      </c>
      <c r="E668" s="30" t="s">
        <v>268</v>
      </c>
      <c r="F668" s="30" t="s">
        <v>267</v>
      </c>
      <c r="G668" s="30" t="s">
        <v>275</v>
      </c>
      <c r="H668" s="30">
        <v>21</v>
      </c>
      <c r="I668" s="31">
        <v>25536</v>
      </c>
      <c r="J668" s="31">
        <v>10080</v>
      </c>
    </row>
    <row r="669" spans="2:10" x14ac:dyDescent="0.4">
      <c r="B669" s="32">
        <v>44880</v>
      </c>
      <c r="C669" s="30" t="s">
        <v>133</v>
      </c>
      <c r="D669" s="30" t="s">
        <v>276</v>
      </c>
      <c r="E669" s="30" t="s">
        <v>268</v>
      </c>
      <c r="F669" s="30" t="s">
        <v>267</v>
      </c>
      <c r="G669" s="30" t="s">
        <v>271</v>
      </c>
      <c r="H669" s="30">
        <v>11</v>
      </c>
      <c r="I669" s="31">
        <v>13068</v>
      </c>
      <c r="J669" s="31">
        <v>5500</v>
      </c>
    </row>
    <row r="670" spans="2:10" x14ac:dyDescent="0.4">
      <c r="B670" s="32">
        <v>44845</v>
      </c>
      <c r="C670" s="30" t="s">
        <v>277</v>
      </c>
      <c r="D670" s="30" t="s">
        <v>269</v>
      </c>
      <c r="E670" s="30" t="s">
        <v>268</v>
      </c>
      <c r="F670" s="30" t="s">
        <v>267</v>
      </c>
      <c r="G670" s="30" t="s">
        <v>266</v>
      </c>
      <c r="H670" s="30">
        <v>14</v>
      </c>
      <c r="I670" s="31">
        <v>17920</v>
      </c>
      <c r="J670" s="31">
        <v>7616</v>
      </c>
    </row>
    <row r="671" spans="2:10" x14ac:dyDescent="0.4">
      <c r="B671" s="32">
        <v>44857</v>
      </c>
      <c r="C671" s="30" t="s">
        <v>125</v>
      </c>
      <c r="D671" s="30" t="s">
        <v>276</v>
      </c>
      <c r="E671" s="30" t="s">
        <v>268</v>
      </c>
      <c r="F671" s="30" t="s">
        <v>267</v>
      </c>
      <c r="G671" s="30" t="s">
        <v>275</v>
      </c>
      <c r="H671" s="30">
        <v>16</v>
      </c>
      <c r="I671" s="31">
        <v>18316.8</v>
      </c>
      <c r="J671" s="31">
        <v>7308.7999999999993</v>
      </c>
    </row>
    <row r="672" spans="2:10" x14ac:dyDescent="0.4">
      <c r="B672" s="32">
        <v>44202</v>
      </c>
      <c r="C672" s="30" t="s">
        <v>116</v>
      </c>
      <c r="D672" s="30" t="s">
        <v>276</v>
      </c>
      <c r="E672" s="30" t="s">
        <v>268</v>
      </c>
      <c r="F672" s="30" t="s">
        <v>267</v>
      </c>
      <c r="G672" s="30" t="s">
        <v>271</v>
      </c>
      <c r="H672" s="30">
        <v>12</v>
      </c>
      <c r="I672" s="31">
        <v>11016</v>
      </c>
      <c r="J672" s="31">
        <v>2760</v>
      </c>
    </row>
    <row r="673" spans="2:10" x14ac:dyDescent="0.4">
      <c r="B673" s="32">
        <v>44667</v>
      </c>
      <c r="C673" s="30" t="s">
        <v>138</v>
      </c>
      <c r="D673" s="30" t="s">
        <v>276</v>
      </c>
      <c r="E673" s="30" t="s">
        <v>268</v>
      </c>
      <c r="F673" s="30" t="s">
        <v>267</v>
      </c>
      <c r="G673" s="30" t="s">
        <v>266</v>
      </c>
      <c r="H673" s="30">
        <v>27</v>
      </c>
      <c r="I673" s="31">
        <v>23036.400000000001</v>
      </c>
      <c r="J673" s="31">
        <v>4460.4000000000015</v>
      </c>
    </row>
    <row r="674" spans="2:10" x14ac:dyDescent="0.4">
      <c r="B674" s="32">
        <v>44356</v>
      </c>
      <c r="C674" s="30" t="s">
        <v>133</v>
      </c>
      <c r="D674" s="30" t="s">
        <v>276</v>
      </c>
      <c r="E674" s="30" t="s">
        <v>268</v>
      </c>
      <c r="F674" s="30" t="s">
        <v>267</v>
      </c>
      <c r="G674" s="30" t="s">
        <v>271</v>
      </c>
      <c r="H674" s="30">
        <v>9</v>
      </c>
      <c r="I674" s="31">
        <v>10692</v>
      </c>
      <c r="J674" s="31">
        <v>4500</v>
      </c>
    </row>
    <row r="675" spans="2:10" x14ac:dyDescent="0.4">
      <c r="B675" s="32">
        <v>44909</v>
      </c>
      <c r="C675" s="30" t="s">
        <v>138</v>
      </c>
      <c r="D675" s="30" t="s">
        <v>276</v>
      </c>
      <c r="E675" s="30" t="s">
        <v>268</v>
      </c>
      <c r="F675" s="30" t="s">
        <v>267</v>
      </c>
      <c r="G675" s="30" t="s">
        <v>266</v>
      </c>
      <c r="H675" s="30">
        <v>16</v>
      </c>
      <c r="I675" s="31">
        <v>13651.2</v>
      </c>
      <c r="J675" s="31">
        <v>2643.2000000000007</v>
      </c>
    </row>
    <row r="676" spans="2:10" x14ac:dyDescent="0.4">
      <c r="B676" s="32">
        <v>44545</v>
      </c>
      <c r="C676" s="30" t="s">
        <v>277</v>
      </c>
      <c r="D676" s="30" t="s">
        <v>281</v>
      </c>
      <c r="E676" s="30" t="s">
        <v>273</v>
      </c>
      <c r="F676" s="30" t="s">
        <v>272</v>
      </c>
      <c r="G676" s="30" t="s">
        <v>266</v>
      </c>
      <c r="H676" s="30">
        <v>18</v>
      </c>
      <c r="I676" s="31">
        <v>22320</v>
      </c>
      <c r="J676" s="31">
        <v>11520</v>
      </c>
    </row>
    <row r="677" spans="2:10" x14ac:dyDescent="0.4">
      <c r="B677" s="32">
        <v>44677</v>
      </c>
      <c r="C677" s="30" t="s">
        <v>139</v>
      </c>
      <c r="D677" s="30" t="s">
        <v>283</v>
      </c>
      <c r="E677" s="30" t="s">
        <v>273</v>
      </c>
      <c r="F677" s="30" t="s">
        <v>272</v>
      </c>
      <c r="G677" s="30" t="s">
        <v>275</v>
      </c>
      <c r="H677" s="30">
        <v>28</v>
      </c>
      <c r="I677" s="31">
        <v>37240</v>
      </c>
      <c r="J677" s="31">
        <v>15960</v>
      </c>
    </row>
    <row r="678" spans="2:10" x14ac:dyDescent="0.4">
      <c r="B678" s="32">
        <v>44348</v>
      </c>
      <c r="C678" s="30" t="s">
        <v>125</v>
      </c>
      <c r="D678" s="30" t="s">
        <v>269</v>
      </c>
      <c r="E678" s="30" t="s">
        <v>268</v>
      </c>
      <c r="F678" s="30" t="s">
        <v>267</v>
      </c>
      <c r="G678" s="30" t="s">
        <v>275</v>
      </c>
      <c r="H678" s="30">
        <v>10</v>
      </c>
      <c r="I678" s="31">
        <v>13568.000000000002</v>
      </c>
      <c r="J678" s="31">
        <v>6208.0000000000018</v>
      </c>
    </row>
    <row r="679" spans="2:10" x14ac:dyDescent="0.4">
      <c r="B679" s="32">
        <v>44725</v>
      </c>
      <c r="C679" s="30" t="s">
        <v>121</v>
      </c>
      <c r="D679" s="30" t="s">
        <v>274</v>
      </c>
      <c r="E679" s="30" t="s">
        <v>273</v>
      </c>
      <c r="F679" s="30" t="s">
        <v>272</v>
      </c>
      <c r="G679" s="30" t="s">
        <v>270</v>
      </c>
      <c r="H679" s="30">
        <v>29</v>
      </c>
      <c r="I679" s="31">
        <v>29232</v>
      </c>
      <c r="J679" s="31">
        <v>9976</v>
      </c>
    </row>
    <row r="680" spans="2:10" x14ac:dyDescent="0.4">
      <c r="B680" s="32">
        <v>44842</v>
      </c>
      <c r="C680" s="30" t="s">
        <v>139</v>
      </c>
      <c r="D680" s="30" t="s">
        <v>269</v>
      </c>
      <c r="E680" s="30" t="s">
        <v>268</v>
      </c>
      <c r="F680" s="30" t="s">
        <v>267</v>
      </c>
      <c r="G680" s="30" t="s">
        <v>275</v>
      </c>
      <c r="H680" s="30">
        <v>7</v>
      </c>
      <c r="I680" s="31">
        <v>8512</v>
      </c>
      <c r="J680" s="31">
        <v>3360</v>
      </c>
    </row>
    <row r="681" spans="2:10" x14ac:dyDescent="0.4">
      <c r="B681" s="32">
        <v>44325</v>
      </c>
      <c r="C681" s="30" t="s">
        <v>125</v>
      </c>
      <c r="D681" s="30" t="s">
        <v>274</v>
      </c>
      <c r="E681" s="30" t="s">
        <v>273</v>
      </c>
      <c r="F681" s="30" t="s">
        <v>272</v>
      </c>
      <c r="G681" s="30" t="s">
        <v>275</v>
      </c>
      <c r="H681" s="30">
        <v>11</v>
      </c>
      <c r="I681" s="31">
        <v>11193.6</v>
      </c>
      <c r="J681" s="31">
        <v>3889.6000000000004</v>
      </c>
    </row>
    <row r="682" spans="2:10" x14ac:dyDescent="0.4">
      <c r="B682" s="32">
        <v>44727</v>
      </c>
      <c r="C682" s="30" t="s">
        <v>125</v>
      </c>
      <c r="D682" s="30" t="s">
        <v>283</v>
      </c>
      <c r="E682" s="30" t="s">
        <v>273</v>
      </c>
      <c r="F682" s="30" t="s">
        <v>272</v>
      </c>
      <c r="G682" s="30" t="s">
        <v>275</v>
      </c>
      <c r="H682" s="30">
        <v>22</v>
      </c>
      <c r="I682" s="31">
        <v>32648</v>
      </c>
      <c r="J682" s="31">
        <v>15928</v>
      </c>
    </row>
    <row r="683" spans="2:10" x14ac:dyDescent="0.4">
      <c r="B683" s="32">
        <v>44758</v>
      </c>
      <c r="C683" s="30" t="s">
        <v>277</v>
      </c>
      <c r="D683" s="30" t="s">
        <v>276</v>
      </c>
      <c r="E683" s="30" t="s">
        <v>268</v>
      </c>
      <c r="F683" s="30" t="s">
        <v>267</v>
      </c>
      <c r="G683" s="30" t="s">
        <v>266</v>
      </c>
      <c r="H683" s="30">
        <v>19</v>
      </c>
      <c r="I683" s="31">
        <v>20520</v>
      </c>
      <c r="J683" s="31">
        <v>7448</v>
      </c>
    </row>
    <row r="684" spans="2:10" x14ac:dyDescent="0.4">
      <c r="B684" s="32">
        <v>44850</v>
      </c>
      <c r="C684" s="30" t="s">
        <v>282</v>
      </c>
      <c r="D684" s="30" t="s">
        <v>279</v>
      </c>
      <c r="E684" s="30" t="s">
        <v>268</v>
      </c>
      <c r="F684" s="30" t="s">
        <v>267</v>
      </c>
      <c r="G684" s="30" t="s">
        <v>271</v>
      </c>
      <c r="H684" s="30">
        <v>4</v>
      </c>
      <c r="I684" s="31">
        <v>5990.4</v>
      </c>
      <c r="J684" s="31">
        <v>2598.3999999999996</v>
      </c>
    </row>
    <row r="685" spans="2:10" x14ac:dyDescent="0.4">
      <c r="B685" s="32">
        <v>44662</v>
      </c>
      <c r="C685" s="30" t="s">
        <v>116</v>
      </c>
      <c r="D685" s="30" t="s">
        <v>276</v>
      </c>
      <c r="E685" s="30" t="s">
        <v>268</v>
      </c>
      <c r="F685" s="30" t="s">
        <v>267</v>
      </c>
      <c r="G685" s="30" t="s">
        <v>271</v>
      </c>
      <c r="H685" s="30">
        <v>11</v>
      </c>
      <c r="I685" s="31">
        <v>10098</v>
      </c>
      <c r="J685" s="31">
        <v>2530</v>
      </c>
    </row>
    <row r="686" spans="2:10" x14ac:dyDescent="0.4">
      <c r="B686" s="32">
        <v>44211</v>
      </c>
      <c r="C686" s="30" t="s">
        <v>116</v>
      </c>
      <c r="D686" s="30" t="s">
        <v>269</v>
      </c>
      <c r="E686" s="30" t="s">
        <v>268</v>
      </c>
      <c r="F686" s="30" t="s">
        <v>267</v>
      </c>
      <c r="G686" s="30" t="s">
        <v>271</v>
      </c>
      <c r="H686" s="30">
        <v>15</v>
      </c>
      <c r="I686" s="31">
        <v>16320</v>
      </c>
      <c r="J686" s="31">
        <v>5280</v>
      </c>
    </row>
    <row r="687" spans="2:10" x14ac:dyDescent="0.4">
      <c r="B687" s="32">
        <v>44578</v>
      </c>
      <c r="C687" s="30" t="s">
        <v>125</v>
      </c>
      <c r="D687" s="30" t="s">
        <v>283</v>
      </c>
      <c r="E687" s="30" t="s">
        <v>273</v>
      </c>
      <c r="F687" s="30" t="s">
        <v>272</v>
      </c>
      <c r="G687" s="30" t="s">
        <v>275</v>
      </c>
      <c r="H687" s="30">
        <v>13</v>
      </c>
      <c r="I687" s="31">
        <v>19292</v>
      </c>
      <c r="J687" s="31">
        <v>9412</v>
      </c>
    </row>
    <row r="688" spans="2:10" x14ac:dyDescent="0.4">
      <c r="B688" s="32">
        <v>44220</v>
      </c>
      <c r="C688" s="30" t="s">
        <v>121</v>
      </c>
      <c r="D688" s="30" t="s">
        <v>269</v>
      </c>
      <c r="E688" s="30" t="s">
        <v>268</v>
      </c>
      <c r="F688" s="30" t="s">
        <v>267</v>
      </c>
      <c r="G688" s="30" t="s">
        <v>270</v>
      </c>
      <c r="H688" s="30">
        <v>20</v>
      </c>
      <c r="I688" s="31">
        <v>26880</v>
      </c>
      <c r="J688" s="31">
        <v>12160</v>
      </c>
    </row>
    <row r="689" spans="2:10" x14ac:dyDescent="0.4">
      <c r="B689" s="32">
        <v>44659</v>
      </c>
      <c r="C689" s="30" t="s">
        <v>140</v>
      </c>
      <c r="D689" s="30" t="s">
        <v>276</v>
      </c>
      <c r="E689" s="30" t="s">
        <v>268</v>
      </c>
      <c r="F689" s="30" t="s">
        <v>267</v>
      </c>
      <c r="G689" s="30" t="s">
        <v>266</v>
      </c>
      <c r="H689" s="30">
        <v>15</v>
      </c>
      <c r="I689" s="31">
        <v>14580</v>
      </c>
      <c r="J689" s="31">
        <v>4260</v>
      </c>
    </row>
    <row r="690" spans="2:10" x14ac:dyDescent="0.4">
      <c r="B690" s="32">
        <v>44359</v>
      </c>
      <c r="C690" s="30" t="s">
        <v>138</v>
      </c>
      <c r="D690" s="30" t="s">
        <v>269</v>
      </c>
      <c r="E690" s="30" t="s">
        <v>268</v>
      </c>
      <c r="F690" s="30" t="s">
        <v>267</v>
      </c>
      <c r="G690" s="30" t="s">
        <v>266</v>
      </c>
      <c r="H690" s="30">
        <v>15</v>
      </c>
      <c r="I690" s="31">
        <v>15168</v>
      </c>
      <c r="J690" s="31">
        <v>4128</v>
      </c>
    </row>
    <row r="691" spans="2:10" x14ac:dyDescent="0.4">
      <c r="B691" s="32">
        <v>44840</v>
      </c>
      <c r="C691" s="30" t="s">
        <v>125</v>
      </c>
      <c r="D691" s="30" t="s">
        <v>269</v>
      </c>
      <c r="E691" s="30" t="s">
        <v>268</v>
      </c>
      <c r="F691" s="30" t="s">
        <v>267</v>
      </c>
      <c r="G691" s="30" t="s">
        <v>275</v>
      </c>
      <c r="H691" s="30">
        <v>22</v>
      </c>
      <c r="I691" s="31">
        <v>29849.600000000006</v>
      </c>
      <c r="J691" s="31">
        <v>13657.600000000006</v>
      </c>
    </row>
    <row r="692" spans="2:10" x14ac:dyDescent="0.4">
      <c r="B692" s="32">
        <v>44836</v>
      </c>
      <c r="C692" s="30" t="s">
        <v>121</v>
      </c>
      <c r="D692" s="30" t="s">
        <v>274</v>
      </c>
      <c r="E692" s="30" t="s">
        <v>273</v>
      </c>
      <c r="F692" s="30" t="s">
        <v>272</v>
      </c>
      <c r="G692" s="30" t="s">
        <v>270</v>
      </c>
      <c r="H692" s="30">
        <v>3</v>
      </c>
      <c r="I692" s="31">
        <v>3024</v>
      </c>
      <c r="J692" s="31">
        <v>1032</v>
      </c>
    </row>
    <row r="693" spans="2:10" x14ac:dyDescent="0.4">
      <c r="B693" s="32">
        <v>44610</v>
      </c>
      <c r="C693" s="30" t="s">
        <v>121</v>
      </c>
      <c r="D693" s="30" t="s">
        <v>276</v>
      </c>
      <c r="E693" s="30" t="s">
        <v>268</v>
      </c>
      <c r="F693" s="30" t="s">
        <v>267</v>
      </c>
      <c r="G693" s="30" t="s">
        <v>270</v>
      </c>
      <c r="H693" s="30">
        <v>14</v>
      </c>
      <c r="I693" s="31">
        <v>15876</v>
      </c>
      <c r="J693" s="31">
        <v>6244</v>
      </c>
    </row>
    <row r="694" spans="2:10" x14ac:dyDescent="0.4">
      <c r="B694" s="32">
        <v>44397</v>
      </c>
      <c r="C694" s="30" t="s">
        <v>121</v>
      </c>
      <c r="D694" s="30" t="s">
        <v>276</v>
      </c>
      <c r="E694" s="30" t="s">
        <v>268</v>
      </c>
      <c r="F694" s="30" t="s">
        <v>267</v>
      </c>
      <c r="G694" s="30" t="s">
        <v>270</v>
      </c>
      <c r="H694" s="30">
        <v>30</v>
      </c>
      <c r="I694" s="31">
        <v>34020</v>
      </c>
      <c r="J694" s="31">
        <v>13380</v>
      </c>
    </row>
    <row r="695" spans="2:10" x14ac:dyDescent="0.4">
      <c r="B695" s="32">
        <v>44457</v>
      </c>
      <c r="C695" s="30" t="s">
        <v>121</v>
      </c>
      <c r="D695" s="30" t="s">
        <v>281</v>
      </c>
      <c r="E695" s="30" t="s">
        <v>273</v>
      </c>
      <c r="F695" s="30" t="s">
        <v>272</v>
      </c>
      <c r="G695" s="30" t="s">
        <v>270</v>
      </c>
      <c r="H695" s="30">
        <v>11</v>
      </c>
      <c r="I695" s="31">
        <v>14322</v>
      </c>
      <c r="J695" s="31">
        <v>7722</v>
      </c>
    </row>
    <row r="696" spans="2:10" x14ac:dyDescent="0.4">
      <c r="B696" s="32">
        <v>44902</v>
      </c>
      <c r="C696" s="30" t="s">
        <v>277</v>
      </c>
      <c r="D696" s="30" t="s">
        <v>279</v>
      </c>
      <c r="E696" s="30" t="s">
        <v>268</v>
      </c>
      <c r="F696" s="30" t="s">
        <v>267</v>
      </c>
      <c r="G696" s="30" t="s">
        <v>266</v>
      </c>
      <c r="H696" s="30">
        <v>6</v>
      </c>
      <c r="I696" s="31">
        <v>9360</v>
      </c>
      <c r="J696" s="31">
        <v>4272</v>
      </c>
    </row>
    <row r="697" spans="2:10" x14ac:dyDescent="0.4">
      <c r="B697" s="32">
        <v>44704</v>
      </c>
      <c r="C697" s="30" t="s">
        <v>121</v>
      </c>
      <c r="D697" s="30" t="s">
        <v>280</v>
      </c>
      <c r="E697" s="30" t="s">
        <v>268</v>
      </c>
      <c r="F697" s="30" t="s">
        <v>267</v>
      </c>
      <c r="G697" s="30" t="s">
        <v>270</v>
      </c>
      <c r="H697" s="30">
        <v>9</v>
      </c>
      <c r="I697" s="31">
        <v>10962</v>
      </c>
      <c r="J697" s="31">
        <v>4842</v>
      </c>
    </row>
    <row r="698" spans="2:10" x14ac:dyDescent="0.4">
      <c r="B698" s="32">
        <v>44856</v>
      </c>
      <c r="C698" s="30" t="s">
        <v>121</v>
      </c>
      <c r="D698" s="30" t="s">
        <v>274</v>
      </c>
      <c r="E698" s="30" t="s">
        <v>273</v>
      </c>
      <c r="F698" s="30" t="s">
        <v>272</v>
      </c>
      <c r="G698" s="30" t="s">
        <v>270</v>
      </c>
      <c r="H698" s="30">
        <v>10</v>
      </c>
      <c r="I698" s="31">
        <v>10080</v>
      </c>
      <c r="J698" s="31">
        <v>3440</v>
      </c>
    </row>
    <row r="699" spans="2:10" x14ac:dyDescent="0.4">
      <c r="B699" s="32">
        <v>44452</v>
      </c>
      <c r="C699" s="30" t="s">
        <v>121</v>
      </c>
      <c r="D699" s="30" t="s">
        <v>269</v>
      </c>
      <c r="E699" s="30" t="s">
        <v>268</v>
      </c>
      <c r="F699" s="30" t="s">
        <v>267</v>
      </c>
      <c r="G699" s="30" t="s">
        <v>270</v>
      </c>
      <c r="H699" s="30">
        <v>10</v>
      </c>
      <c r="I699" s="31">
        <v>13440</v>
      </c>
      <c r="J699" s="31">
        <v>6080</v>
      </c>
    </row>
    <row r="700" spans="2:10" x14ac:dyDescent="0.4">
      <c r="B700" s="32">
        <v>44843</v>
      </c>
      <c r="C700" s="30" t="s">
        <v>121</v>
      </c>
      <c r="D700" s="30" t="s">
        <v>269</v>
      </c>
      <c r="E700" s="30" t="s">
        <v>268</v>
      </c>
      <c r="F700" s="30" t="s">
        <v>267</v>
      </c>
      <c r="G700" s="30" t="s">
        <v>270</v>
      </c>
      <c r="H700" s="30">
        <v>6</v>
      </c>
      <c r="I700" s="31">
        <v>8064</v>
      </c>
      <c r="J700" s="31">
        <v>3648</v>
      </c>
    </row>
    <row r="701" spans="2:10" x14ac:dyDescent="0.4">
      <c r="B701" s="32">
        <v>44499</v>
      </c>
      <c r="C701" s="30" t="s">
        <v>139</v>
      </c>
      <c r="D701" s="30" t="s">
        <v>274</v>
      </c>
      <c r="E701" s="30" t="s">
        <v>273</v>
      </c>
      <c r="F701" s="30" t="s">
        <v>272</v>
      </c>
      <c r="G701" s="30" t="s">
        <v>275</v>
      </c>
      <c r="H701" s="30">
        <v>23</v>
      </c>
      <c r="I701" s="31">
        <v>20976</v>
      </c>
      <c r="J701" s="31">
        <v>5704</v>
      </c>
    </row>
    <row r="702" spans="2:10" x14ac:dyDescent="0.4">
      <c r="B702" s="32">
        <v>44902</v>
      </c>
      <c r="C702" s="30" t="s">
        <v>125</v>
      </c>
      <c r="D702" s="30" t="s">
        <v>279</v>
      </c>
      <c r="E702" s="30" t="s">
        <v>268</v>
      </c>
      <c r="F702" s="30" t="s">
        <v>267</v>
      </c>
      <c r="G702" s="30" t="s">
        <v>275</v>
      </c>
      <c r="H702" s="30">
        <v>11</v>
      </c>
      <c r="I702" s="31">
        <v>18189.600000000002</v>
      </c>
      <c r="J702" s="31">
        <v>8861.6000000000022</v>
      </c>
    </row>
    <row r="703" spans="2:10" x14ac:dyDescent="0.4">
      <c r="B703" s="32">
        <v>44502</v>
      </c>
      <c r="C703" s="30" t="s">
        <v>138</v>
      </c>
      <c r="D703" s="30" t="s">
        <v>269</v>
      </c>
      <c r="E703" s="30" t="s">
        <v>268</v>
      </c>
      <c r="F703" s="30" t="s">
        <v>267</v>
      </c>
      <c r="G703" s="30" t="s">
        <v>266</v>
      </c>
      <c r="H703" s="30">
        <v>17</v>
      </c>
      <c r="I703" s="31">
        <v>17190.400000000001</v>
      </c>
      <c r="J703" s="31">
        <v>4678.4000000000015</v>
      </c>
    </row>
    <row r="704" spans="2:10" x14ac:dyDescent="0.4">
      <c r="B704" s="32">
        <v>44857</v>
      </c>
      <c r="C704" s="30" t="s">
        <v>140</v>
      </c>
      <c r="D704" s="30" t="s">
        <v>276</v>
      </c>
      <c r="E704" s="30" t="s">
        <v>268</v>
      </c>
      <c r="F704" s="30" t="s">
        <v>267</v>
      </c>
      <c r="G704" s="30" t="s">
        <v>266</v>
      </c>
      <c r="H704" s="30">
        <v>8</v>
      </c>
      <c r="I704" s="31">
        <v>7776</v>
      </c>
      <c r="J704" s="31">
        <v>2272</v>
      </c>
    </row>
    <row r="705" spans="2:10" x14ac:dyDescent="0.4">
      <c r="B705" s="32">
        <v>44251</v>
      </c>
      <c r="C705" s="30" t="s">
        <v>278</v>
      </c>
      <c r="D705" s="30" t="s">
        <v>276</v>
      </c>
      <c r="E705" s="30" t="s">
        <v>268</v>
      </c>
      <c r="F705" s="30" t="s">
        <v>267</v>
      </c>
      <c r="G705" s="30" t="s">
        <v>275</v>
      </c>
      <c r="H705" s="30">
        <v>15</v>
      </c>
      <c r="I705" s="31">
        <v>16686</v>
      </c>
      <c r="J705" s="31">
        <v>6366</v>
      </c>
    </row>
    <row r="706" spans="2:10" x14ac:dyDescent="0.4">
      <c r="B706" s="32">
        <v>44281</v>
      </c>
      <c r="C706" s="30" t="s">
        <v>133</v>
      </c>
      <c r="D706" s="30" t="s">
        <v>276</v>
      </c>
      <c r="E706" s="30" t="s">
        <v>268</v>
      </c>
      <c r="F706" s="30" t="s">
        <v>267</v>
      </c>
      <c r="G706" s="30" t="s">
        <v>271</v>
      </c>
      <c r="H706" s="30">
        <v>14</v>
      </c>
      <c r="I706" s="31">
        <v>16632</v>
      </c>
      <c r="J706" s="31">
        <v>7000</v>
      </c>
    </row>
    <row r="707" spans="2:10" x14ac:dyDescent="0.4">
      <c r="B707" s="32">
        <v>44714</v>
      </c>
      <c r="C707" s="30" t="s">
        <v>116</v>
      </c>
      <c r="D707" s="30" t="s">
        <v>269</v>
      </c>
      <c r="E707" s="30" t="s">
        <v>268</v>
      </c>
      <c r="F707" s="30" t="s">
        <v>267</v>
      </c>
      <c r="G707" s="30" t="s">
        <v>271</v>
      </c>
      <c r="H707" s="30">
        <v>10</v>
      </c>
      <c r="I707" s="31">
        <v>10880</v>
      </c>
      <c r="J707" s="31">
        <v>3520</v>
      </c>
    </row>
    <row r="708" spans="2:10" x14ac:dyDescent="0.4">
      <c r="B708" s="32">
        <v>44925</v>
      </c>
      <c r="C708" s="30" t="s">
        <v>136</v>
      </c>
      <c r="D708" s="30" t="s">
        <v>276</v>
      </c>
      <c r="E708" s="30" t="s">
        <v>268</v>
      </c>
      <c r="F708" s="30" t="s">
        <v>267</v>
      </c>
      <c r="G708" s="30" t="s">
        <v>270</v>
      </c>
      <c r="H708" s="30">
        <v>28</v>
      </c>
      <c r="I708" s="31">
        <v>29937.600000000002</v>
      </c>
      <c r="J708" s="31">
        <v>10673.600000000002</v>
      </c>
    </row>
    <row r="709" spans="2:10" x14ac:dyDescent="0.4">
      <c r="B709" s="32">
        <v>44521</v>
      </c>
      <c r="C709" s="30" t="s">
        <v>125</v>
      </c>
      <c r="D709" s="30" t="s">
        <v>283</v>
      </c>
      <c r="E709" s="30" t="s">
        <v>273</v>
      </c>
      <c r="F709" s="30" t="s">
        <v>272</v>
      </c>
      <c r="G709" s="30" t="s">
        <v>275</v>
      </c>
      <c r="H709" s="30">
        <v>9</v>
      </c>
      <c r="I709" s="31">
        <v>13356</v>
      </c>
      <c r="J709" s="31">
        <v>6516</v>
      </c>
    </row>
    <row r="710" spans="2:10" x14ac:dyDescent="0.4">
      <c r="B710" s="32">
        <v>44703</v>
      </c>
      <c r="C710" s="30" t="s">
        <v>278</v>
      </c>
      <c r="D710" s="30" t="s">
        <v>269</v>
      </c>
      <c r="E710" s="30" t="s">
        <v>268</v>
      </c>
      <c r="F710" s="30" t="s">
        <v>267</v>
      </c>
      <c r="G710" s="30" t="s">
        <v>275</v>
      </c>
      <c r="H710" s="30">
        <v>27</v>
      </c>
      <c r="I710" s="31">
        <v>35596.800000000003</v>
      </c>
      <c r="J710" s="31">
        <v>15724.800000000003</v>
      </c>
    </row>
    <row r="711" spans="2:10" x14ac:dyDescent="0.4">
      <c r="B711" s="32">
        <v>44273</v>
      </c>
      <c r="C711" s="30" t="s">
        <v>140</v>
      </c>
      <c r="D711" s="30" t="s">
        <v>280</v>
      </c>
      <c r="E711" s="30" t="s">
        <v>268</v>
      </c>
      <c r="F711" s="30" t="s">
        <v>267</v>
      </c>
      <c r="G711" s="30" t="s">
        <v>266</v>
      </c>
      <c r="H711" s="30">
        <v>11</v>
      </c>
      <c r="I711" s="31">
        <v>11484</v>
      </c>
      <c r="J711" s="31">
        <v>4004</v>
      </c>
    </row>
    <row r="712" spans="2:10" x14ac:dyDescent="0.4">
      <c r="B712" s="32">
        <v>44475</v>
      </c>
      <c r="C712" s="30" t="s">
        <v>277</v>
      </c>
      <c r="D712" s="30" t="s">
        <v>274</v>
      </c>
      <c r="E712" s="30" t="s">
        <v>273</v>
      </c>
      <c r="F712" s="30" t="s">
        <v>272</v>
      </c>
      <c r="G712" s="30" t="s">
        <v>266</v>
      </c>
      <c r="H712" s="30">
        <v>16</v>
      </c>
      <c r="I712" s="31">
        <v>15360</v>
      </c>
      <c r="J712" s="31">
        <v>4736</v>
      </c>
    </row>
    <row r="713" spans="2:10" x14ac:dyDescent="0.4">
      <c r="B713" s="32">
        <v>44680</v>
      </c>
      <c r="C713" s="30" t="s">
        <v>121</v>
      </c>
      <c r="D713" s="30" t="s">
        <v>269</v>
      </c>
      <c r="E713" s="30" t="s">
        <v>268</v>
      </c>
      <c r="F713" s="30" t="s">
        <v>267</v>
      </c>
      <c r="G713" s="30" t="s">
        <v>270</v>
      </c>
      <c r="H713" s="30">
        <v>17</v>
      </c>
      <c r="I713" s="31">
        <v>22848</v>
      </c>
      <c r="J713" s="31">
        <v>10336</v>
      </c>
    </row>
    <row r="714" spans="2:10" x14ac:dyDescent="0.4">
      <c r="B714" s="32">
        <v>44544</v>
      </c>
      <c r="C714" s="30" t="s">
        <v>125</v>
      </c>
      <c r="D714" s="30" t="s">
        <v>280</v>
      </c>
      <c r="E714" s="30" t="s">
        <v>268</v>
      </c>
      <c r="F714" s="30" t="s">
        <v>267</v>
      </c>
      <c r="G714" s="30" t="s">
        <v>275</v>
      </c>
      <c r="H714" s="30">
        <v>9</v>
      </c>
      <c r="I714" s="31">
        <v>11066.400000000001</v>
      </c>
      <c r="J714" s="31">
        <v>4946.4000000000015</v>
      </c>
    </row>
    <row r="715" spans="2:10" x14ac:dyDescent="0.4">
      <c r="B715" s="32">
        <v>44563</v>
      </c>
      <c r="C715" s="30" t="s">
        <v>277</v>
      </c>
      <c r="D715" s="30" t="s">
        <v>283</v>
      </c>
      <c r="E715" s="30" t="s">
        <v>273</v>
      </c>
      <c r="F715" s="30" t="s">
        <v>272</v>
      </c>
      <c r="G715" s="30" t="s">
        <v>266</v>
      </c>
      <c r="H715" s="30">
        <v>9</v>
      </c>
      <c r="I715" s="31">
        <v>12600</v>
      </c>
      <c r="J715" s="31">
        <v>5760</v>
      </c>
    </row>
    <row r="716" spans="2:10" x14ac:dyDescent="0.4">
      <c r="B716" s="32">
        <v>44256</v>
      </c>
      <c r="C716" s="30" t="s">
        <v>116</v>
      </c>
      <c r="D716" s="30" t="s">
        <v>274</v>
      </c>
      <c r="E716" s="30" t="s">
        <v>273</v>
      </c>
      <c r="F716" s="30" t="s">
        <v>272</v>
      </c>
      <c r="G716" s="30" t="s">
        <v>271</v>
      </c>
      <c r="H716" s="30">
        <v>25</v>
      </c>
      <c r="I716" s="31">
        <v>20400</v>
      </c>
      <c r="J716" s="31">
        <v>3800</v>
      </c>
    </row>
    <row r="717" spans="2:10" x14ac:dyDescent="0.4">
      <c r="B717" s="32">
        <v>44913</v>
      </c>
      <c r="C717" s="30" t="s">
        <v>278</v>
      </c>
      <c r="D717" s="30" t="s">
        <v>280</v>
      </c>
      <c r="E717" s="30" t="s">
        <v>268</v>
      </c>
      <c r="F717" s="30" t="s">
        <v>267</v>
      </c>
      <c r="G717" s="30" t="s">
        <v>275</v>
      </c>
      <c r="H717" s="30">
        <v>11</v>
      </c>
      <c r="I717" s="31">
        <v>13142.8</v>
      </c>
      <c r="J717" s="31">
        <v>5662.7999999999993</v>
      </c>
    </row>
    <row r="718" spans="2:10" x14ac:dyDescent="0.4">
      <c r="B718" s="32">
        <v>44851</v>
      </c>
      <c r="C718" s="30" t="s">
        <v>121</v>
      </c>
      <c r="D718" s="30" t="s">
        <v>274</v>
      </c>
      <c r="E718" s="30" t="s">
        <v>273</v>
      </c>
      <c r="F718" s="30" t="s">
        <v>272</v>
      </c>
      <c r="G718" s="30" t="s">
        <v>270</v>
      </c>
      <c r="H718" s="30">
        <v>25</v>
      </c>
      <c r="I718" s="31">
        <v>25200</v>
      </c>
      <c r="J718" s="31">
        <v>8600</v>
      </c>
    </row>
    <row r="719" spans="2:10" x14ac:dyDescent="0.4">
      <c r="B719" s="32">
        <v>44457</v>
      </c>
      <c r="C719" s="30" t="s">
        <v>138</v>
      </c>
      <c r="D719" s="30" t="s">
        <v>281</v>
      </c>
      <c r="E719" s="30" t="s">
        <v>273</v>
      </c>
      <c r="F719" s="30" t="s">
        <v>272</v>
      </c>
      <c r="G719" s="30" t="s">
        <v>266</v>
      </c>
      <c r="H719" s="30">
        <v>12</v>
      </c>
      <c r="I719" s="31">
        <v>11755.2</v>
      </c>
      <c r="J719" s="31">
        <v>4555.2000000000007</v>
      </c>
    </row>
    <row r="720" spans="2:10" x14ac:dyDescent="0.4">
      <c r="B720" s="32">
        <v>44242</v>
      </c>
      <c r="C720" s="30" t="s">
        <v>133</v>
      </c>
      <c r="D720" s="30" t="s">
        <v>269</v>
      </c>
      <c r="E720" s="30" t="s">
        <v>268</v>
      </c>
      <c r="F720" s="30" t="s">
        <v>267</v>
      </c>
      <c r="G720" s="30" t="s">
        <v>271</v>
      </c>
      <c r="H720" s="30">
        <v>6</v>
      </c>
      <c r="I720" s="31">
        <v>8448</v>
      </c>
      <c r="J720" s="31">
        <v>4032</v>
      </c>
    </row>
    <row r="721" spans="2:10" x14ac:dyDescent="0.4">
      <c r="B721" s="32">
        <v>44341</v>
      </c>
      <c r="C721" s="30" t="s">
        <v>282</v>
      </c>
      <c r="D721" s="30" t="s">
        <v>279</v>
      </c>
      <c r="E721" s="30" t="s">
        <v>268</v>
      </c>
      <c r="F721" s="30" t="s">
        <v>267</v>
      </c>
      <c r="G721" s="30" t="s">
        <v>271</v>
      </c>
      <c r="H721" s="30">
        <v>18</v>
      </c>
      <c r="I721" s="31">
        <v>26956.799999999999</v>
      </c>
      <c r="J721" s="31">
        <v>11692.8</v>
      </c>
    </row>
    <row r="722" spans="2:10" x14ac:dyDescent="0.4">
      <c r="B722" s="32">
        <v>44308</v>
      </c>
      <c r="C722" s="30" t="s">
        <v>133</v>
      </c>
      <c r="D722" s="30" t="s">
        <v>279</v>
      </c>
      <c r="E722" s="30" t="s">
        <v>268</v>
      </c>
      <c r="F722" s="30" t="s">
        <v>267</v>
      </c>
      <c r="G722" s="30" t="s">
        <v>271</v>
      </c>
      <c r="H722" s="30">
        <v>1</v>
      </c>
      <c r="I722" s="31">
        <v>1716.0000000000002</v>
      </c>
      <c r="J722" s="31">
        <v>868.00000000000023</v>
      </c>
    </row>
    <row r="723" spans="2:10" x14ac:dyDescent="0.4">
      <c r="B723" s="32">
        <v>44552</v>
      </c>
      <c r="C723" s="30" t="s">
        <v>133</v>
      </c>
      <c r="D723" s="30" t="s">
        <v>280</v>
      </c>
      <c r="E723" s="30" t="s">
        <v>268</v>
      </c>
      <c r="F723" s="30" t="s">
        <v>267</v>
      </c>
      <c r="G723" s="30" t="s">
        <v>271</v>
      </c>
      <c r="H723" s="30">
        <v>6</v>
      </c>
      <c r="I723" s="31">
        <v>7656</v>
      </c>
      <c r="J723" s="31">
        <v>3576</v>
      </c>
    </row>
    <row r="724" spans="2:10" x14ac:dyDescent="0.4">
      <c r="B724" s="32">
        <v>44636</v>
      </c>
      <c r="C724" s="30" t="s">
        <v>121</v>
      </c>
      <c r="D724" s="30" t="s">
        <v>269</v>
      </c>
      <c r="E724" s="30" t="s">
        <v>268</v>
      </c>
      <c r="F724" s="30" t="s">
        <v>267</v>
      </c>
      <c r="G724" s="30" t="s">
        <v>270</v>
      </c>
      <c r="H724" s="30">
        <v>4</v>
      </c>
      <c r="I724" s="31">
        <v>5376</v>
      </c>
      <c r="J724" s="31">
        <v>2432</v>
      </c>
    </row>
    <row r="725" spans="2:10" x14ac:dyDescent="0.4">
      <c r="B725" s="32">
        <v>44713</v>
      </c>
      <c r="C725" s="30" t="s">
        <v>125</v>
      </c>
      <c r="D725" s="30" t="s">
        <v>280</v>
      </c>
      <c r="E725" s="30" t="s">
        <v>268</v>
      </c>
      <c r="F725" s="30" t="s">
        <v>267</v>
      </c>
      <c r="G725" s="30" t="s">
        <v>275</v>
      </c>
      <c r="H725" s="30">
        <v>14</v>
      </c>
      <c r="I725" s="31">
        <v>17214.400000000001</v>
      </c>
      <c r="J725" s="31">
        <v>7694.4000000000015</v>
      </c>
    </row>
    <row r="726" spans="2:10" x14ac:dyDescent="0.4">
      <c r="B726" s="32">
        <v>44361</v>
      </c>
      <c r="C726" s="30" t="s">
        <v>116</v>
      </c>
      <c r="D726" s="30" t="s">
        <v>280</v>
      </c>
      <c r="E726" s="30" t="s">
        <v>268</v>
      </c>
      <c r="F726" s="30" t="s">
        <v>267</v>
      </c>
      <c r="G726" s="30" t="s">
        <v>271</v>
      </c>
      <c r="H726" s="30">
        <v>23</v>
      </c>
      <c r="I726" s="31">
        <v>22678</v>
      </c>
      <c r="J726" s="31">
        <v>7038</v>
      </c>
    </row>
    <row r="727" spans="2:10" x14ac:dyDescent="0.4">
      <c r="B727" s="32">
        <v>44758</v>
      </c>
      <c r="C727" s="30" t="s">
        <v>121</v>
      </c>
      <c r="D727" s="30" t="s">
        <v>269</v>
      </c>
      <c r="E727" s="30" t="s">
        <v>268</v>
      </c>
      <c r="F727" s="30" t="s">
        <v>267</v>
      </c>
      <c r="G727" s="30" t="s">
        <v>270</v>
      </c>
      <c r="H727" s="30">
        <v>6</v>
      </c>
      <c r="I727" s="31">
        <v>8064</v>
      </c>
      <c r="J727" s="31">
        <v>3648</v>
      </c>
    </row>
    <row r="728" spans="2:10" x14ac:dyDescent="0.4">
      <c r="B728" s="32">
        <v>44708</v>
      </c>
      <c r="C728" s="30" t="s">
        <v>133</v>
      </c>
      <c r="D728" s="30" t="s">
        <v>274</v>
      </c>
      <c r="E728" s="30" t="s">
        <v>273</v>
      </c>
      <c r="F728" s="30" t="s">
        <v>272</v>
      </c>
      <c r="G728" s="30" t="s">
        <v>271</v>
      </c>
      <c r="H728" s="30">
        <v>3</v>
      </c>
      <c r="I728" s="31">
        <v>3168</v>
      </c>
      <c r="J728" s="31">
        <v>1176</v>
      </c>
    </row>
    <row r="729" spans="2:10" x14ac:dyDescent="0.4">
      <c r="B729" s="32">
        <v>44598</v>
      </c>
      <c r="C729" s="30" t="s">
        <v>138</v>
      </c>
      <c r="D729" s="30" t="s">
        <v>283</v>
      </c>
      <c r="E729" s="30" t="s">
        <v>273</v>
      </c>
      <c r="F729" s="30" t="s">
        <v>272</v>
      </c>
      <c r="G729" s="30" t="s">
        <v>266</v>
      </c>
      <c r="H729" s="30">
        <v>20</v>
      </c>
      <c r="I729" s="31">
        <v>22120</v>
      </c>
      <c r="J729" s="31">
        <v>6920</v>
      </c>
    </row>
    <row r="730" spans="2:10" x14ac:dyDescent="0.4">
      <c r="B730" s="32">
        <v>44663</v>
      </c>
      <c r="C730" s="30" t="s">
        <v>116</v>
      </c>
      <c r="D730" s="30" t="s">
        <v>274</v>
      </c>
      <c r="E730" s="30" t="s">
        <v>273</v>
      </c>
      <c r="F730" s="30" t="s">
        <v>272</v>
      </c>
      <c r="G730" s="30" t="s">
        <v>271</v>
      </c>
      <c r="H730" s="30">
        <v>17</v>
      </c>
      <c r="I730" s="31">
        <v>13872</v>
      </c>
      <c r="J730" s="31">
        <v>2584</v>
      </c>
    </row>
    <row r="731" spans="2:10" x14ac:dyDescent="0.4">
      <c r="B731" s="32">
        <v>44616</v>
      </c>
      <c r="C731" s="30" t="s">
        <v>278</v>
      </c>
      <c r="D731" s="30" t="s">
        <v>269</v>
      </c>
      <c r="E731" s="30" t="s">
        <v>268</v>
      </c>
      <c r="F731" s="30" t="s">
        <v>267</v>
      </c>
      <c r="G731" s="30" t="s">
        <v>275</v>
      </c>
      <c r="H731" s="30">
        <v>3</v>
      </c>
      <c r="I731" s="31">
        <v>3955.2000000000003</v>
      </c>
      <c r="J731" s="31">
        <v>1747.2000000000003</v>
      </c>
    </row>
    <row r="732" spans="2:10" x14ac:dyDescent="0.4">
      <c r="B732" s="32">
        <v>44835</v>
      </c>
      <c r="C732" s="30" t="s">
        <v>282</v>
      </c>
      <c r="D732" s="30" t="s">
        <v>281</v>
      </c>
      <c r="E732" s="30" t="s">
        <v>273</v>
      </c>
      <c r="F732" s="30" t="s">
        <v>272</v>
      </c>
      <c r="G732" s="30" t="s">
        <v>271</v>
      </c>
      <c r="H732" s="30">
        <v>12</v>
      </c>
      <c r="I732" s="31">
        <v>14284.8</v>
      </c>
      <c r="J732" s="31">
        <v>7084.7999999999993</v>
      </c>
    </row>
    <row r="733" spans="2:10" x14ac:dyDescent="0.4">
      <c r="B733" s="32">
        <v>44544</v>
      </c>
      <c r="C733" s="30" t="s">
        <v>121</v>
      </c>
      <c r="D733" s="30" t="s">
        <v>269</v>
      </c>
      <c r="E733" s="30" t="s">
        <v>268</v>
      </c>
      <c r="F733" s="30" t="s">
        <v>267</v>
      </c>
      <c r="G733" s="30" t="s">
        <v>270</v>
      </c>
      <c r="H733" s="30">
        <v>18</v>
      </c>
      <c r="I733" s="31">
        <v>24192</v>
      </c>
      <c r="J733" s="31">
        <v>10944</v>
      </c>
    </row>
    <row r="734" spans="2:10" x14ac:dyDescent="0.4">
      <c r="B734" s="32">
        <v>44720</v>
      </c>
      <c r="C734" s="30" t="s">
        <v>121</v>
      </c>
      <c r="D734" s="30" t="s">
        <v>269</v>
      </c>
      <c r="E734" s="30" t="s">
        <v>268</v>
      </c>
      <c r="F734" s="30" t="s">
        <v>267</v>
      </c>
      <c r="G734" s="30" t="s">
        <v>270</v>
      </c>
      <c r="H734" s="30">
        <v>17</v>
      </c>
      <c r="I734" s="31">
        <v>22848</v>
      </c>
      <c r="J734" s="31">
        <v>10336</v>
      </c>
    </row>
    <row r="735" spans="2:10" x14ac:dyDescent="0.4">
      <c r="B735" s="32">
        <v>44436</v>
      </c>
      <c r="C735" s="30" t="s">
        <v>125</v>
      </c>
      <c r="D735" s="30" t="s">
        <v>274</v>
      </c>
      <c r="E735" s="30" t="s">
        <v>273</v>
      </c>
      <c r="F735" s="30" t="s">
        <v>272</v>
      </c>
      <c r="G735" s="30" t="s">
        <v>275</v>
      </c>
      <c r="H735" s="30">
        <v>6</v>
      </c>
      <c r="I735" s="31">
        <v>6105.6</v>
      </c>
      <c r="J735" s="31">
        <v>2121.6000000000004</v>
      </c>
    </row>
    <row r="736" spans="2:10" x14ac:dyDescent="0.4">
      <c r="B736" s="32">
        <v>44469</v>
      </c>
      <c r="C736" s="30" t="s">
        <v>140</v>
      </c>
      <c r="D736" s="30" t="s">
        <v>269</v>
      </c>
      <c r="E736" s="30" t="s">
        <v>268</v>
      </c>
      <c r="F736" s="30" t="s">
        <v>267</v>
      </c>
      <c r="G736" s="30" t="s">
        <v>266</v>
      </c>
      <c r="H736" s="30">
        <v>11</v>
      </c>
      <c r="I736" s="31">
        <v>12672</v>
      </c>
      <c r="J736" s="31">
        <v>4576</v>
      </c>
    </row>
    <row r="737" spans="2:10" x14ac:dyDescent="0.4">
      <c r="B737" s="32">
        <v>44302</v>
      </c>
      <c r="C737" s="30" t="s">
        <v>125</v>
      </c>
      <c r="D737" s="30" t="s">
        <v>283</v>
      </c>
      <c r="E737" s="30" t="s">
        <v>273</v>
      </c>
      <c r="F737" s="30" t="s">
        <v>272</v>
      </c>
      <c r="G737" s="30" t="s">
        <v>275</v>
      </c>
      <c r="H737" s="30">
        <v>10</v>
      </c>
      <c r="I737" s="31">
        <v>14840</v>
      </c>
      <c r="J737" s="31">
        <v>7240</v>
      </c>
    </row>
    <row r="738" spans="2:10" x14ac:dyDescent="0.4">
      <c r="B738" s="32">
        <v>44688</v>
      </c>
      <c r="C738" s="30" t="s">
        <v>282</v>
      </c>
      <c r="D738" s="30" t="s">
        <v>281</v>
      </c>
      <c r="E738" s="30" t="s">
        <v>273</v>
      </c>
      <c r="F738" s="30" t="s">
        <v>272</v>
      </c>
      <c r="G738" s="30" t="s">
        <v>271</v>
      </c>
      <c r="H738" s="30">
        <v>19</v>
      </c>
      <c r="I738" s="31">
        <v>22617.599999999999</v>
      </c>
      <c r="J738" s="31">
        <v>11217.599999999999</v>
      </c>
    </row>
    <row r="739" spans="2:10" x14ac:dyDescent="0.4">
      <c r="B739" s="32">
        <v>44780</v>
      </c>
      <c r="C739" s="30" t="s">
        <v>121</v>
      </c>
      <c r="D739" s="30" t="s">
        <v>269</v>
      </c>
      <c r="E739" s="30" t="s">
        <v>268</v>
      </c>
      <c r="F739" s="30" t="s">
        <v>267</v>
      </c>
      <c r="G739" s="30" t="s">
        <v>270</v>
      </c>
      <c r="H739" s="30">
        <v>10</v>
      </c>
      <c r="I739" s="31">
        <v>13440</v>
      </c>
      <c r="J739" s="31">
        <v>6080</v>
      </c>
    </row>
    <row r="740" spans="2:10" x14ac:dyDescent="0.4">
      <c r="B740" s="32">
        <v>44801</v>
      </c>
      <c r="C740" s="30" t="s">
        <v>125</v>
      </c>
      <c r="D740" s="30" t="s">
        <v>269</v>
      </c>
      <c r="E740" s="30" t="s">
        <v>268</v>
      </c>
      <c r="F740" s="30" t="s">
        <v>267</v>
      </c>
      <c r="G740" s="30" t="s">
        <v>275</v>
      </c>
      <c r="H740" s="30">
        <v>27</v>
      </c>
      <c r="I740" s="31">
        <v>36633.600000000006</v>
      </c>
      <c r="J740" s="31">
        <v>16761.600000000006</v>
      </c>
    </row>
    <row r="741" spans="2:10" x14ac:dyDescent="0.4">
      <c r="B741" s="32">
        <v>44246</v>
      </c>
      <c r="C741" s="30" t="s">
        <v>133</v>
      </c>
      <c r="D741" s="30" t="s">
        <v>279</v>
      </c>
      <c r="E741" s="30" t="s">
        <v>268</v>
      </c>
      <c r="F741" s="30" t="s">
        <v>267</v>
      </c>
      <c r="G741" s="30" t="s">
        <v>271</v>
      </c>
      <c r="H741" s="30">
        <v>8</v>
      </c>
      <c r="I741" s="31">
        <v>13728.000000000002</v>
      </c>
      <c r="J741" s="31">
        <v>6944.0000000000018</v>
      </c>
    </row>
    <row r="742" spans="2:10" x14ac:dyDescent="0.4">
      <c r="B742" s="32">
        <v>44474</v>
      </c>
      <c r="C742" s="30" t="s">
        <v>121</v>
      </c>
      <c r="D742" s="30" t="s">
        <v>279</v>
      </c>
      <c r="E742" s="30" t="s">
        <v>268</v>
      </c>
      <c r="F742" s="30" t="s">
        <v>267</v>
      </c>
      <c r="G742" s="30" t="s">
        <v>270</v>
      </c>
      <c r="H742" s="30">
        <v>13</v>
      </c>
      <c r="I742" s="31">
        <v>21294</v>
      </c>
      <c r="J742" s="31">
        <v>10270</v>
      </c>
    </row>
    <row r="743" spans="2:10" x14ac:dyDescent="0.4">
      <c r="B743" s="32">
        <v>44205</v>
      </c>
      <c r="C743" s="30" t="s">
        <v>125</v>
      </c>
      <c r="D743" s="30" t="s">
        <v>279</v>
      </c>
      <c r="E743" s="30" t="s">
        <v>268</v>
      </c>
      <c r="F743" s="30" t="s">
        <v>267</v>
      </c>
      <c r="G743" s="30" t="s">
        <v>275</v>
      </c>
      <c r="H743" s="30">
        <v>2</v>
      </c>
      <c r="I743" s="31">
        <v>3307.2000000000003</v>
      </c>
      <c r="J743" s="31">
        <v>1611.2000000000003</v>
      </c>
    </row>
    <row r="744" spans="2:10" x14ac:dyDescent="0.4">
      <c r="B744" s="32">
        <v>44544</v>
      </c>
      <c r="C744" s="30" t="s">
        <v>140</v>
      </c>
      <c r="D744" s="30" t="s">
        <v>276</v>
      </c>
      <c r="E744" s="30" t="s">
        <v>268</v>
      </c>
      <c r="F744" s="30" t="s">
        <v>267</v>
      </c>
      <c r="G744" s="30" t="s">
        <v>266</v>
      </c>
      <c r="H744" s="30">
        <v>24</v>
      </c>
      <c r="I744" s="31">
        <v>23328</v>
      </c>
      <c r="J744" s="31">
        <v>6816</v>
      </c>
    </row>
    <row r="745" spans="2:10" x14ac:dyDescent="0.4">
      <c r="B745" s="32">
        <v>44745</v>
      </c>
      <c r="C745" s="30" t="s">
        <v>136</v>
      </c>
      <c r="D745" s="30" t="s">
        <v>281</v>
      </c>
      <c r="E745" s="30" t="s">
        <v>273</v>
      </c>
      <c r="F745" s="30" t="s">
        <v>272</v>
      </c>
      <c r="G745" s="30" t="s">
        <v>270</v>
      </c>
      <c r="H745" s="30">
        <v>8</v>
      </c>
      <c r="I745" s="31">
        <v>9820.7999999999993</v>
      </c>
      <c r="J745" s="31">
        <v>5020.7999999999993</v>
      </c>
    </row>
    <row r="746" spans="2:10" x14ac:dyDescent="0.4">
      <c r="B746" s="32">
        <v>44368</v>
      </c>
      <c r="C746" s="30" t="s">
        <v>139</v>
      </c>
      <c r="D746" s="30" t="s">
        <v>269</v>
      </c>
      <c r="E746" s="30" t="s">
        <v>268</v>
      </c>
      <c r="F746" s="30" t="s">
        <v>267</v>
      </c>
      <c r="G746" s="30" t="s">
        <v>275</v>
      </c>
      <c r="H746" s="30">
        <v>18</v>
      </c>
      <c r="I746" s="31">
        <v>21888</v>
      </c>
      <c r="J746" s="31">
        <v>8640</v>
      </c>
    </row>
    <row r="747" spans="2:10" x14ac:dyDescent="0.4">
      <c r="B747" s="32">
        <v>44390</v>
      </c>
      <c r="C747" s="30" t="s">
        <v>138</v>
      </c>
      <c r="D747" s="30" t="s">
        <v>269</v>
      </c>
      <c r="E747" s="30" t="s">
        <v>268</v>
      </c>
      <c r="F747" s="30" t="s">
        <v>267</v>
      </c>
      <c r="G747" s="30" t="s">
        <v>266</v>
      </c>
      <c r="H747" s="30">
        <v>13</v>
      </c>
      <c r="I747" s="31">
        <v>13145.6</v>
      </c>
      <c r="J747" s="31">
        <v>3577.6000000000004</v>
      </c>
    </row>
    <row r="748" spans="2:10" x14ac:dyDescent="0.4">
      <c r="B748" s="32">
        <v>44475</v>
      </c>
      <c r="C748" s="30" t="s">
        <v>140</v>
      </c>
      <c r="D748" s="30" t="s">
        <v>269</v>
      </c>
      <c r="E748" s="30" t="s">
        <v>268</v>
      </c>
      <c r="F748" s="30" t="s">
        <v>267</v>
      </c>
      <c r="G748" s="30" t="s">
        <v>266</v>
      </c>
      <c r="H748" s="30">
        <v>17</v>
      </c>
      <c r="I748" s="31">
        <v>19584</v>
      </c>
      <c r="J748" s="31">
        <v>7072</v>
      </c>
    </row>
    <row r="749" spans="2:10" x14ac:dyDescent="0.4">
      <c r="B749" s="32">
        <v>44425</v>
      </c>
      <c r="C749" s="30" t="s">
        <v>116</v>
      </c>
      <c r="D749" s="30" t="s">
        <v>274</v>
      </c>
      <c r="E749" s="30" t="s">
        <v>273</v>
      </c>
      <c r="F749" s="30" t="s">
        <v>272</v>
      </c>
      <c r="G749" s="30" t="s">
        <v>271</v>
      </c>
      <c r="H749" s="30">
        <v>8</v>
      </c>
      <c r="I749" s="31">
        <v>6528</v>
      </c>
      <c r="J749" s="31">
        <v>1216</v>
      </c>
    </row>
    <row r="750" spans="2:10" x14ac:dyDescent="0.4">
      <c r="B750" s="32">
        <v>44392</v>
      </c>
      <c r="C750" s="30" t="s">
        <v>277</v>
      </c>
      <c r="D750" s="30" t="s">
        <v>280</v>
      </c>
      <c r="E750" s="30" t="s">
        <v>268</v>
      </c>
      <c r="F750" s="30" t="s">
        <v>267</v>
      </c>
      <c r="G750" s="30" t="s">
        <v>266</v>
      </c>
      <c r="H750" s="30">
        <v>27</v>
      </c>
      <c r="I750" s="31">
        <v>31320</v>
      </c>
      <c r="J750" s="31">
        <v>12960</v>
      </c>
    </row>
    <row r="751" spans="2:10" x14ac:dyDescent="0.4">
      <c r="B751" s="32">
        <v>44406</v>
      </c>
      <c r="C751" s="30" t="s">
        <v>125</v>
      </c>
      <c r="D751" s="30" t="s">
        <v>274</v>
      </c>
      <c r="E751" s="30" t="s">
        <v>273</v>
      </c>
      <c r="F751" s="30" t="s">
        <v>272</v>
      </c>
      <c r="G751" s="30" t="s">
        <v>275</v>
      </c>
      <c r="H751" s="30">
        <v>11</v>
      </c>
      <c r="I751" s="31">
        <v>11193.6</v>
      </c>
      <c r="J751" s="31">
        <v>3889.6000000000004</v>
      </c>
    </row>
    <row r="752" spans="2:10" x14ac:dyDescent="0.4">
      <c r="B752" s="32">
        <v>44518</v>
      </c>
      <c r="C752" s="30" t="s">
        <v>133</v>
      </c>
      <c r="D752" s="30" t="s">
        <v>283</v>
      </c>
      <c r="E752" s="30" t="s">
        <v>273</v>
      </c>
      <c r="F752" s="30" t="s">
        <v>272</v>
      </c>
      <c r="G752" s="30" t="s">
        <v>271</v>
      </c>
      <c r="H752" s="30">
        <v>14</v>
      </c>
      <c r="I752" s="31">
        <v>21560.000000000004</v>
      </c>
      <c r="J752" s="31">
        <v>10920.000000000004</v>
      </c>
    </row>
    <row r="753" spans="2:10" x14ac:dyDescent="0.4">
      <c r="B753" s="32">
        <v>44398</v>
      </c>
      <c r="C753" s="30" t="s">
        <v>121</v>
      </c>
      <c r="D753" s="30" t="s">
        <v>274</v>
      </c>
      <c r="E753" s="30" t="s">
        <v>273</v>
      </c>
      <c r="F753" s="30" t="s">
        <v>272</v>
      </c>
      <c r="G753" s="30" t="s">
        <v>270</v>
      </c>
      <c r="H753" s="30">
        <v>29</v>
      </c>
      <c r="I753" s="31">
        <v>29232</v>
      </c>
      <c r="J753" s="31">
        <v>9976</v>
      </c>
    </row>
    <row r="754" spans="2:10" x14ac:dyDescent="0.4">
      <c r="B754" s="32">
        <v>44747</v>
      </c>
      <c r="C754" s="30" t="s">
        <v>121</v>
      </c>
      <c r="D754" s="30" t="s">
        <v>283</v>
      </c>
      <c r="E754" s="30" t="s">
        <v>273</v>
      </c>
      <c r="F754" s="30" t="s">
        <v>272</v>
      </c>
      <c r="G754" s="30" t="s">
        <v>270</v>
      </c>
      <c r="H754" s="30">
        <v>13</v>
      </c>
      <c r="I754" s="31">
        <v>19110</v>
      </c>
      <c r="J754" s="31">
        <v>9230</v>
      </c>
    </row>
    <row r="755" spans="2:10" x14ac:dyDescent="0.4">
      <c r="B755" s="32">
        <v>44760</v>
      </c>
      <c r="C755" s="30" t="s">
        <v>121</v>
      </c>
      <c r="D755" s="30" t="s">
        <v>283</v>
      </c>
      <c r="E755" s="30" t="s">
        <v>273</v>
      </c>
      <c r="F755" s="30" t="s">
        <v>272</v>
      </c>
      <c r="G755" s="30" t="s">
        <v>270</v>
      </c>
      <c r="H755" s="30">
        <v>2</v>
      </c>
      <c r="I755" s="31">
        <v>2940</v>
      </c>
      <c r="J755" s="31">
        <v>1420</v>
      </c>
    </row>
    <row r="756" spans="2:10" x14ac:dyDescent="0.4">
      <c r="B756" s="32">
        <v>44786</v>
      </c>
      <c r="C756" s="30" t="s">
        <v>138</v>
      </c>
      <c r="D756" s="30" t="s">
        <v>269</v>
      </c>
      <c r="E756" s="30" t="s">
        <v>268</v>
      </c>
      <c r="F756" s="30" t="s">
        <v>267</v>
      </c>
      <c r="G756" s="30" t="s">
        <v>266</v>
      </c>
      <c r="H756" s="30">
        <v>6</v>
      </c>
      <c r="I756" s="31">
        <v>6067.2000000000007</v>
      </c>
      <c r="J756" s="31">
        <v>1651.2000000000007</v>
      </c>
    </row>
    <row r="757" spans="2:10" x14ac:dyDescent="0.4">
      <c r="B757" s="32">
        <v>44538</v>
      </c>
      <c r="C757" s="30" t="s">
        <v>125</v>
      </c>
      <c r="D757" s="30" t="s">
        <v>269</v>
      </c>
      <c r="E757" s="30" t="s">
        <v>268</v>
      </c>
      <c r="F757" s="30" t="s">
        <v>267</v>
      </c>
      <c r="G757" s="30" t="s">
        <v>275</v>
      </c>
      <c r="H757" s="30">
        <v>11</v>
      </c>
      <c r="I757" s="31">
        <v>14924.800000000003</v>
      </c>
      <c r="J757" s="31">
        <v>6828.8000000000029</v>
      </c>
    </row>
    <row r="758" spans="2:10" x14ac:dyDescent="0.4">
      <c r="B758" s="32">
        <v>44243</v>
      </c>
      <c r="C758" s="30" t="s">
        <v>121</v>
      </c>
      <c r="D758" s="30" t="s">
        <v>280</v>
      </c>
      <c r="E758" s="30" t="s">
        <v>268</v>
      </c>
      <c r="F758" s="30" t="s">
        <v>267</v>
      </c>
      <c r="G758" s="30" t="s">
        <v>270</v>
      </c>
      <c r="H758" s="30">
        <v>11</v>
      </c>
      <c r="I758" s="31">
        <v>13398</v>
      </c>
      <c r="J758" s="31">
        <v>5918</v>
      </c>
    </row>
    <row r="759" spans="2:10" x14ac:dyDescent="0.4">
      <c r="B759" s="32">
        <v>44637</v>
      </c>
      <c r="C759" s="30" t="s">
        <v>121</v>
      </c>
      <c r="D759" s="30" t="s">
        <v>283</v>
      </c>
      <c r="E759" s="30" t="s">
        <v>273</v>
      </c>
      <c r="F759" s="30" t="s">
        <v>272</v>
      </c>
      <c r="G759" s="30" t="s">
        <v>270</v>
      </c>
      <c r="H759" s="30">
        <v>16</v>
      </c>
      <c r="I759" s="31">
        <v>23520</v>
      </c>
      <c r="J759" s="31">
        <v>11360</v>
      </c>
    </row>
    <row r="760" spans="2:10" x14ac:dyDescent="0.4">
      <c r="B760" s="32">
        <v>44488</v>
      </c>
      <c r="C760" s="30" t="s">
        <v>282</v>
      </c>
      <c r="D760" s="30" t="s">
        <v>279</v>
      </c>
      <c r="E760" s="30" t="s">
        <v>268</v>
      </c>
      <c r="F760" s="30" t="s">
        <v>267</v>
      </c>
      <c r="G760" s="30" t="s">
        <v>271</v>
      </c>
      <c r="H760" s="30">
        <v>20</v>
      </c>
      <c r="I760" s="31">
        <v>29952</v>
      </c>
      <c r="J760" s="31">
        <v>12992</v>
      </c>
    </row>
    <row r="761" spans="2:10" x14ac:dyDescent="0.4">
      <c r="B761" s="32">
        <v>44362</v>
      </c>
      <c r="C761" s="30" t="s">
        <v>125</v>
      </c>
      <c r="D761" s="30" t="s">
        <v>274</v>
      </c>
      <c r="E761" s="30" t="s">
        <v>273</v>
      </c>
      <c r="F761" s="30" t="s">
        <v>272</v>
      </c>
      <c r="G761" s="30" t="s">
        <v>275</v>
      </c>
      <c r="H761" s="30">
        <v>14</v>
      </c>
      <c r="I761" s="31">
        <v>14246.4</v>
      </c>
      <c r="J761" s="31">
        <v>4950.3999999999996</v>
      </c>
    </row>
    <row r="762" spans="2:10" x14ac:dyDescent="0.4">
      <c r="B762" s="32">
        <v>44250</v>
      </c>
      <c r="C762" s="30" t="s">
        <v>125</v>
      </c>
      <c r="D762" s="30" t="s">
        <v>280</v>
      </c>
      <c r="E762" s="30" t="s">
        <v>268</v>
      </c>
      <c r="F762" s="30" t="s">
        <v>267</v>
      </c>
      <c r="G762" s="30" t="s">
        <v>275</v>
      </c>
      <c r="H762" s="30">
        <v>15</v>
      </c>
      <c r="I762" s="31">
        <v>18444.000000000004</v>
      </c>
      <c r="J762" s="31">
        <v>8244.0000000000036</v>
      </c>
    </row>
    <row r="763" spans="2:10" x14ac:dyDescent="0.4">
      <c r="B763" s="32">
        <v>44629</v>
      </c>
      <c r="C763" s="30" t="s">
        <v>278</v>
      </c>
      <c r="D763" s="30" t="s">
        <v>281</v>
      </c>
      <c r="E763" s="30" t="s">
        <v>273</v>
      </c>
      <c r="F763" s="30" t="s">
        <v>272</v>
      </c>
      <c r="G763" s="30" t="s">
        <v>275</v>
      </c>
      <c r="H763" s="30">
        <v>14</v>
      </c>
      <c r="I763" s="31">
        <v>17880.8</v>
      </c>
      <c r="J763" s="31">
        <v>9480.7999999999993</v>
      </c>
    </row>
    <row r="764" spans="2:10" x14ac:dyDescent="0.4">
      <c r="B764" s="32">
        <v>44404</v>
      </c>
      <c r="C764" s="30" t="s">
        <v>116</v>
      </c>
      <c r="D764" s="30" t="s">
        <v>283</v>
      </c>
      <c r="E764" s="30" t="s">
        <v>273</v>
      </c>
      <c r="F764" s="30" t="s">
        <v>272</v>
      </c>
      <c r="G764" s="30" t="s">
        <v>271</v>
      </c>
      <c r="H764" s="30">
        <v>15</v>
      </c>
      <c r="I764" s="31">
        <v>17850</v>
      </c>
      <c r="J764" s="31">
        <v>6450</v>
      </c>
    </row>
    <row r="765" spans="2:10" x14ac:dyDescent="0.4">
      <c r="B765" s="32">
        <v>44456</v>
      </c>
      <c r="C765" s="30" t="s">
        <v>125</v>
      </c>
      <c r="D765" s="30" t="s">
        <v>279</v>
      </c>
      <c r="E765" s="30" t="s">
        <v>268</v>
      </c>
      <c r="F765" s="30" t="s">
        <v>267</v>
      </c>
      <c r="G765" s="30" t="s">
        <v>275</v>
      </c>
      <c r="H765" s="30">
        <v>16</v>
      </c>
      <c r="I765" s="31">
        <v>26457.600000000002</v>
      </c>
      <c r="J765" s="31">
        <v>12889.600000000002</v>
      </c>
    </row>
    <row r="766" spans="2:10" x14ac:dyDescent="0.4">
      <c r="B766" s="32">
        <v>44248</v>
      </c>
      <c r="C766" s="30" t="s">
        <v>133</v>
      </c>
      <c r="D766" s="30" t="s">
        <v>276</v>
      </c>
      <c r="E766" s="30" t="s">
        <v>268</v>
      </c>
      <c r="F766" s="30" t="s">
        <v>267</v>
      </c>
      <c r="G766" s="30" t="s">
        <v>271</v>
      </c>
      <c r="H766" s="30">
        <v>18</v>
      </c>
      <c r="I766" s="31">
        <v>21384</v>
      </c>
      <c r="J766" s="31">
        <v>9000</v>
      </c>
    </row>
    <row r="767" spans="2:10" x14ac:dyDescent="0.4">
      <c r="B767" s="32">
        <v>44735</v>
      </c>
      <c r="C767" s="30" t="s">
        <v>125</v>
      </c>
      <c r="D767" s="30" t="s">
        <v>280</v>
      </c>
      <c r="E767" s="30" t="s">
        <v>268</v>
      </c>
      <c r="F767" s="30" t="s">
        <v>267</v>
      </c>
      <c r="G767" s="30" t="s">
        <v>275</v>
      </c>
      <c r="H767" s="30">
        <v>5</v>
      </c>
      <c r="I767" s="31">
        <v>6148.0000000000009</v>
      </c>
      <c r="J767" s="31">
        <v>2748.0000000000009</v>
      </c>
    </row>
    <row r="768" spans="2:10" x14ac:dyDescent="0.4">
      <c r="B768" s="32">
        <v>44328</v>
      </c>
      <c r="C768" s="30" t="s">
        <v>121</v>
      </c>
      <c r="D768" s="30" t="s">
        <v>269</v>
      </c>
      <c r="E768" s="30" t="s">
        <v>268</v>
      </c>
      <c r="F768" s="30" t="s">
        <v>267</v>
      </c>
      <c r="G768" s="30" t="s">
        <v>270</v>
      </c>
      <c r="H768" s="30">
        <v>17</v>
      </c>
      <c r="I768" s="31">
        <v>22848</v>
      </c>
      <c r="J768" s="31">
        <v>10336</v>
      </c>
    </row>
    <row r="769" spans="2:10" x14ac:dyDescent="0.4">
      <c r="B769" s="32">
        <v>44228</v>
      </c>
      <c r="C769" s="30" t="s">
        <v>138</v>
      </c>
      <c r="D769" s="30" t="s">
        <v>276</v>
      </c>
      <c r="E769" s="30" t="s">
        <v>268</v>
      </c>
      <c r="F769" s="30" t="s">
        <v>267</v>
      </c>
      <c r="G769" s="30" t="s">
        <v>266</v>
      </c>
      <c r="H769" s="30">
        <v>1</v>
      </c>
      <c r="I769" s="31">
        <v>853.2</v>
      </c>
      <c r="J769" s="31">
        <v>165.20000000000005</v>
      </c>
    </row>
    <row r="770" spans="2:10" x14ac:dyDescent="0.4">
      <c r="B770" s="32">
        <v>44417</v>
      </c>
      <c r="C770" s="30" t="s">
        <v>125</v>
      </c>
      <c r="D770" s="30" t="s">
        <v>281</v>
      </c>
      <c r="E770" s="30" t="s">
        <v>273</v>
      </c>
      <c r="F770" s="30" t="s">
        <v>272</v>
      </c>
      <c r="G770" s="30" t="s">
        <v>275</v>
      </c>
      <c r="H770" s="30">
        <v>21</v>
      </c>
      <c r="I770" s="31">
        <v>27602.400000000001</v>
      </c>
      <c r="J770" s="31">
        <v>15002.400000000001</v>
      </c>
    </row>
    <row r="771" spans="2:10" x14ac:dyDescent="0.4">
      <c r="B771" s="32">
        <v>44734</v>
      </c>
      <c r="C771" s="30" t="s">
        <v>140</v>
      </c>
      <c r="D771" s="30" t="s">
        <v>283</v>
      </c>
      <c r="E771" s="30" t="s">
        <v>273</v>
      </c>
      <c r="F771" s="30" t="s">
        <v>272</v>
      </c>
      <c r="G771" s="30" t="s">
        <v>266</v>
      </c>
      <c r="H771" s="30">
        <v>11</v>
      </c>
      <c r="I771" s="31">
        <v>13860</v>
      </c>
      <c r="J771" s="31">
        <v>5500</v>
      </c>
    </row>
    <row r="772" spans="2:10" x14ac:dyDescent="0.4">
      <c r="B772" s="32">
        <v>44214</v>
      </c>
      <c r="C772" s="30" t="s">
        <v>278</v>
      </c>
      <c r="D772" s="30" t="s">
        <v>269</v>
      </c>
      <c r="E772" s="30" t="s">
        <v>268</v>
      </c>
      <c r="F772" s="30" t="s">
        <v>267</v>
      </c>
      <c r="G772" s="30" t="s">
        <v>275</v>
      </c>
      <c r="H772" s="30">
        <v>26</v>
      </c>
      <c r="I772" s="31">
        <v>34278.400000000001</v>
      </c>
      <c r="J772" s="31">
        <v>15142.400000000001</v>
      </c>
    </row>
    <row r="773" spans="2:10" x14ac:dyDescent="0.4">
      <c r="B773" s="32">
        <v>44594</v>
      </c>
      <c r="C773" s="30" t="s">
        <v>125</v>
      </c>
      <c r="D773" s="30" t="s">
        <v>269</v>
      </c>
      <c r="E773" s="30" t="s">
        <v>268</v>
      </c>
      <c r="F773" s="30" t="s">
        <v>267</v>
      </c>
      <c r="G773" s="30" t="s">
        <v>275</v>
      </c>
      <c r="H773" s="30">
        <v>11</v>
      </c>
      <c r="I773" s="31">
        <v>14924.800000000003</v>
      </c>
      <c r="J773" s="31">
        <v>6828.8000000000029</v>
      </c>
    </row>
    <row r="774" spans="2:10" x14ac:dyDescent="0.4">
      <c r="B774" s="32">
        <v>44926</v>
      </c>
      <c r="C774" s="30" t="s">
        <v>138</v>
      </c>
      <c r="D774" s="30" t="s">
        <v>283</v>
      </c>
      <c r="E774" s="30" t="s">
        <v>273</v>
      </c>
      <c r="F774" s="30" t="s">
        <v>272</v>
      </c>
      <c r="G774" s="30" t="s">
        <v>266</v>
      </c>
      <c r="H774" s="30">
        <v>8</v>
      </c>
      <c r="I774" s="31">
        <v>8848</v>
      </c>
      <c r="J774" s="31">
        <v>2768</v>
      </c>
    </row>
    <row r="775" spans="2:10" x14ac:dyDescent="0.4">
      <c r="B775" s="32">
        <v>44509</v>
      </c>
      <c r="C775" s="30" t="s">
        <v>133</v>
      </c>
      <c r="D775" s="30" t="s">
        <v>283</v>
      </c>
      <c r="E775" s="30" t="s">
        <v>273</v>
      </c>
      <c r="F775" s="30" t="s">
        <v>272</v>
      </c>
      <c r="G775" s="30" t="s">
        <v>271</v>
      </c>
      <c r="H775" s="30">
        <v>21</v>
      </c>
      <c r="I775" s="31">
        <v>32340.000000000004</v>
      </c>
      <c r="J775" s="31">
        <v>16380.000000000004</v>
      </c>
    </row>
    <row r="776" spans="2:10" x14ac:dyDescent="0.4">
      <c r="B776" s="32">
        <v>44256</v>
      </c>
      <c r="C776" s="30" t="s">
        <v>277</v>
      </c>
      <c r="D776" s="30" t="s">
        <v>269</v>
      </c>
      <c r="E776" s="30" t="s">
        <v>268</v>
      </c>
      <c r="F776" s="30" t="s">
        <v>267</v>
      </c>
      <c r="G776" s="30" t="s">
        <v>266</v>
      </c>
      <c r="H776" s="30">
        <v>13</v>
      </c>
      <c r="I776" s="31">
        <v>16640</v>
      </c>
      <c r="J776" s="31">
        <v>7072</v>
      </c>
    </row>
    <row r="777" spans="2:10" x14ac:dyDescent="0.4">
      <c r="B777" s="32">
        <v>44857</v>
      </c>
      <c r="C777" s="30" t="s">
        <v>121</v>
      </c>
      <c r="D777" s="30" t="s">
        <v>283</v>
      </c>
      <c r="E777" s="30" t="s">
        <v>273</v>
      </c>
      <c r="F777" s="30" t="s">
        <v>272</v>
      </c>
      <c r="G777" s="30" t="s">
        <v>270</v>
      </c>
      <c r="H777" s="30">
        <v>4</v>
      </c>
      <c r="I777" s="31">
        <v>5880</v>
      </c>
      <c r="J777" s="31">
        <v>2840</v>
      </c>
    </row>
    <row r="778" spans="2:10" x14ac:dyDescent="0.4">
      <c r="B778" s="32">
        <v>44250</v>
      </c>
      <c r="C778" s="30" t="s">
        <v>121</v>
      </c>
      <c r="D778" s="30" t="s">
        <v>279</v>
      </c>
      <c r="E778" s="30" t="s">
        <v>268</v>
      </c>
      <c r="F778" s="30" t="s">
        <v>267</v>
      </c>
      <c r="G778" s="30" t="s">
        <v>270</v>
      </c>
      <c r="H778" s="30">
        <v>15</v>
      </c>
      <c r="I778" s="31">
        <v>24570</v>
      </c>
      <c r="J778" s="31">
        <v>11850</v>
      </c>
    </row>
    <row r="779" spans="2:10" x14ac:dyDescent="0.4">
      <c r="B779" s="32">
        <v>44755</v>
      </c>
      <c r="C779" s="30" t="s">
        <v>133</v>
      </c>
      <c r="D779" s="30" t="s">
        <v>274</v>
      </c>
      <c r="E779" s="30" t="s">
        <v>273</v>
      </c>
      <c r="F779" s="30" t="s">
        <v>272</v>
      </c>
      <c r="G779" s="30" t="s">
        <v>271</v>
      </c>
      <c r="H779" s="30">
        <v>26</v>
      </c>
      <c r="I779" s="31">
        <v>27456</v>
      </c>
      <c r="J779" s="31">
        <v>10192</v>
      </c>
    </row>
    <row r="780" spans="2:10" x14ac:dyDescent="0.4">
      <c r="B780" s="32">
        <v>44731</v>
      </c>
      <c r="C780" s="30" t="s">
        <v>277</v>
      </c>
      <c r="D780" s="30" t="s">
        <v>269</v>
      </c>
      <c r="E780" s="30" t="s">
        <v>268</v>
      </c>
      <c r="F780" s="30" t="s">
        <v>267</v>
      </c>
      <c r="G780" s="30" t="s">
        <v>266</v>
      </c>
      <c r="H780" s="30">
        <v>11</v>
      </c>
      <c r="I780" s="31">
        <v>14080</v>
      </c>
      <c r="J780" s="31">
        <v>5984</v>
      </c>
    </row>
    <row r="781" spans="2:10" x14ac:dyDescent="0.4">
      <c r="B781" s="32">
        <v>44240</v>
      </c>
      <c r="C781" s="30" t="s">
        <v>277</v>
      </c>
      <c r="D781" s="30" t="s">
        <v>274</v>
      </c>
      <c r="E781" s="30" t="s">
        <v>273</v>
      </c>
      <c r="F781" s="30" t="s">
        <v>272</v>
      </c>
      <c r="G781" s="30" t="s">
        <v>266</v>
      </c>
      <c r="H781" s="30">
        <v>13</v>
      </c>
      <c r="I781" s="31">
        <v>12480</v>
      </c>
      <c r="J781" s="31">
        <v>3848</v>
      </c>
    </row>
    <row r="782" spans="2:10" x14ac:dyDescent="0.4">
      <c r="B782" s="32">
        <v>44261</v>
      </c>
      <c r="C782" s="30" t="s">
        <v>121</v>
      </c>
      <c r="D782" s="30" t="s">
        <v>274</v>
      </c>
      <c r="E782" s="30" t="s">
        <v>273</v>
      </c>
      <c r="F782" s="30" t="s">
        <v>272</v>
      </c>
      <c r="G782" s="30" t="s">
        <v>270</v>
      </c>
      <c r="H782" s="30">
        <v>28</v>
      </c>
      <c r="I782" s="31">
        <v>28224</v>
      </c>
      <c r="J782" s="31">
        <v>9632</v>
      </c>
    </row>
    <row r="783" spans="2:10" x14ac:dyDescent="0.4">
      <c r="B783" s="32">
        <v>44449</v>
      </c>
      <c r="C783" s="30" t="s">
        <v>138</v>
      </c>
      <c r="D783" s="30" t="s">
        <v>281</v>
      </c>
      <c r="E783" s="30" t="s">
        <v>273</v>
      </c>
      <c r="F783" s="30" t="s">
        <v>272</v>
      </c>
      <c r="G783" s="30" t="s">
        <v>266</v>
      </c>
      <c r="H783" s="30">
        <v>18</v>
      </c>
      <c r="I783" s="31">
        <v>17632.8</v>
      </c>
      <c r="J783" s="31">
        <v>6832.7999999999993</v>
      </c>
    </row>
    <row r="784" spans="2:10" x14ac:dyDescent="0.4">
      <c r="B784" s="32">
        <v>44497</v>
      </c>
      <c r="C784" s="30" t="s">
        <v>116</v>
      </c>
      <c r="D784" s="30" t="s">
        <v>269</v>
      </c>
      <c r="E784" s="30" t="s">
        <v>268</v>
      </c>
      <c r="F784" s="30" t="s">
        <v>267</v>
      </c>
      <c r="G784" s="30" t="s">
        <v>271</v>
      </c>
      <c r="H784" s="30">
        <v>25</v>
      </c>
      <c r="I784" s="31">
        <v>27200</v>
      </c>
      <c r="J784" s="31">
        <v>8800</v>
      </c>
    </row>
    <row r="785" spans="2:10" x14ac:dyDescent="0.4">
      <c r="B785" s="32">
        <v>44845</v>
      </c>
      <c r="C785" s="30" t="s">
        <v>139</v>
      </c>
      <c r="D785" s="30" t="s">
        <v>276</v>
      </c>
      <c r="E785" s="30" t="s">
        <v>268</v>
      </c>
      <c r="F785" s="30" t="s">
        <v>267</v>
      </c>
      <c r="G785" s="30" t="s">
        <v>275</v>
      </c>
      <c r="H785" s="30">
        <v>13</v>
      </c>
      <c r="I785" s="31">
        <v>13338</v>
      </c>
      <c r="J785" s="31">
        <v>4394</v>
      </c>
    </row>
    <row r="786" spans="2:10" x14ac:dyDescent="0.4">
      <c r="B786" s="32">
        <v>44404</v>
      </c>
      <c r="C786" s="30" t="s">
        <v>140</v>
      </c>
      <c r="D786" s="30" t="s">
        <v>280</v>
      </c>
      <c r="E786" s="30" t="s">
        <v>268</v>
      </c>
      <c r="F786" s="30" t="s">
        <v>267</v>
      </c>
      <c r="G786" s="30" t="s">
        <v>266</v>
      </c>
      <c r="H786" s="30">
        <v>2</v>
      </c>
      <c r="I786" s="31">
        <v>2088</v>
      </c>
      <c r="J786" s="31">
        <v>728</v>
      </c>
    </row>
    <row r="787" spans="2:10" x14ac:dyDescent="0.4">
      <c r="B787" s="32">
        <v>44915</v>
      </c>
      <c r="C787" s="30" t="s">
        <v>133</v>
      </c>
      <c r="D787" s="30" t="s">
        <v>283</v>
      </c>
      <c r="E787" s="30" t="s">
        <v>273</v>
      </c>
      <c r="F787" s="30" t="s">
        <v>272</v>
      </c>
      <c r="G787" s="30" t="s">
        <v>271</v>
      </c>
      <c r="H787" s="30">
        <v>10</v>
      </c>
      <c r="I787" s="31">
        <v>15400.000000000002</v>
      </c>
      <c r="J787" s="31">
        <v>7800.0000000000018</v>
      </c>
    </row>
    <row r="788" spans="2:10" x14ac:dyDescent="0.4">
      <c r="B788" s="32">
        <v>44662</v>
      </c>
      <c r="C788" s="30" t="s">
        <v>138</v>
      </c>
      <c r="D788" s="30" t="s">
        <v>280</v>
      </c>
      <c r="E788" s="30" t="s">
        <v>268</v>
      </c>
      <c r="F788" s="30" t="s">
        <v>267</v>
      </c>
      <c r="G788" s="30" t="s">
        <v>266</v>
      </c>
      <c r="H788" s="30">
        <v>22</v>
      </c>
      <c r="I788" s="31">
        <v>20160.800000000003</v>
      </c>
      <c r="J788" s="31">
        <v>5200.8000000000029</v>
      </c>
    </row>
    <row r="789" spans="2:10" x14ac:dyDescent="0.4">
      <c r="B789" s="32">
        <v>44874</v>
      </c>
      <c r="C789" s="30" t="s">
        <v>121</v>
      </c>
      <c r="D789" s="30" t="s">
        <v>276</v>
      </c>
      <c r="E789" s="30" t="s">
        <v>268</v>
      </c>
      <c r="F789" s="30" t="s">
        <v>267</v>
      </c>
      <c r="G789" s="30" t="s">
        <v>270</v>
      </c>
      <c r="H789" s="30">
        <v>11</v>
      </c>
      <c r="I789" s="31">
        <v>12474</v>
      </c>
      <c r="J789" s="31">
        <v>4906</v>
      </c>
    </row>
    <row r="790" spans="2:10" x14ac:dyDescent="0.4">
      <c r="B790" s="32">
        <v>44278</v>
      </c>
      <c r="C790" s="30" t="s">
        <v>133</v>
      </c>
      <c r="D790" s="30" t="s">
        <v>269</v>
      </c>
      <c r="E790" s="30" t="s">
        <v>268</v>
      </c>
      <c r="F790" s="30" t="s">
        <v>267</v>
      </c>
      <c r="G790" s="30" t="s">
        <v>271</v>
      </c>
      <c r="H790" s="30">
        <v>22</v>
      </c>
      <c r="I790" s="31">
        <v>30976</v>
      </c>
      <c r="J790" s="31">
        <v>14784</v>
      </c>
    </row>
    <row r="791" spans="2:10" x14ac:dyDescent="0.4">
      <c r="B791" s="32">
        <v>44896</v>
      </c>
      <c r="C791" s="30" t="s">
        <v>125</v>
      </c>
      <c r="D791" s="30" t="s">
        <v>269</v>
      </c>
      <c r="E791" s="30" t="s">
        <v>268</v>
      </c>
      <c r="F791" s="30" t="s">
        <v>267</v>
      </c>
      <c r="G791" s="30" t="s">
        <v>275</v>
      </c>
      <c r="H791" s="30">
        <v>22</v>
      </c>
      <c r="I791" s="31">
        <v>29849.600000000006</v>
      </c>
      <c r="J791" s="31">
        <v>13657.600000000006</v>
      </c>
    </row>
    <row r="792" spans="2:10" x14ac:dyDescent="0.4">
      <c r="B792" s="32">
        <v>44871</v>
      </c>
      <c r="C792" s="30" t="s">
        <v>121</v>
      </c>
      <c r="D792" s="30" t="s">
        <v>276</v>
      </c>
      <c r="E792" s="30" t="s">
        <v>268</v>
      </c>
      <c r="F792" s="30" t="s">
        <v>267</v>
      </c>
      <c r="G792" s="30" t="s">
        <v>270</v>
      </c>
      <c r="H792" s="30">
        <v>8</v>
      </c>
      <c r="I792" s="31">
        <v>9072</v>
      </c>
      <c r="J792" s="31">
        <v>3568</v>
      </c>
    </row>
    <row r="793" spans="2:10" x14ac:dyDescent="0.4">
      <c r="B793" s="32">
        <v>44348</v>
      </c>
      <c r="C793" s="30" t="s">
        <v>139</v>
      </c>
      <c r="D793" s="30" t="s">
        <v>280</v>
      </c>
      <c r="E793" s="30" t="s">
        <v>268</v>
      </c>
      <c r="F793" s="30" t="s">
        <v>267</v>
      </c>
      <c r="G793" s="30" t="s">
        <v>275</v>
      </c>
      <c r="H793" s="30">
        <v>8</v>
      </c>
      <c r="I793" s="31">
        <v>8816</v>
      </c>
      <c r="J793" s="31">
        <v>3376</v>
      </c>
    </row>
    <row r="794" spans="2:10" x14ac:dyDescent="0.4">
      <c r="B794" s="32">
        <v>44807</v>
      </c>
      <c r="C794" s="30" t="s">
        <v>121</v>
      </c>
      <c r="D794" s="30" t="s">
        <v>276</v>
      </c>
      <c r="E794" s="30" t="s">
        <v>268</v>
      </c>
      <c r="F794" s="30" t="s">
        <v>267</v>
      </c>
      <c r="G794" s="30" t="s">
        <v>270</v>
      </c>
      <c r="H794" s="30">
        <v>3</v>
      </c>
      <c r="I794" s="31">
        <v>3402</v>
      </c>
      <c r="J794" s="31">
        <v>1338</v>
      </c>
    </row>
    <row r="795" spans="2:10" x14ac:dyDescent="0.4">
      <c r="B795" s="32">
        <v>44512</v>
      </c>
      <c r="C795" s="30" t="s">
        <v>277</v>
      </c>
      <c r="D795" s="30" t="s">
        <v>269</v>
      </c>
      <c r="E795" s="30" t="s">
        <v>268</v>
      </c>
      <c r="F795" s="30" t="s">
        <v>267</v>
      </c>
      <c r="G795" s="30" t="s">
        <v>266</v>
      </c>
      <c r="H795" s="30">
        <v>30</v>
      </c>
      <c r="I795" s="31">
        <v>38400</v>
      </c>
      <c r="J795" s="31">
        <v>16320</v>
      </c>
    </row>
    <row r="796" spans="2:10" x14ac:dyDescent="0.4">
      <c r="B796" s="32">
        <v>44688</v>
      </c>
      <c r="C796" s="30" t="s">
        <v>133</v>
      </c>
      <c r="D796" s="30" t="s">
        <v>283</v>
      </c>
      <c r="E796" s="30" t="s">
        <v>273</v>
      </c>
      <c r="F796" s="30" t="s">
        <v>272</v>
      </c>
      <c r="G796" s="30" t="s">
        <v>271</v>
      </c>
      <c r="H796" s="30">
        <v>3</v>
      </c>
      <c r="I796" s="31">
        <v>4620.0000000000009</v>
      </c>
      <c r="J796" s="31">
        <v>2340.0000000000009</v>
      </c>
    </row>
    <row r="797" spans="2:10" x14ac:dyDescent="0.4">
      <c r="B797" s="32">
        <v>44870</v>
      </c>
      <c r="C797" s="30" t="s">
        <v>278</v>
      </c>
      <c r="D797" s="30" t="s">
        <v>283</v>
      </c>
      <c r="E797" s="30" t="s">
        <v>273</v>
      </c>
      <c r="F797" s="30" t="s">
        <v>272</v>
      </c>
      <c r="G797" s="30" t="s">
        <v>275</v>
      </c>
      <c r="H797" s="30">
        <v>8</v>
      </c>
      <c r="I797" s="31">
        <v>11536</v>
      </c>
      <c r="J797" s="31">
        <v>5456</v>
      </c>
    </row>
    <row r="798" spans="2:10" x14ac:dyDescent="0.4">
      <c r="B798" s="32">
        <v>44926</v>
      </c>
      <c r="C798" s="30" t="s">
        <v>133</v>
      </c>
      <c r="D798" s="30" t="s">
        <v>283</v>
      </c>
      <c r="E798" s="30" t="s">
        <v>273</v>
      </c>
      <c r="F798" s="30" t="s">
        <v>272</v>
      </c>
      <c r="G798" s="30" t="s">
        <v>271</v>
      </c>
      <c r="H798" s="30">
        <v>11</v>
      </c>
      <c r="I798" s="31">
        <v>16940.000000000004</v>
      </c>
      <c r="J798" s="31">
        <v>8580.0000000000036</v>
      </c>
    </row>
    <row r="799" spans="2:10" x14ac:dyDescent="0.4">
      <c r="B799" s="32">
        <v>44378</v>
      </c>
      <c r="C799" s="30" t="s">
        <v>277</v>
      </c>
      <c r="D799" s="30" t="s">
        <v>280</v>
      </c>
      <c r="E799" s="30" t="s">
        <v>268</v>
      </c>
      <c r="F799" s="30" t="s">
        <v>267</v>
      </c>
      <c r="G799" s="30" t="s">
        <v>266</v>
      </c>
      <c r="H799" s="30">
        <v>10</v>
      </c>
      <c r="I799" s="31">
        <v>11600</v>
      </c>
      <c r="J799" s="31">
        <v>4800</v>
      </c>
    </row>
    <row r="800" spans="2:10" x14ac:dyDescent="0.4">
      <c r="B800" s="32">
        <v>44830</v>
      </c>
      <c r="C800" s="30" t="s">
        <v>139</v>
      </c>
      <c r="D800" s="30" t="s">
        <v>269</v>
      </c>
      <c r="E800" s="30" t="s">
        <v>268</v>
      </c>
      <c r="F800" s="30" t="s">
        <v>267</v>
      </c>
      <c r="G800" s="30" t="s">
        <v>275</v>
      </c>
      <c r="H800" s="30">
        <v>17</v>
      </c>
      <c r="I800" s="31">
        <v>20672</v>
      </c>
      <c r="J800" s="31">
        <v>8160</v>
      </c>
    </row>
    <row r="801" spans="2:10" x14ac:dyDescent="0.4">
      <c r="B801" s="32">
        <v>44602</v>
      </c>
      <c r="C801" s="30" t="s">
        <v>136</v>
      </c>
      <c r="D801" s="30" t="s">
        <v>281</v>
      </c>
      <c r="E801" s="30" t="s">
        <v>273</v>
      </c>
      <c r="F801" s="30" t="s">
        <v>272</v>
      </c>
      <c r="G801" s="30" t="s">
        <v>270</v>
      </c>
      <c r="H801" s="30">
        <v>19</v>
      </c>
      <c r="I801" s="31">
        <v>23324.399999999998</v>
      </c>
      <c r="J801" s="31">
        <v>11924.399999999998</v>
      </c>
    </row>
    <row r="802" spans="2:10" x14ac:dyDescent="0.4">
      <c r="B802" s="32">
        <v>44809</v>
      </c>
      <c r="C802" s="30" t="s">
        <v>282</v>
      </c>
      <c r="D802" s="30" t="s">
        <v>276</v>
      </c>
      <c r="E802" s="30" t="s">
        <v>268</v>
      </c>
      <c r="F802" s="30" t="s">
        <v>267</v>
      </c>
      <c r="G802" s="30" t="s">
        <v>271</v>
      </c>
      <c r="H802" s="30">
        <v>16</v>
      </c>
      <c r="I802" s="31">
        <v>16588.8</v>
      </c>
      <c r="J802" s="31">
        <v>5580.7999999999993</v>
      </c>
    </row>
    <row r="803" spans="2:10" x14ac:dyDescent="0.4">
      <c r="B803" s="32">
        <v>44258</v>
      </c>
      <c r="C803" s="30" t="s">
        <v>133</v>
      </c>
      <c r="D803" s="30" t="s">
        <v>279</v>
      </c>
      <c r="E803" s="30" t="s">
        <v>268</v>
      </c>
      <c r="F803" s="30" t="s">
        <v>267</v>
      </c>
      <c r="G803" s="30" t="s">
        <v>271</v>
      </c>
      <c r="H803" s="30">
        <v>24</v>
      </c>
      <c r="I803" s="31">
        <v>41184.000000000007</v>
      </c>
      <c r="J803" s="31">
        <v>20832.000000000007</v>
      </c>
    </row>
    <row r="804" spans="2:10" x14ac:dyDescent="0.4">
      <c r="B804" s="32">
        <v>44202</v>
      </c>
      <c r="C804" s="30" t="s">
        <v>277</v>
      </c>
      <c r="D804" s="30" t="s">
        <v>281</v>
      </c>
      <c r="E804" s="30" t="s">
        <v>273</v>
      </c>
      <c r="F804" s="30" t="s">
        <v>272</v>
      </c>
      <c r="G804" s="30" t="s">
        <v>266</v>
      </c>
      <c r="H804" s="30">
        <v>12</v>
      </c>
      <c r="I804" s="31">
        <v>14880</v>
      </c>
      <c r="J804" s="31">
        <v>7680</v>
      </c>
    </row>
    <row r="805" spans="2:10" x14ac:dyDescent="0.4">
      <c r="B805" s="32">
        <v>44414</v>
      </c>
      <c r="C805" s="30" t="s">
        <v>282</v>
      </c>
      <c r="D805" s="30" t="s">
        <v>283</v>
      </c>
      <c r="E805" s="30" t="s">
        <v>273</v>
      </c>
      <c r="F805" s="30" t="s">
        <v>272</v>
      </c>
      <c r="G805" s="30" t="s">
        <v>271</v>
      </c>
      <c r="H805" s="30">
        <v>5</v>
      </c>
      <c r="I805" s="31">
        <v>6720</v>
      </c>
      <c r="J805" s="31">
        <v>2920</v>
      </c>
    </row>
    <row r="806" spans="2:10" x14ac:dyDescent="0.4">
      <c r="B806" s="32">
        <v>44220</v>
      </c>
      <c r="C806" s="30" t="s">
        <v>125</v>
      </c>
      <c r="D806" s="30" t="s">
        <v>281</v>
      </c>
      <c r="E806" s="30" t="s">
        <v>273</v>
      </c>
      <c r="F806" s="30" t="s">
        <v>272</v>
      </c>
      <c r="G806" s="30" t="s">
        <v>275</v>
      </c>
      <c r="H806" s="30">
        <v>26</v>
      </c>
      <c r="I806" s="31">
        <v>34174.400000000001</v>
      </c>
      <c r="J806" s="31">
        <v>18574.400000000001</v>
      </c>
    </row>
    <row r="807" spans="2:10" x14ac:dyDescent="0.4">
      <c r="B807" s="32">
        <v>44841</v>
      </c>
      <c r="C807" s="30" t="s">
        <v>121</v>
      </c>
      <c r="D807" s="30" t="s">
        <v>274</v>
      </c>
      <c r="E807" s="30" t="s">
        <v>273</v>
      </c>
      <c r="F807" s="30" t="s">
        <v>272</v>
      </c>
      <c r="G807" s="30" t="s">
        <v>270</v>
      </c>
      <c r="H807" s="30">
        <v>4</v>
      </c>
      <c r="I807" s="31">
        <v>4032</v>
      </c>
      <c r="J807" s="31">
        <v>1376</v>
      </c>
    </row>
    <row r="808" spans="2:10" x14ac:dyDescent="0.4">
      <c r="B808" s="32">
        <v>44610</v>
      </c>
      <c r="C808" s="30" t="s">
        <v>139</v>
      </c>
      <c r="D808" s="30" t="s">
        <v>269</v>
      </c>
      <c r="E808" s="30" t="s">
        <v>268</v>
      </c>
      <c r="F808" s="30" t="s">
        <v>267</v>
      </c>
      <c r="G808" s="30" t="s">
        <v>275</v>
      </c>
      <c r="H808" s="30">
        <v>6</v>
      </c>
      <c r="I808" s="31">
        <v>7296</v>
      </c>
      <c r="J808" s="31">
        <v>2880</v>
      </c>
    </row>
    <row r="809" spans="2:10" x14ac:dyDescent="0.4">
      <c r="B809" s="32">
        <v>44364</v>
      </c>
      <c r="C809" s="30" t="s">
        <v>125</v>
      </c>
      <c r="D809" s="30" t="s">
        <v>269</v>
      </c>
      <c r="E809" s="30" t="s">
        <v>268</v>
      </c>
      <c r="F809" s="30" t="s">
        <v>267</v>
      </c>
      <c r="G809" s="30" t="s">
        <v>275</v>
      </c>
      <c r="H809" s="30">
        <v>11</v>
      </c>
      <c r="I809" s="31">
        <v>14924.800000000003</v>
      </c>
      <c r="J809" s="31">
        <v>6828.8000000000029</v>
      </c>
    </row>
    <row r="810" spans="2:10" x14ac:dyDescent="0.4">
      <c r="B810" s="32">
        <v>44612</v>
      </c>
      <c r="C810" s="30" t="s">
        <v>125</v>
      </c>
      <c r="D810" s="30" t="s">
        <v>276</v>
      </c>
      <c r="E810" s="30" t="s">
        <v>268</v>
      </c>
      <c r="F810" s="30" t="s">
        <v>267</v>
      </c>
      <c r="G810" s="30" t="s">
        <v>275</v>
      </c>
      <c r="H810" s="30">
        <v>25</v>
      </c>
      <c r="I810" s="31">
        <v>28620</v>
      </c>
      <c r="J810" s="31">
        <v>11420</v>
      </c>
    </row>
    <row r="811" spans="2:10" x14ac:dyDescent="0.4">
      <c r="B811" s="32">
        <v>44715</v>
      </c>
      <c r="C811" s="30" t="s">
        <v>277</v>
      </c>
      <c r="D811" s="30" t="s">
        <v>269</v>
      </c>
      <c r="E811" s="30" t="s">
        <v>268</v>
      </c>
      <c r="F811" s="30" t="s">
        <v>267</v>
      </c>
      <c r="G811" s="30" t="s">
        <v>266</v>
      </c>
      <c r="H811" s="30">
        <v>25</v>
      </c>
      <c r="I811" s="31">
        <v>32000</v>
      </c>
      <c r="J811" s="31">
        <v>13600</v>
      </c>
    </row>
    <row r="812" spans="2:10" x14ac:dyDescent="0.4">
      <c r="B812" s="32">
        <v>44573</v>
      </c>
      <c r="C812" s="30" t="s">
        <v>121</v>
      </c>
      <c r="D812" s="30" t="s">
        <v>276</v>
      </c>
      <c r="E812" s="30" t="s">
        <v>268</v>
      </c>
      <c r="F812" s="30" t="s">
        <v>267</v>
      </c>
      <c r="G812" s="30" t="s">
        <v>270</v>
      </c>
      <c r="H812" s="30">
        <v>20</v>
      </c>
      <c r="I812" s="31">
        <v>22680</v>
      </c>
      <c r="J812" s="31">
        <v>8920</v>
      </c>
    </row>
    <row r="813" spans="2:10" x14ac:dyDescent="0.4">
      <c r="B813" s="32">
        <v>44519</v>
      </c>
      <c r="C813" s="30" t="s">
        <v>278</v>
      </c>
      <c r="D813" s="30" t="s">
        <v>269</v>
      </c>
      <c r="E813" s="30" t="s">
        <v>268</v>
      </c>
      <c r="F813" s="30" t="s">
        <v>267</v>
      </c>
      <c r="G813" s="30" t="s">
        <v>275</v>
      </c>
      <c r="H813" s="30">
        <v>23</v>
      </c>
      <c r="I813" s="31">
        <v>30323.200000000001</v>
      </c>
      <c r="J813" s="31">
        <v>13395.2</v>
      </c>
    </row>
    <row r="814" spans="2:10" x14ac:dyDescent="0.4">
      <c r="B814" s="32">
        <v>44766</v>
      </c>
      <c r="C814" s="30" t="s">
        <v>133</v>
      </c>
      <c r="D814" s="30" t="s">
        <v>274</v>
      </c>
      <c r="E814" s="30" t="s">
        <v>273</v>
      </c>
      <c r="F814" s="30" t="s">
        <v>272</v>
      </c>
      <c r="G814" s="30" t="s">
        <v>271</v>
      </c>
      <c r="H814" s="30">
        <v>14</v>
      </c>
      <c r="I814" s="31">
        <v>14784</v>
      </c>
      <c r="J814" s="31">
        <v>5488</v>
      </c>
    </row>
    <row r="815" spans="2:10" x14ac:dyDescent="0.4">
      <c r="B815" s="32">
        <v>44377</v>
      </c>
      <c r="C815" s="30" t="s">
        <v>282</v>
      </c>
      <c r="D815" s="30" t="s">
        <v>281</v>
      </c>
      <c r="E815" s="30" t="s">
        <v>273</v>
      </c>
      <c r="F815" s="30" t="s">
        <v>272</v>
      </c>
      <c r="G815" s="30" t="s">
        <v>271</v>
      </c>
      <c r="H815" s="30">
        <v>26</v>
      </c>
      <c r="I815" s="31">
        <v>30950.399999999998</v>
      </c>
      <c r="J815" s="31">
        <v>15350.399999999998</v>
      </c>
    </row>
    <row r="816" spans="2:10" x14ac:dyDescent="0.4">
      <c r="B816" s="32">
        <v>44760</v>
      </c>
      <c r="C816" s="30" t="s">
        <v>140</v>
      </c>
      <c r="D816" s="30" t="s">
        <v>274</v>
      </c>
      <c r="E816" s="30" t="s">
        <v>273</v>
      </c>
      <c r="F816" s="30" t="s">
        <v>272</v>
      </c>
      <c r="G816" s="30" t="s">
        <v>266</v>
      </c>
      <c r="H816" s="30">
        <v>21</v>
      </c>
      <c r="I816" s="31">
        <v>18144</v>
      </c>
      <c r="J816" s="31">
        <v>4200</v>
      </c>
    </row>
    <row r="817" spans="2:10" x14ac:dyDescent="0.4">
      <c r="B817" s="32">
        <v>44736</v>
      </c>
      <c r="C817" s="30" t="s">
        <v>277</v>
      </c>
      <c r="D817" s="30" t="s">
        <v>269</v>
      </c>
      <c r="E817" s="30" t="s">
        <v>268</v>
      </c>
      <c r="F817" s="30" t="s">
        <v>267</v>
      </c>
      <c r="G817" s="30" t="s">
        <v>266</v>
      </c>
      <c r="H817" s="30">
        <v>12</v>
      </c>
      <c r="I817" s="31">
        <v>15360</v>
      </c>
      <c r="J817" s="31">
        <v>6528</v>
      </c>
    </row>
    <row r="818" spans="2:10" x14ac:dyDescent="0.4">
      <c r="B818" s="32">
        <v>44801</v>
      </c>
      <c r="C818" s="30" t="s">
        <v>277</v>
      </c>
      <c r="D818" s="30" t="s">
        <v>274</v>
      </c>
      <c r="E818" s="30" t="s">
        <v>273</v>
      </c>
      <c r="F818" s="30" t="s">
        <v>272</v>
      </c>
      <c r="G818" s="30" t="s">
        <v>266</v>
      </c>
      <c r="H818" s="30">
        <v>14</v>
      </c>
      <c r="I818" s="31">
        <v>13440</v>
      </c>
      <c r="J818" s="31">
        <v>4144</v>
      </c>
    </row>
    <row r="819" spans="2:10" x14ac:dyDescent="0.4">
      <c r="B819" s="32">
        <v>44493</v>
      </c>
      <c r="C819" s="30" t="s">
        <v>125</v>
      </c>
      <c r="D819" s="30" t="s">
        <v>280</v>
      </c>
      <c r="E819" s="30" t="s">
        <v>268</v>
      </c>
      <c r="F819" s="30" t="s">
        <v>267</v>
      </c>
      <c r="G819" s="30" t="s">
        <v>275</v>
      </c>
      <c r="H819" s="30">
        <v>12</v>
      </c>
      <c r="I819" s="31">
        <v>14755.2</v>
      </c>
      <c r="J819" s="31">
        <v>6595.2000000000007</v>
      </c>
    </row>
    <row r="820" spans="2:10" x14ac:dyDescent="0.4">
      <c r="B820" s="32">
        <v>44388</v>
      </c>
      <c r="C820" s="30" t="s">
        <v>278</v>
      </c>
      <c r="D820" s="30" t="s">
        <v>281</v>
      </c>
      <c r="E820" s="30" t="s">
        <v>273</v>
      </c>
      <c r="F820" s="30" t="s">
        <v>272</v>
      </c>
      <c r="G820" s="30" t="s">
        <v>275</v>
      </c>
      <c r="H820" s="30">
        <v>23</v>
      </c>
      <c r="I820" s="31">
        <v>29375.600000000002</v>
      </c>
      <c r="J820" s="31">
        <v>15575.600000000002</v>
      </c>
    </row>
    <row r="821" spans="2:10" x14ac:dyDescent="0.4">
      <c r="B821" s="32">
        <v>44524</v>
      </c>
      <c r="C821" s="30" t="s">
        <v>139</v>
      </c>
      <c r="D821" s="30" t="s">
        <v>283</v>
      </c>
      <c r="E821" s="30" t="s">
        <v>273</v>
      </c>
      <c r="F821" s="30" t="s">
        <v>272</v>
      </c>
      <c r="G821" s="30" t="s">
        <v>275</v>
      </c>
      <c r="H821" s="30">
        <v>28</v>
      </c>
      <c r="I821" s="31">
        <v>37240</v>
      </c>
      <c r="J821" s="31">
        <v>15960</v>
      </c>
    </row>
    <row r="822" spans="2:10" x14ac:dyDescent="0.4">
      <c r="B822" s="32">
        <v>44242</v>
      </c>
      <c r="C822" s="30" t="s">
        <v>133</v>
      </c>
      <c r="D822" s="30" t="s">
        <v>276</v>
      </c>
      <c r="E822" s="30" t="s">
        <v>268</v>
      </c>
      <c r="F822" s="30" t="s">
        <v>267</v>
      </c>
      <c r="G822" s="30" t="s">
        <v>271</v>
      </c>
      <c r="H822" s="30">
        <v>9</v>
      </c>
      <c r="I822" s="31">
        <v>10692</v>
      </c>
      <c r="J822" s="31">
        <v>4500</v>
      </c>
    </row>
    <row r="823" spans="2:10" x14ac:dyDescent="0.4">
      <c r="B823" s="32">
        <v>44548</v>
      </c>
      <c r="C823" s="30" t="s">
        <v>140</v>
      </c>
      <c r="D823" s="30" t="s">
        <v>280</v>
      </c>
      <c r="E823" s="30" t="s">
        <v>268</v>
      </c>
      <c r="F823" s="30" t="s">
        <v>267</v>
      </c>
      <c r="G823" s="30" t="s">
        <v>266</v>
      </c>
      <c r="H823" s="30">
        <v>20</v>
      </c>
      <c r="I823" s="31">
        <v>20880</v>
      </c>
      <c r="J823" s="31">
        <v>7280</v>
      </c>
    </row>
    <row r="824" spans="2:10" x14ac:dyDescent="0.4">
      <c r="B824" s="32">
        <v>44698</v>
      </c>
      <c r="C824" s="30" t="s">
        <v>121</v>
      </c>
      <c r="D824" s="30" t="s">
        <v>269</v>
      </c>
      <c r="E824" s="30" t="s">
        <v>268</v>
      </c>
      <c r="F824" s="30" t="s">
        <v>267</v>
      </c>
      <c r="G824" s="30" t="s">
        <v>270</v>
      </c>
      <c r="H824" s="30">
        <v>15</v>
      </c>
      <c r="I824" s="31">
        <v>20160</v>
      </c>
      <c r="J824" s="31">
        <v>9120</v>
      </c>
    </row>
    <row r="825" spans="2:10" x14ac:dyDescent="0.4">
      <c r="B825" s="32">
        <v>44802</v>
      </c>
      <c r="C825" s="30" t="s">
        <v>138</v>
      </c>
      <c r="D825" s="30" t="s">
        <v>276</v>
      </c>
      <c r="E825" s="30" t="s">
        <v>268</v>
      </c>
      <c r="F825" s="30" t="s">
        <v>267</v>
      </c>
      <c r="G825" s="30" t="s">
        <v>266</v>
      </c>
      <c r="H825" s="30">
        <v>24</v>
      </c>
      <c r="I825" s="31">
        <v>20476.800000000003</v>
      </c>
      <c r="J825" s="31">
        <v>3964.8000000000029</v>
      </c>
    </row>
    <row r="826" spans="2:10" x14ac:dyDescent="0.4">
      <c r="B826" s="32">
        <v>44277</v>
      </c>
      <c r="C826" s="30" t="s">
        <v>116</v>
      </c>
      <c r="D826" s="30" t="s">
        <v>276</v>
      </c>
      <c r="E826" s="30" t="s">
        <v>268</v>
      </c>
      <c r="F826" s="30" t="s">
        <v>267</v>
      </c>
      <c r="G826" s="30" t="s">
        <v>271</v>
      </c>
      <c r="H826" s="30">
        <v>13</v>
      </c>
      <c r="I826" s="31">
        <v>11934</v>
      </c>
      <c r="J826" s="31">
        <v>2990</v>
      </c>
    </row>
    <row r="827" spans="2:10" x14ac:dyDescent="0.4">
      <c r="B827" s="32">
        <v>44243</v>
      </c>
      <c r="C827" s="30" t="s">
        <v>121</v>
      </c>
      <c r="D827" s="30" t="s">
        <v>274</v>
      </c>
      <c r="E827" s="30" t="s">
        <v>273</v>
      </c>
      <c r="F827" s="30" t="s">
        <v>272</v>
      </c>
      <c r="G827" s="30" t="s">
        <v>270</v>
      </c>
      <c r="H827" s="30">
        <v>18</v>
      </c>
      <c r="I827" s="31">
        <v>18144</v>
      </c>
      <c r="J827" s="31">
        <v>6192</v>
      </c>
    </row>
    <row r="828" spans="2:10" x14ac:dyDescent="0.4">
      <c r="B828" s="32">
        <v>44872</v>
      </c>
      <c r="C828" s="30" t="s">
        <v>277</v>
      </c>
      <c r="D828" s="30" t="s">
        <v>276</v>
      </c>
      <c r="E828" s="30" t="s">
        <v>268</v>
      </c>
      <c r="F828" s="30" t="s">
        <v>267</v>
      </c>
      <c r="G828" s="30" t="s">
        <v>266</v>
      </c>
      <c r="H828" s="30">
        <v>22</v>
      </c>
      <c r="I828" s="31">
        <v>23760</v>
      </c>
      <c r="J828" s="31">
        <v>8624</v>
      </c>
    </row>
    <row r="829" spans="2:10" x14ac:dyDescent="0.4">
      <c r="B829" s="32">
        <v>44345</v>
      </c>
      <c r="C829" s="30" t="s">
        <v>133</v>
      </c>
      <c r="D829" s="30" t="s">
        <v>276</v>
      </c>
      <c r="E829" s="30" t="s">
        <v>268</v>
      </c>
      <c r="F829" s="30" t="s">
        <v>267</v>
      </c>
      <c r="G829" s="30" t="s">
        <v>271</v>
      </c>
      <c r="H829" s="30">
        <v>13</v>
      </c>
      <c r="I829" s="31">
        <v>15444</v>
      </c>
      <c r="J829" s="31">
        <v>6500</v>
      </c>
    </row>
    <row r="830" spans="2:10" x14ac:dyDescent="0.4">
      <c r="B830" s="32">
        <v>44368</v>
      </c>
      <c r="C830" s="30" t="s">
        <v>121</v>
      </c>
      <c r="D830" s="30" t="s">
        <v>280</v>
      </c>
      <c r="E830" s="30" t="s">
        <v>268</v>
      </c>
      <c r="F830" s="30" t="s">
        <v>267</v>
      </c>
      <c r="G830" s="30" t="s">
        <v>270</v>
      </c>
      <c r="H830" s="30">
        <v>20</v>
      </c>
      <c r="I830" s="31">
        <v>24360</v>
      </c>
      <c r="J830" s="31">
        <v>10760</v>
      </c>
    </row>
    <row r="831" spans="2:10" x14ac:dyDescent="0.4">
      <c r="B831" s="32">
        <v>44622</v>
      </c>
      <c r="C831" s="30" t="s">
        <v>278</v>
      </c>
      <c r="D831" s="30" t="s">
        <v>276</v>
      </c>
      <c r="E831" s="30" t="s">
        <v>268</v>
      </c>
      <c r="F831" s="30" t="s">
        <v>267</v>
      </c>
      <c r="G831" s="30" t="s">
        <v>275</v>
      </c>
      <c r="H831" s="30">
        <v>18</v>
      </c>
      <c r="I831" s="31">
        <v>20023.2</v>
      </c>
      <c r="J831" s="31">
        <v>7639.2000000000007</v>
      </c>
    </row>
    <row r="832" spans="2:10" x14ac:dyDescent="0.4">
      <c r="B832" s="32">
        <v>44398</v>
      </c>
      <c r="C832" s="30" t="s">
        <v>125</v>
      </c>
      <c r="D832" s="30" t="s">
        <v>283</v>
      </c>
      <c r="E832" s="30" t="s">
        <v>273</v>
      </c>
      <c r="F832" s="30" t="s">
        <v>272</v>
      </c>
      <c r="G832" s="30" t="s">
        <v>275</v>
      </c>
      <c r="H832" s="30">
        <v>30</v>
      </c>
      <c r="I832" s="31">
        <v>44520</v>
      </c>
      <c r="J832" s="31">
        <v>21720</v>
      </c>
    </row>
    <row r="833" spans="2:10" x14ac:dyDescent="0.4">
      <c r="B833" s="32">
        <v>44404</v>
      </c>
      <c r="C833" s="30" t="s">
        <v>277</v>
      </c>
      <c r="D833" s="30" t="s">
        <v>281</v>
      </c>
      <c r="E833" s="30" t="s">
        <v>273</v>
      </c>
      <c r="F833" s="30" t="s">
        <v>272</v>
      </c>
      <c r="G833" s="30" t="s">
        <v>266</v>
      </c>
      <c r="H833" s="30">
        <v>6</v>
      </c>
      <c r="I833" s="31">
        <v>7440</v>
      </c>
      <c r="J833" s="31">
        <v>3840</v>
      </c>
    </row>
    <row r="834" spans="2:10" x14ac:dyDescent="0.4">
      <c r="B834" s="32">
        <v>44377</v>
      </c>
      <c r="C834" s="30" t="s">
        <v>138</v>
      </c>
      <c r="D834" s="30" t="s">
        <v>274</v>
      </c>
      <c r="E834" s="30" t="s">
        <v>273</v>
      </c>
      <c r="F834" s="30" t="s">
        <v>272</v>
      </c>
      <c r="G834" s="30" t="s">
        <v>266</v>
      </c>
      <c r="H834" s="30">
        <v>29</v>
      </c>
      <c r="I834" s="31">
        <v>21993.600000000002</v>
      </c>
      <c r="J834" s="31">
        <v>2737.6000000000022</v>
      </c>
    </row>
    <row r="835" spans="2:10" x14ac:dyDescent="0.4">
      <c r="B835" s="32">
        <v>44730</v>
      </c>
      <c r="C835" s="30" t="s">
        <v>139</v>
      </c>
      <c r="D835" s="30" t="s">
        <v>276</v>
      </c>
      <c r="E835" s="30" t="s">
        <v>268</v>
      </c>
      <c r="F835" s="30" t="s">
        <v>267</v>
      </c>
      <c r="G835" s="30" t="s">
        <v>275</v>
      </c>
      <c r="H835" s="30">
        <v>8</v>
      </c>
      <c r="I835" s="31">
        <v>8208</v>
      </c>
      <c r="J835" s="31">
        <v>2704</v>
      </c>
    </row>
    <row r="836" spans="2:10" x14ac:dyDescent="0.4">
      <c r="B836" s="32">
        <v>44428</v>
      </c>
      <c r="C836" s="30" t="s">
        <v>125</v>
      </c>
      <c r="D836" s="30" t="s">
        <v>274</v>
      </c>
      <c r="E836" s="30" t="s">
        <v>273</v>
      </c>
      <c r="F836" s="30" t="s">
        <v>272</v>
      </c>
      <c r="G836" s="30" t="s">
        <v>275</v>
      </c>
      <c r="H836" s="30">
        <v>18</v>
      </c>
      <c r="I836" s="31">
        <v>18316.8</v>
      </c>
      <c r="J836" s="31">
        <v>6364.7999999999993</v>
      </c>
    </row>
    <row r="837" spans="2:10" x14ac:dyDescent="0.4">
      <c r="B837" s="32">
        <v>44479</v>
      </c>
      <c r="C837" s="30" t="s">
        <v>121</v>
      </c>
      <c r="D837" s="30" t="s">
        <v>269</v>
      </c>
      <c r="E837" s="30" t="s">
        <v>268</v>
      </c>
      <c r="F837" s="30" t="s">
        <v>267</v>
      </c>
      <c r="G837" s="30" t="s">
        <v>270</v>
      </c>
      <c r="H837" s="30">
        <v>10</v>
      </c>
      <c r="I837" s="31">
        <v>13440</v>
      </c>
      <c r="J837" s="31">
        <v>6080</v>
      </c>
    </row>
    <row r="838" spans="2:10" x14ac:dyDescent="0.4">
      <c r="B838" s="32">
        <v>44356</v>
      </c>
      <c r="C838" s="30" t="s">
        <v>121</v>
      </c>
      <c r="D838" s="30" t="s">
        <v>276</v>
      </c>
      <c r="E838" s="30" t="s">
        <v>268</v>
      </c>
      <c r="F838" s="30" t="s">
        <v>267</v>
      </c>
      <c r="G838" s="30" t="s">
        <v>270</v>
      </c>
      <c r="H838" s="30">
        <v>4</v>
      </c>
      <c r="I838" s="31">
        <v>4536</v>
      </c>
      <c r="J838" s="31">
        <v>1784</v>
      </c>
    </row>
    <row r="839" spans="2:10" x14ac:dyDescent="0.4">
      <c r="B839" s="32">
        <v>44649</v>
      </c>
      <c r="C839" s="30" t="s">
        <v>278</v>
      </c>
      <c r="D839" s="30" t="s">
        <v>276</v>
      </c>
      <c r="E839" s="30" t="s">
        <v>268</v>
      </c>
      <c r="F839" s="30" t="s">
        <v>267</v>
      </c>
      <c r="G839" s="30" t="s">
        <v>275</v>
      </c>
      <c r="H839" s="30">
        <v>10</v>
      </c>
      <c r="I839" s="31">
        <v>11124</v>
      </c>
      <c r="J839" s="31">
        <v>4244</v>
      </c>
    </row>
    <row r="840" spans="2:10" x14ac:dyDescent="0.4">
      <c r="B840" s="32">
        <v>44790</v>
      </c>
      <c r="C840" s="30" t="s">
        <v>121</v>
      </c>
      <c r="D840" s="30" t="s">
        <v>269</v>
      </c>
      <c r="E840" s="30" t="s">
        <v>268</v>
      </c>
      <c r="F840" s="30" t="s">
        <v>267</v>
      </c>
      <c r="G840" s="30" t="s">
        <v>270</v>
      </c>
      <c r="H840" s="30">
        <v>8</v>
      </c>
      <c r="I840" s="31">
        <v>10752</v>
      </c>
      <c r="J840" s="31">
        <v>4864</v>
      </c>
    </row>
    <row r="841" spans="2:10" x14ac:dyDescent="0.4">
      <c r="B841" s="32">
        <v>44714</v>
      </c>
      <c r="C841" s="30" t="s">
        <v>138</v>
      </c>
      <c r="D841" s="30" t="s">
        <v>276</v>
      </c>
      <c r="E841" s="30" t="s">
        <v>268</v>
      </c>
      <c r="F841" s="30" t="s">
        <v>267</v>
      </c>
      <c r="G841" s="30" t="s">
        <v>266</v>
      </c>
      <c r="H841" s="30">
        <v>30</v>
      </c>
      <c r="I841" s="31">
        <v>25596</v>
      </c>
      <c r="J841" s="31">
        <v>4956</v>
      </c>
    </row>
    <row r="842" spans="2:10" x14ac:dyDescent="0.4">
      <c r="B842" s="32">
        <v>44442</v>
      </c>
      <c r="C842" s="30" t="s">
        <v>116</v>
      </c>
      <c r="D842" s="30" t="s">
        <v>281</v>
      </c>
      <c r="E842" s="30" t="s">
        <v>273</v>
      </c>
      <c r="F842" s="30" t="s">
        <v>272</v>
      </c>
      <c r="G842" s="30" t="s">
        <v>271</v>
      </c>
      <c r="H842" s="30">
        <v>14</v>
      </c>
      <c r="I842" s="31">
        <v>14756</v>
      </c>
      <c r="J842" s="31">
        <v>6356</v>
      </c>
    </row>
    <row r="843" spans="2:10" x14ac:dyDescent="0.4">
      <c r="B843" s="32">
        <v>44626</v>
      </c>
      <c r="C843" s="30" t="s">
        <v>277</v>
      </c>
      <c r="D843" s="30" t="s">
        <v>283</v>
      </c>
      <c r="E843" s="30" t="s">
        <v>273</v>
      </c>
      <c r="F843" s="30" t="s">
        <v>272</v>
      </c>
      <c r="G843" s="30" t="s">
        <v>266</v>
      </c>
      <c r="H843" s="30">
        <v>10</v>
      </c>
      <c r="I843" s="31">
        <v>14000</v>
      </c>
      <c r="J843" s="31">
        <v>6400</v>
      </c>
    </row>
    <row r="844" spans="2:10" x14ac:dyDescent="0.4">
      <c r="B844" s="32">
        <v>44446</v>
      </c>
      <c r="C844" s="30" t="s">
        <v>138</v>
      </c>
      <c r="D844" s="30" t="s">
        <v>281</v>
      </c>
      <c r="E844" s="30" t="s">
        <v>273</v>
      </c>
      <c r="F844" s="30" t="s">
        <v>272</v>
      </c>
      <c r="G844" s="30" t="s">
        <v>266</v>
      </c>
      <c r="H844" s="30">
        <v>18</v>
      </c>
      <c r="I844" s="31">
        <v>17632.8</v>
      </c>
      <c r="J844" s="31">
        <v>6832.7999999999993</v>
      </c>
    </row>
    <row r="845" spans="2:10" x14ac:dyDescent="0.4">
      <c r="B845" s="32">
        <v>44207</v>
      </c>
      <c r="C845" s="30" t="s">
        <v>125</v>
      </c>
      <c r="D845" s="30" t="s">
        <v>269</v>
      </c>
      <c r="E845" s="30" t="s">
        <v>268</v>
      </c>
      <c r="F845" s="30" t="s">
        <v>267</v>
      </c>
      <c r="G845" s="30" t="s">
        <v>275</v>
      </c>
      <c r="H845" s="30">
        <v>27</v>
      </c>
      <c r="I845" s="31">
        <v>36633.600000000006</v>
      </c>
      <c r="J845" s="31">
        <v>16761.600000000006</v>
      </c>
    </row>
    <row r="846" spans="2:10" x14ac:dyDescent="0.4">
      <c r="B846" s="32">
        <v>44355</v>
      </c>
      <c r="C846" s="30" t="s">
        <v>277</v>
      </c>
      <c r="D846" s="30" t="s">
        <v>280</v>
      </c>
      <c r="E846" s="30" t="s">
        <v>268</v>
      </c>
      <c r="F846" s="30" t="s">
        <v>267</v>
      </c>
      <c r="G846" s="30" t="s">
        <v>266</v>
      </c>
      <c r="H846" s="30">
        <v>13</v>
      </c>
      <c r="I846" s="31">
        <v>15080</v>
      </c>
      <c r="J846" s="31">
        <v>6240</v>
      </c>
    </row>
    <row r="847" spans="2:10" x14ac:dyDescent="0.4">
      <c r="B847" s="32">
        <v>44812</v>
      </c>
      <c r="C847" s="30" t="s">
        <v>125</v>
      </c>
      <c r="D847" s="30" t="s">
        <v>279</v>
      </c>
      <c r="E847" s="30" t="s">
        <v>268</v>
      </c>
      <c r="F847" s="30" t="s">
        <v>267</v>
      </c>
      <c r="G847" s="30" t="s">
        <v>275</v>
      </c>
      <c r="H847" s="30">
        <v>3</v>
      </c>
      <c r="I847" s="31">
        <v>4960.8</v>
      </c>
      <c r="J847" s="31">
        <v>2416.8000000000002</v>
      </c>
    </row>
    <row r="848" spans="2:10" x14ac:dyDescent="0.4">
      <c r="B848" s="32">
        <v>44571</v>
      </c>
      <c r="C848" s="30" t="s">
        <v>133</v>
      </c>
      <c r="D848" s="30" t="s">
        <v>283</v>
      </c>
      <c r="E848" s="30" t="s">
        <v>273</v>
      </c>
      <c r="F848" s="30" t="s">
        <v>272</v>
      </c>
      <c r="G848" s="30" t="s">
        <v>271</v>
      </c>
      <c r="H848" s="30">
        <v>12</v>
      </c>
      <c r="I848" s="31">
        <v>18480.000000000004</v>
      </c>
      <c r="J848" s="31">
        <v>9360.0000000000036</v>
      </c>
    </row>
    <row r="849" spans="2:10" x14ac:dyDescent="0.4">
      <c r="B849" s="32">
        <v>44695</v>
      </c>
      <c r="C849" s="30" t="s">
        <v>136</v>
      </c>
      <c r="D849" s="30" t="s">
        <v>279</v>
      </c>
      <c r="E849" s="30" t="s">
        <v>268</v>
      </c>
      <c r="F849" s="30" t="s">
        <v>267</v>
      </c>
      <c r="G849" s="30" t="s">
        <v>270</v>
      </c>
      <c r="H849" s="30">
        <v>25</v>
      </c>
      <c r="I849" s="31">
        <v>38610</v>
      </c>
      <c r="J849" s="31">
        <v>17410</v>
      </c>
    </row>
    <row r="850" spans="2:10" x14ac:dyDescent="0.4">
      <c r="B850" s="32">
        <v>44409</v>
      </c>
      <c r="C850" s="30" t="s">
        <v>133</v>
      </c>
      <c r="D850" s="30" t="s">
        <v>280</v>
      </c>
      <c r="E850" s="30" t="s">
        <v>268</v>
      </c>
      <c r="F850" s="30" t="s">
        <v>267</v>
      </c>
      <c r="G850" s="30" t="s">
        <v>271</v>
      </c>
      <c r="H850" s="30">
        <v>25</v>
      </c>
      <c r="I850" s="31">
        <v>31900</v>
      </c>
      <c r="J850" s="31">
        <v>14900</v>
      </c>
    </row>
    <row r="851" spans="2:10" x14ac:dyDescent="0.4">
      <c r="B851" s="32">
        <v>44366</v>
      </c>
      <c r="C851" s="30" t="s">
        <v>125</v>
      </c>
      <c r="D851" s="30" t="s">
        <v>281</v>
      </c>
      <c r="E851" s="30" t="s">
        <v>273</v>
      </c>
      <c r="F851" s="30" t="s">
        <v>272</v>
      </c>
      <c r="G851" s="30" t="s">
        <v>275</v>
      </c>
      <c r="H851" s="30">
        <v>24</v>
      </c>
      <c r="I851" s="31">
        <v>31545.600000000002</v>
      </c>
      <c r="J851" s="31">
        <v>17145.600000000002</v>
      </c>
    </row>
    <row r="852" spans="2:10" x14ac:dyDescent="0.4">
      <c r="B852" s="32">
        <v>44733</v>
      </c>
      <c r="C852" s="30" t="s">
        <v>138</v>
      </c>
      <c r="D852" s="30" t="s">
        <v>279</v>
      </c>
      <c r="E852" s="30" t="s">
        <v>268</v>
      </c>
      <c r="F852" s="30" t="s">
        <v>267</v>
      </c>
      <c r="G852" s="30" t="s">
        <v>266</v>
      </c>
      <c r="H852" s="30">
        <v>11</v>
      </c>
      <c r="I852" s="31">
        <v>13556.400000000001</v>
      </c>
      <c r="J852" s="31">
        <v>4228.4000000000015</v>
      </c>
    </row>
    <row r="853" spans="2:10" x14ac:dyDescent="0.4">
      <c r="B853" s="32">
        <v>44568</v>
      </c>
      <c r="C853" s="30" t="s">
        <v>140</v>
      </c>
      <c r="D853" s="30" t="s">
        <v>279</v>
      </c>
      <c r="E853" s="30" t="s">
        <v>268</v>
      </c>
      <c r="F853" s="30" t="s">
        <v>267</v>
      </c>
      <c r="G853" s="30" t="s">
        <v>266</v>
      </c>
      <c r="H853" s="30">
        <v>11</v>
      </c>
      <c r="I853" s="31">
        <v>15444</v>
      </c>
      <c r="J853" s="31">
        <v>6116</v>
      </c>
    </row>
    <row r="854" spans="2:10" x14ac:dyDescent="0.4">
      <c r="B854" s="32">
        <v>44494</v>
      </c>
      <c r="C854" s="30" t="s">
        <v>121</v>
      </c>
      <c r="D854" s="30" t="s">
        <v>280</v>
      </c>
      <c r="E854" s="30" t="s">
        <v>268</v>
      </c>
      <c r="F854" s="30" t="s">
        <v>267</v>
      </c>
      <c r="G854" s="30" t="s">
        <v>270</v>
      </c>
      <c r="H854" s="30">
        <v>20</v>
      </c>
      <c r="I854" s="31">
        <v>24360</v>
      </c>
      <c r="J854" s="31">
        <v>10760</v>
      </c>
    </row>
    <row r="855" spans="2:10" x14ac:dyDescent="0.4">
      <c r="B855" s="32">
        <v>44368</v>
      </c>
      <c r="C855" s="30" t="s">
        <v>277</v>
      </c>
      <c r="D855" s="30" t="s">
        <v>274</v>
      </c>
      <c r="E855" s="30" t="s">
        <v>273</v>
      </c>
      <c r="F855" s="30" t="s">
        <v>272</v>
      </c>
      <c r="G855" s="30" t="s">
        <v>266</v>
      </c>
      <c r="H855" s="30">
        <v>21</v>
      </c>
      <c r="I855" s="31">
        <v>20160</v>
      </c>
      <c r="J855" s="31">
        <v>6216</v>
      </c>
    </row>
    <row r="856" spans="2:10" x14ac:dyDescent="0.4">
      <c r="B856" s="32">
        <v>44628</v>
      </c>
      <c r="C856" s="30" t="s">
        <v>139</v>
      </c>
      <c r="D856" s="30" t="s">
        <v>276</v>
      </c>
      <c r="E856" s="30" t="s">
        <v>268</v>
      </c>
      <c r="F856" s="30" t="s">
        <v>267</v>
      </c>
      <c r="G856" s="30" t="s">
        <v>275</v>
      </c>
      <c r="H856" s="30">
        <v>26</v>
      </c>
      <c r="I856" s="31">
        <v>26676</v>
      </c>
      <c r="J856" s="31">
        <v>8788</v>
      </c>
    </row>
    <row r="857" spans="2:10" x14ac:dyDescent="0.4">
      <c r="B857" s="32">
        <v>44462</v>
      </c>
      <c r="C857" s="30" t="s">
        <v>138</v>
      </c>
      <c r="D857" s="30" t="s">
        <v>280</v>
      </c>
      <c r="E857" s="30" t="s">
        <v>268</v>
      </c>
      <c r="F857" s="30" t="s">
        <v>267</v>
      </c>
      <c r="G857" s="30" t="s">
        <v>266</v>
      </c>
      <c r="H857" s="30">
        <v>16</v>
      </c>
      <c r="I857" s="31">
        <v>14662.400000000001</v>
      </c>
      <c r="J857" s="31">
        <v>3782.4000000000015</v>
      </c>
    </row>
    <row r="858" spans="2:10" x14ac:dyDescent="0.4">
      <c r="B858" s="32">
        <v>44881</v>
      </c>
      <c r="C858" s="30" t="s">
        <v>121</v>
      </c>
      <c r="D858" s="30" t="s">
        <v>283</v>
      </c>
      <c r="E858" s="30" t="s">
        <v>273</v>
      </c>
      <c r="F858" s="30" t="s">
        <v>272</v>
      </c>
      <c r="G858" s="30" t="s">
        <v>270</v>
      </c>
      <c r="H858" s="30">
        <v>10</v>
      </c>
      <c r="I858" s="31">
        <v>14700</v>
      </c>
      <c r="J858" s="31">
        <v>7100</v>
      </c>
    </row>
    <row r="859" spans="2:10" x14ac:dyDescent="0.4">
      <c r="B859" s="32">
        <v>44468</v>
      </c>
      <c r="C859" s="30" t="s">
        <v>133</v>
      </c>
      <c r="D859" s="30" t="s">
        <v>283</v>
      </c>
      <c r="E859" s="30" t="s">
        <v>273</v>
      </c>
      <c r="F859" s="30" t="s">
        <v>272</v>
      </c>
      <c r="G859" s="30" t="s">
        <v>271</v>
      </c>
      <c r="H859" s="30">
        <v>10</v>
      </c>
      <c r="I859" s="31">
        <v>15400.000000000002</v>
      </c>
      <c r="J859" s="31">
        <v>7800.0000000000018</v>
      </c>
    </row>
    <row r="860" spans="2:10" x14ac:dyDescent="0.4">
      <c r="B860" s="32">
        <v>44719</v>
      </c>
      <c r="C860" s="30" t="s">
        <v>125</v>
      </c>
      <c r="D860" s="30" t="s">
        <v>279</v>
      </c>
      <c r="E860" s="30" t="s">
        <v>268</v>
      </c>
      <c r="F860" s="30" t="s">
        <v>267</v>
      </c>
      <c r="G860" s="30" t="s">
        <v>275</v>
      </c>
      <c r="H860" s="30">
        <v>4</v>
      </c>
      <c r="I860" s="31">
        <v>6614.4000000000005</v>
      </c>
      <c r="J860" s="31">
        <v>3222.4000000000005</v>
      </c>
    </row>
    <row r="861" spans="2:10" x14ac:dyDescent="0.4">
      <c r="B861" s="32">
        <v>44220</v>
      </c>
      <c r="C861" s="30" t="s">
        <v>125</v>
      </c>
      <c r="D861" s="30" t="s">
        <v>276</v>
      </c>
      <c r="E861" s="30" t="s">
        <v>268</v>
      </c>
      <c r="F861" s="30" t="s">
        <v>267</v>
      </c>
      <c r="G861" s="30" t="s">
        <v>275</v>
      </c>
      <c r="H861" s="30">
        <v>5</v>
      </c>
      <c r="I861" s="31">
        <v>5724</v>
      </c>
      <c r="J861" s="31">
        <v>2284</v>
      </c>
    </row>
    <row r="862" spans="2:10" x14ac:dyDescent="0.4">
      <c r="B862" s="32">
        <v>44692</v>
      </c>
      <c r="C862" s="30" t="s">
        <v>121</v>
      </c>
      <c r="D862" s="30" t="s">
        <v>274</v>
      </c>
      <c r="E862" s="30" t="s">
        <v>273</v>
      </c>
      <c r="F862" s="30" t="s">
        <v>272</v>
      </c>
      <c r="G862" s="30" t="s">
        <v>270</v>
      </c>
      <c r="H862" s="30">
        <v>30</v>
      </c>
      <c r="I862" s="31">
        <v>30240</v>
      </c>
      <c r="J862" s="31">
        <v>10320</v>
      </c>
    </row>
    <row r="863" spans="2:10" x14ac:dyDescent="0.4">
      <c r="B863" s="32">
        <v>44676</v>
      </c>
      <c r="C863" s="30" t="s">
        <v>277</v>
      </c>
      <c r="D863" s="30" t="s">
        <v>281</v>
      </c>
      <c r="E863" s="30" t="s">
        <v>273</v>
      </c>
      <c r="F863" s="30" t="s">
        <v>272</v>
      </c>
      <c r="G863" s="30" t="s">
        <v>266</v>
      </c>
      <c r="H863" s="30">
        <v>26</v>
      </c>
      <c r="I863" s="31">
        <v>32240</v>
      </c>
      <c r="J863" s="31">
        <v>16640</v>
      </c>
    </row>
    <row r="864" spans="2:10" x14ac:dyDescent="0.4">
      <c r="B864" s="32">
        <v>44844</v>
      </c>
      <c r="C864" s="30" t="s">
        <v>139</v>
      </c>
      <c r="D864" s="30" t="s">
        <v>269</v>
      </c>
      <c r="E864" s="30" t="s">
        <v>268</v>
      </c>
      <c r="F864" s="30" t="s">
        <v>267</v>
      </c>
      <c r="G864" s="30" t="s">
        <v>275</v>
      </c>
      <c r="H864" s="30">
        <v>12</v>
      </c>
      <c r="I864" s="31">
        <v>14592</v>
      </c>
      <c r="J864" s="31">
        <v>5760</v>
      </c>
    </row>
    <row r="865" spans="2:10" x14ac:dyDescent="0.4">
      <c r="B865" s="32">
        <v>44636</v>
      </c>
      <c r="C865" s="30" t="s">
        <v>116</v>
      </c>
      <c r="D865" s="30" t="s">
        <v>276</v>
      </c>
      <c r="E865" s="30" t="s">
        <v>268</v>
      </c>
      <c r="F865" s="30" t="s">
        <v>267</v>
      </c>
      <c r="G865" s="30" t="s">
        <v>271</v>
      </c>
      <c r="H865" s="30">
        <v>12</v>
      </c>
      <c r="I865" s="31">
        <v>11016</v>
      </c>
      <c r="J865" s="31">
        <v>2760</v>
      </c>
    </row>
    <row r="866" spans="2:10" x14ac:dyDescent="0.4">
      <c r="B866" s="32">
        <v>44656</v>
      </c>
      <c r="C866" s="30" t="s">
        <v>278</v>
      </c>
      <c r="D866" s="30" t="s">
        <v>281</v>
      </c>
      <c r="E866" s="30" t="s">
        <v>273</v>
      </c>
      <c r="F866" s="30" t="s">
        <v>272</v>
      </c>
      <c r="G866" s="30" t="s">
        <v>275</v>
      </c>
      <c r="H866" s="30">
        <v>23</v>
      </c>
      <c r="I866" s="31">
        <v>29375.600000000002</v>
      </c>
      <c r="J866" s="31">
        <v>15575.600000000002</v>
      </c>
    </row>
    <row r="867" spans="2:10" x14ac:dyDescent="0.4">
      <c r="B867" s="32">
        <v>44420</v>
      </c>
      <c r="C867" s="30" t="s">
        <v>277</v>
      </c>
      <c r="D867" s="30" t="s">
        <v>269</v>
      </c>
      <c r="E867" s="30" t="s">
        <v>268</v>
      </c>
      <c r="F867" s="30" t="s">
        <v>267</v>
      </c>
      <c r="G867" s="30" t="s">
        <v>266</v>
      </c>
      <c r="H867" s="30">
        <v>20</v>
      </c>
      <c r="I867" s="31">
        <v>25600</v>
      </c>
      <c r="J867" s="31">
        <v>10880</v>
      </c>
    </row>
    <row r="868" spans="2:10" x14ac:dyDescent="0.4">
      <c r="B868" s="32">
        <v>44493</v>
      </c>
      <c r="C868" s="30" t="s">
        <v>278</v>
      </c>
      <c r="D868" s="30" t="s">
        <v>274</v>
      </c>
      <c r="E868" s="30" t="s">
        <v>273</v>
      </c>
      <c r="F868" s="30" t="s">
        <v>272</v>
      </c>
      <c r="G868" s="30" t="s">
        <v>275</v>
      </c>
      <c r="H868" s="30">
        <v>6</v>
      </c>
      <c r="I868" s="31">
        <v>5932.8</v>
      </c>
      <c r="J868" s="31">
        <v>1948.8000000000002</v>
      </c>
    </row>
    <row r="869" spans="2:10" x14ac:dyDescent="0.4">
      <c r="B869" s="32">
        <v>44492</v>
      </c>
      <c r="C869" s="30" t="s">
        <v>133</v>
      </c>
      <c r="D869" s="30" t="s">
        <v>274</v>
      </c>
      <c r="E869" s="30" t="s">
        <v>273</v>
      </c>
      <c r="F869" s="30" t="s">
        <v>272</v>
      </c>
      <c r="G869" s="30" t="s">
        <v>271</v>
      </c>
      <c r="H869" s="30">
        <v>13</v>
      </c>
      <c r="I869" s="31">
        <v>13728</v>
      </c>
      <c r="J869" s="31">
        <v>5096</v>
      </c>
    </row>
    <row r="870" spans="2:10" x14ac:dyDescent="0.4">
      <c r="B870" s="32">
        <v>44844</v>
      </c>
      <c r="C870" s="30" t="s">
        <v>139</v>
      </c>
      <c r="D870" s="30" t="s">
        <v>269</v>
      </c>
      <c r="E870" s="30" t="s">
        <v>268</v>
      </c>
      <c r="F870" s="30" t="s">
        <v>267</v>
      </c>
      <c r="G870" s="30" t="s">
        <v>275</v>
      </c>
      <c r="H870" s="30">
        <v>10</v>
      </c>
      <c r="I870" s="31">
        <v>12160</v>
      </c>
      <c r="J870" s="31">
        <v>4800</v>
      </c>
    </row>
    <row r="871" spans="2:10" x14ac:dyDescent="0.4">
      <c r="B871" s="32">
        <v>44696</v>
      </c>
      <c r="C871" s="30" t="s">
        <v>121</v>
      </c>
      <c r="D871" s="30" t="s">
        <v>269</v>
      </c>
      <c r="E871" s="30" t="s">
        <v>268</v>
      </c>
      <c r="F871" s="30" t="s">
        <v>267</v>
      </c>
      <c r="G871" s="30" t="s">
        <v>270</v>
      </c>
      <c r="H871" s="30">
        <v>21</v>
      </c>
      <c r="I871" s="31">
        <v>28224</v>
      </c>
      <c r="J871" s="31">
        <v>12768</v>
      </c>
    </row>
    <row r="872" spans="2:10" x14ac:dyDescent="0.4">
      <c r="B872" s="32">
        <v>44206</v>
      </c>
      <c r="C872" s="30" t="s">
        <v>136</v>
      </c>
      <c r="D872" s="30" t="s">
        <v>274</v>
      </c>
      <c r="E872" s="30" t="s">
        <v>273</v>
      </c>
      <c r="F872" s="30" t="s">
        <v>272</v>
      </c>
      <c r="G872" s="30" t="s">
        <v>270</v>
      </c>
      <c r="H872" s="30">
        <v>8</v>
      </c>
      <c r="I872" s="31">
        <v>7603.2</v>
      </c>
      <c r="J872" s="31">
        <v>2291.1999999999998</v>
      </c>
    </row>
    <row r="873" spans="2:10" x14ac:dyDescent="0.4">
      <c r="B873" s="32">
        <v>44316</v>
      </c>
      <c r="C873" s="30" t="s">
        <v>282</v>
      </c>
      <c r="D873" s="30" t="s">
        <v>274</v>
      </c>
      <c r="E873" s="30" t="s">
        <v>273</v>
      </c>
      <c r="F873" s="30" t="s">
        <v>272</v>
      </c>
      <c r="G873" s="30" t="s">
        <v>271</v>
      </c>
      <c r="H873" s="30">
        <v>5</v>
      </c>
      <c r="I873" s="31">
        <v>4608</v>
      </c>
      <c r="J873" s="31">
        <v>1288</v>
      </c>
    </row>
    <row r="874" spans="2:10" x14ac:dyDescent="0.4">
      <c r="B874" s="32">
        <v>44844</v>
      </c>
      <c r="C874" s="30" t="s">
        <v>125</v>
      </c>
      <c r="D874" s="30" t="s">
        <v>281</v>
      </c>
      <c r="E874" s="30" t="s">
        <v>273</v>
      </c>
      <c r="F874" s="30" t="s">
        <v>272</v>
      </c>
      <c r="G874" s="30" t="s">
        <v>275</v>
      </c>
      <c r="H874" s="30">
        <v>15</v>
      </c>
      <c r="I874" s="31">
        <v>19716</v>
      </c>
      <c r="J874" s="31">
        <v>10716</v>
      </c>
    </row>
    <row r="875" spans="2:10" x14ac:dyDescent="0.4">
      <c r="B875" s="32">
        <v>44246</v>
      </c>
      <c r="C875" s="30" t="s">
        <v>133</v>
      </c>
      <c r="D875" s="30" t="s">
        <v>274</v>
      </c>
      <c r="E875" s="30" t="s">
        <v>273</v>
      </c>
      <c r="F875" s="30" t="s">
        <v>272</v>
      </c>
      <c r="G875" s="30" t="s">
        <v>271</v>
      </c>
      <c r="H875" s="30">
        <v>11</v>
      </c>
      <c r="I875" s="31">
        <v>11616</v>
      </c>
      <c r="J875" s="31">
        <v>4312</v>
      </c>
    </row>
    <row r="876" spans="2:10" x14ac:dyDescent="0.4">
      <c r="B876" s="32">
        <v>44420</v>
      </c>
      <c r="C876" s="30" t="s">
        <v>121</v>
      </c>
      <c r="D876" s="30" t="s">
        <v>281</v>
      </c>
      <c r="E876" s="30" t="s">
        <v>273</v>
      </c>
      <c r="F876" s="30" t="s">
        <v>272</v>
      </c>
      <c r="G876" s="30" t="s">
        <v>270</v>
      </c>
      <c r="H876" s="30">
        <v>4</v>
      </c>
      <c r="I876" s="31">
        <v>5208</v>
      </c>
      <c r="J876" s="31">
        <v>2808</v>
      </c>
    </row>
    <row r="877" spans="2:10" x14ac:dyDescent="0.4">
      <c r="B877" s="32">
        <v>44407</v>
      </c>
      <c r="C877" s="30" t="s">
        <v>136</v>
      </c>
      <c r="D877" s="30" t="s">
        <v>279</v>
      </c>
      <c r="E877" s="30" t="s">
        <v>268</v>
      </c>
      <c r="F877" s="30" t="s">
        <v>267</v>
      </c>
      <c r="G877" s="30" t="s">
        <v>270</v>
      </c>
      <c r="H877" s="30">
        <v>13</v>
      </c>
      <c r="I877" s="31">
        <v>20077.2</v>
      </c>
      <c r="J877" s="31">
        <v>9053.2000000000007</v>
      </c>
    </row>
    <row r="878" spans="2:10" x14ac:dyDescent="0.4">
      <c r="B878" s="32">
        <v>44240</v>
      </c>
      <c r="C878" s="30" t="s">
        <v>282</v>
      </c>
      <c r="D878" s="30" t="s">
        <v>281</v>
      </c>
      <c r="E878" s="30" t="s">
        <v>273</v>
      </c>
      <c r="F878" s="30" t="s">
        <v>272</v>
      </c>
      <c r="G878" s="30" t="s">
        <v>271</v>
      </c>
      <c r="H878" s="30">
        <v>6</v>
      </c>
      <c r="I878" s="31">
        <v>7142.4</v>
      </c>
      <c r="J878" s="31">
        <v>3542.3999999999996</v>
      </c>
    </row>
    <row r="879" spans="2:10" x14ac:dyDescent="0.4">
      <c r="B879" s="32">
        <v>44791</v>
      </c>
      <c r="C879" s="30" t="s">
        <v>138</v>
      </c>
      <c r="D879" s="30" t="s">
        <v>276</v>
      </c>
      <c r="E879" s="30" t="s">
        <v>268</v>
      </c>
      <c r="F879" s="30" t="s">
        <v>267</v>
      </c>
      <c r="G879" s="30" t="s">
        <v>266</v>
      </c>
      <c r="H879" s="30">
        <v>15</v>
      </c>
      <c r="I879" s="31">
        <v>12798</v>
      </c>
      <c r="J879" s="31">
        <v>2478</v>
      </c>
    </row>
    <row r="880" spans="2:10" x14ac:dyDescent="0.4">
      <c r="B880" s="32">
        <v>44510</v>
      </c>
      <c r="C880" s="30" t="s">
        <v>282</v>
      </c>
      <c r="D880" s="30" t="s">
        <v>283</v>
      </c>
      <c r="E880" s="30" t="s">
        <v>273</v>
      </c>
      <c r="F880" s="30" t="s">
        <v>272</v>
      </c>
      <c r="G880" s="30" t="s">
        <v>271</v>
      </c>
      <c r="H880" s="30">
        <v>11</v>
      </c>
      <c r="I880" s="31">
        <v>14784</v>
      </c>
      <c r="J880" s="31">
        <v>6424</v>
      </c>
    </row>
    <row r="881" spans="2:10" x14ac:dyDescent="0.4">
      <c r="B881" s="32">
        <v>44232</v>
      </c>
      <c r="C881" s="30" t="s">
        <v>125</v>
      </c>
      <c r="D881" s="30" t="s">
        <v>269</v>
      </c>
      <c r="E881" s="30" t="s">
        <v>268</v>
      </c>
      <c r="F881" s="30" t="s">
        <v>267</v>
      </c>
      <c r="G881" s="30" t="s">
        <v>275</v>
      </c>
      <c r="H881" s="30">
        <v>23</v>
      </c>
      <c r="I881" s="31">
        <v>31206.400000000005</v>
      </c>
      <c r="J881" s="31">
        <v>14278.400000000005</v>
      </c>
    </row>
    <row r="882" spans="2:10" x14ac:dyDescent="0.4">
      <c r="B882" s="32">
        <v>44873</v>
      </c>
      <c r="C882" s="30" t="s">
        <v>139</v>
      </c>
      <c r="D882" s="30" t="s">
        <v>269</v>
      </c>
      <c r="E882" s="30" t="s">
        <v>268</v>
      </c>
      <c r="F882" s="30" t="s">
        <v>267</v>
      </c>
      <c r="G882" s="30" t="s">
        <v>275</v>
      </c>
      <c r="H882" s="30">
        <v>19</v>
      </c>
      <c r="I882" s="31">
        <v>23104</v>
      </c>
      <c r="J882" s="31">
        <v>9120</v>
      </c>
    </row>
    <row r="883" spans="2:10" x14ac:dyDescent="0.4">
      <c r="B883" s="32">
        <v>44476</v>
      </c>
      <c r="C883" s="30" t="s">
        <v>282</v>
      </c>
      <c r="D883" s="30" t="s">
        <v>283</v>
      </c>
      <c r="E883" s="30" t="s">
        <v>273</v>
      </c>
      <c r="F883" s="30" t="s">
        <v>272</v>
      </c>
      <c r="G883" s="30" t="s">
        <v>271</v>
      </c>
      <c r="H883" s="30">
        <v>17</v>
      </c>
      <c r="I883" s="31">
        <v>22848</v>
      </c>
      <c r="J883" s="31">
        <v>9928</v>
      </c>
    </row>
    <row r="884" spans="2:10" x14ac:dyDescent="0.4">
      <c r="B884" s="32">
        <v>44438</v>
      </c>
      <c r="C884" s="30" t="s">
        <v>125</v>
      </c>
      <c r="D884" s="30" t="s">
        <v>276</v>
      </c>
      <c r="E884" s="30" t="s">
        <v>268</v>
      </c>
      <c r="F884" s="30" t="s">
        <v>267</v>
      </c>
      <c r="G884" s="30" t="s">
        <v>275</v>
      </c>
      <c r="H884" s="30">
        <v>30</v>
      </c>
      <c r="I884" s="31">
        <v>34344</v>
      </c>
      <c r="J884" s="31">
        <v>13704</v>
      </c>
    </row>
    <row r="885" spans="2:10" x14ac:dyDescent="0.4">
      <c r="B885" s="32">
        <v>44418</v>
      </c>
      <c r="C885" s="30" t="s">
        <v>139</v>
      </c>
      <c r="D885" s="30" t="s">
        <v>276</v>
      </c>
      <c r="E885" s="30" t="s">
        <v>268</v>
      </c>
      <c r="F885" s="30" t="s">
        <v>267</v>
      </c>
      <c r="G885" s="30" t="s">
        <v>275</v>
      </c>
      <c r="H885" s="30">
        <v>21</v>
      </c>
      <c r="I885" s="31">
        <v>21546</v>
      </c>
      <c r="J885" s="31">
        <v>7098</v>
      </c>
    </row>
    <row r="886" spans="2:10" x14ac:dyDescent="0.4">
      <c r="B886" s="32">
        <v>44616</v>
      </c>
      <c r="C886" s="30" t="s">
        <v>277</v>
      </c>
      <c r="D886" s="30" t="s">
        <v>269</v>
      </c>
      <c r="E886" s="30" t="s">
        <v>268</v>
      </c>
      <c r="F886" s="30" t="s">
        <v>267</v>
      </c>
      <c r="G886" s="30" t="s">
        <v>266</v>
      </c>
      <c r="H886" s="30">
        <v>30</v>
      </c>
      <c r="I886" s="31">
        <v>38400</v>
      </c>
      <c r="J886" s="31">
        <v>16320</v>
      </c>
    </row>
    <row r="887" spans="2:10" x14ac:dyDescent="0.4">
      <c r="B887" s="32">
        <v>44712</v>
      </c>
      <c r="C887" s="30" t="s">
        <v>116</v>
      </c>
      <c r="D887" s="30" t="s">
        <v>276</v>
      </c>
      <c r="E887" s="30" t="s">
        <v>268</v>
      </c>
      <c r="F887" s="30" t="s">
        <v>267</v>
      </c>
      <c r="G887" s="30" t="s">
        <v>271</v>
      </c>
      <c r="H887" s="30">
        <v>5</v>
      </c>
      <c r="I887" s="31">
        <v>4590</v>
      </c>
      <c r="J887" s="31">
        <v>1150</v>
      </c>
    </row>
    <row r="888" spans="2:10" x14ac:dyDescent="0.4">
      <c r="B888" s="32">
        <v>44623</v>
      </c>
      <c r="C888" s="30" t="s">
        <v>138</v>
      </c>
      <c r="D888" s="30" t="s">
        <v>280</v>
      </c>
      <c r="E888" s="30" t="s">
        <v>268</v>
      </c>
      <c r="F888" s="30" t="s">
        <v>267</v>
      </c>
      <c r="G888" s="30" t="s">
        <v>266</v>
      </c>
      <c r="H888" s="30">
        <v>11</v>
      </c>
      <c r="I888" s="31">
        <v>10080.400000000001</v>
      </c>
      <c r="J888" s="31">
        <v>2600.4000000000015</v>
      </c>
    </row>
    <row r="889" spans="2:10" x14ac:dyDescent="0.4">
      <c r="B889" s="32">
        <v>44516</v>
      </c>
      <c r="C889" s="30" t="s">
        <v>121</v>
      </c>
      <c r="D889" s="30" t="s">
        <v>281</v>
      </c>
      <c r="E889" s="30" t="s">
        <v>273</v>
      </c>
      <c r="F889" s="30" t="s">
        <v>272</v>
      </c>
      <c r="G889" s="30" t="s">
        <v>270</v>
      </c>
      <c r="H889" s="30">
        <v>8</v>
      </c>
      <c r="I889" s="31">
        <v>10416</v>
      </c>
      <c r="J889" s="31">
        <v>5616</v>
      </c>
    </row>
    <row r="890" spans="2:10" x14ac:dyDescent="0.4">
      <c r="B890" s="32">
        <v>44580</v>
      </c>
      <c r="C890" s="30" t="s">
        <v>121</v>
      </c>
      <c r="D890" s="30" t="s">
        <v>283</v>
      </c>
      <c r="E890" s="30" t="s">
        <v>273</v>
      </c>
      <c r="F890" s="30" t="s">
        <v>272</v>
      </c>
      <c r="G890" s="30" t="s">
        <v>270</v>
      </c>
      <c r="H890" s="30">
        <v>14</v>
      </c>
      <c r="I890" s="31">
        <v>20580</v>
      </c>
      <c r="J890" s="31">
        <v>9940</v>
      </c>
    </row>
    <row r="891" spans="2:10" x14ac:dyDescent="0.4">
      <c r="B891" s="32">
        <v>44285</v>
      </c>
      <c r="C891" s="30" t="s">
        <v>125</v>
      </c>
      <c r="D891" s="30" t="s">
        <v>276</v>
      </c>
      <c r="E891" s="30" t="s">
        <v>268</v>
      </c>
      <c r="F891" s="30" t="s">
        <v>267</v>
      </c>
      <c r="G891" s="30" t="s">
        <v>275</v>
      </c>
      <c r="H891" s="30">
        <v>10</v>
      </c>
      <c r="I891" s="31">
        <v>11448</v>
      </c>
      <c r="J891" s="31">
        <v>4568</v>
      </c>
    </row>
    <row r="892" spans="2:10" x14ac:dyDescent="0.4">
      <c r="B892" s="32">
        <v>44722</v>
      </c>
      <c r="C892" s="30" t="s">
        <v>125</v>
      </c>
      <c r="D892" s="30" t="s">
        <v>269</v>
      </c>
      <c r="E892" s="30" t="s">
        <v>268</v>
      </c>
      <c r="F892" s="30" t="s">
        <v>267</v>
      </c>
      <c r="G892" s="30" t="s">
        <v>275</v>
      </c>
      <c r="H892" s="30">
        <v>10</v>
      </c>
      <c r="I892" s="31">
        <v>13568.000000000002</v>
      </c>
      <c r="J892" s="31">
        <v>6208.0000000000018</v>
      </c>
    </row>
    <row r="893" spans="2:10" x14ac:dyDescent="0.4">
      <c r="B893" s="32">
        <v>44744</v>
      </c>
      <c r="C893" s="30" t="s">
        <v>125</v>
      </c>
      <c r="D893" s="30" t="s">
        <v>274</v>
      </c>
      <c r="E893" s="30" t="s">
        <v>273</v>
      </c>
      <c r="F893" s="30" t="s">
        <v>272</v>
      </c>
      <c r="G893" s="30" t="s">
        <v>275</v>
      </c>
      <c r="H893" s="30">
        <v>10</v>
      </c>
      <c r="I893" s="31">
        <v>10176</v>
      </c>
      <c r="J893" s="31">
        <v>3536</v>
      </c>
    </row>
    <row r="894" spans="2:10" x14ac:dyDescent="0.4">
      <c r="B894" s="32">
        <v>44231</v>
      </c>
      <c r="C894" s="30" t="s">
        <v>282</v>
      </c>
      <c r="D894" s="30" t="s">
        <v>283</v>
      </c>
      <c r="E894" s="30" t="s">
        <v>273</v>
      </c>
      <c r="F894" s="30" t="s">
        <v>272</v>
      </c>
      <c r="G894" s="30" t="s">
        <v>271</v>
      </c>
      <c r="H894" s="30">
        <v>21</v>
      </c>
      <c r="I894" s="31">
        <v>28224</v>
      </c>
      <c r="J894" s="31">
        <v>12264</v>
      </c>
    </row>
    <row r="895" spans="2:10" x14ac:dyDescent="0.4">
      <c r="B895" s="32">
        <v>44523</v>
      </c>
      <c r="C895" s="30" t="s">
        <v>121</v>
      </c>
      <c r="D895" s="30" t="s">
        <v>269</v>
      </c>
      <c r="E895" s="30" t="s">
        <v>268</v>
      </c>
      <c r="F895" s="30" t="s">
        <v>267</v>
      </c>
      <c r="G895" s="30" t="s">
        <v>270</v>
      </c>
      <c r="H895" s="30">
        <v>14</v>
      </c>
      <c r="I895" s="31">
        <v>18816</v>
      </c>
      <c r="J895" s="31">
        <v>8512</v>
      </c>
    </row>
    <row r="896" spans="2:10" x14ac:dyDescent="0.4">
      <c r="B896" s="32">
        <v>44732</v>
      </c>
      <c r="C896" s="30" t="s">
        <v>121</v>
      </c>
      <c r="D896" s="30" t="s">
        <v>269</v>
      </c>
      <c r="E896" s="30" t="s">
        <v>268</v>
      </c>
      <c r="F896" s="30" t="s">
        <v>267</v>
      </c>
      <c r="G896" s="30" t="s">
        <v>270</v>
      </c>
      <c r="H896" s="30">
        <v>9</v>
      </c>
      <c r="I896" s="31">
        <v>12096</v>
      </c>
      <c r="J896" s="31">
        <v>5472</v>
      </c>
    </row>
    <row r="897" spans="2:10" x14ac:dyDescent="0.4">
      <c r="B897" s="32">
        <v>44577</v>
      </c>
      <c r="C897" s="30" t="s">
        <v>277</v>
      </c>
      <c r="D897" s="30" t="s">
        <v>269</v>
      </c>
      <c r="E897" s="30" t="s">
        <v>268</v>
      </c>
      <c r="F897" s="30" t="s">
        <v>267</v>
      </c>
      <c r="G897" s="30" t="s">
        <v>266</v>
      </c>
      <c r="H897" s="30">
        <v>14</v>
      </c>
      <c r="I897" s="31">
        <v>17920</v>
      </c>
      <c r="J897" s="31">
        <v>7616</v>
      </c>
    </row>
    <row r="898" spans="2:10" x14ac:dyDescent="0.4">
      <c r="B898" s="32">
        <v>44278</v>
      </c>
      <c r="C898" s="30" t="s">
        <v>138</v>
      </c>
      <c r="D898" s="30" t="s">
        <v>276</v>
      </c>
      <c r="E898" s="30" t="s">
        <v>268</v>
      </c>
      <c r="F898" s="30" t="s">
        <v>267</v>
      </c>
      <c r="G898" s="30" t="s">
        <v>266</v>
      </c>
      <c r="H898" s="30">
        <v>13</v>
      </c>
      <c r="I898" s="31">
        <v>11091.6</v>
      </c>
      <c r="J898" s="31">
        <v>2147.6000000000004</v>
      </c>
    </row>
    <row r="899" spans="2:10" x14ac:dyDescent="0.4">
      <c r="B899" s="32">
        <v>44611</v>
      </c>
      <c r="C899" s="30" t="s">
        <v>140</v>
      </c>
      <c r="D899" s="30" t="s">
        <v>269</v>
      </c>
      <c r="E899" s="30" t="s">
        <v>268</v>
      </c>
      <c r="F899" s="30" t="s">
        <v>267</v>
      </c>
      <c r="G899" s="30" t="s">
        <v>266</v>
      </c>
      <c r="H899" s="30">
        <v>14</v>
      </c>
      <c r="I899" s="31">
        <v>16128</v>
      </c>
      <c r="J899" s="31">
        <v>5824</v>
      </c>
    </row>
    <row r="900" spans="2:10" x14ac:dyDescent="0.4">
      <c r="B900" s="32">
        <v>44631</v>
      </c>
      <c r="C900" s="30" t="s">
        <v>133</v>
      </c>
      <c r="D900" s="30" t="s">
        <v>274</v>
      </c>
      <c r="E900" s="30" t="s">
        <v>273</v>
      </c>
      <c r="F900" s="30" t="s">
        <v>272</v>
      </c>
      <c r="G900" s="30" t="s">
        <v>271</v>
      </c>
      <c r="H900" s="30">
        <v>9</v>
      </c>
      <c r="I900" s="31">
        <v>9504</v>
      </c>
      <c r="J900" s="31">
        <v>3528</v>
      </c>
    </row>
    <row r="901" spans="2:10" x14ac:dyDescent="0.4">
      <c r="B901" s="32">
        <v>44895</v>
      </c>
      <c r="C901" s="30" t="s">
        <v>133</v>
      </c>
      <c r="D901" s="30" t="s">
        <v>276</v>
      </c>
      <c r="E901" s="30" t="s">
        <v>268</v>
      </c>
      <c r="F901" s="30" t="s">
        <v>267</v>
      </c>
      <c r="G901" s="30" t="s">
        <v>271</v>
      </c>
      <c r="H901" s="30">
        <v>10</v>
      </c>
      <c r="I901" s="31">
        <v>11880</v>
      </c>
      <c r="J901" s="31">
        <v>5000</v>
      </c>
    </row>
    <row r="902" spans="2:10" x14ac:dyDescent="0.4">
      <c r="B902" s="32">
        <v>44562</v>
      </c>
      <c r="C902" s="30" t="s">
        <v>121</v>
      </c>
      <c r="D902" s="30" t="s">
        <v>281</v>
      </c>
      <c r="E902" s="30" t="s">
        <v>273</v>
      </c>
      <c r="F902" s="30" t="s">
        <v>272</v>
      </c>
      <c r="G902" s="30" t="s">
        <v>270</v>
      </c>
      <c r="H902" s="30">
        <v>8</v>
      </c>
      <c r="I902" s="31">
        <v>10416</v>
      </c>
      <c r="J902" s="31">
        <v>5616</v>
      </c>
    </row>
    <row r="903" spans="2:10" x14ac:dyDescent="0.4">
      <c r="B903" s="32">
        <v>44757</v>
      </c>
      <c r="C903" s="30" t="s">
        <v>140</v>
      </c>
      <c r="D903" s="30" t="s">
        <v>280</v>
      </c>
      <c r="E903" s="30" t="s">
        <v>268</v>
      </c>
      <c r="F903" s="30" t="s">
        <v>267</v>
      </c>
      <c r="G903" s="30" t="s">
        <v>266</v>
      </c>
      <c r="H903" s="30">
        <v>12</v>
      </c>
      <c r="I903" s="31">
        <v>12528</v>
      </c>
      <c r="J903" s="31">
        <v>4368</v>
      </c>
    </row>
    <row r="904" spans="2:10" x14ac:dyDescent="0.4">
      <c r="B904" s="32">
        <v>44918</v>
      </c>
      <c r="C904" s="30" t="s">
        <v>282</v>
      </c>
      <c r="D904" s="30" t="s">
        <v>280</v>
      </c>
      <c r="E904" s="30" t="s">
        <v>268</v>
      </c>
      <c r="F904" s="30" t="s">
        <v>267</v>
      </c>
      <c r="G904" s="30" t="s">
        <v>271</v>
      </c>
      <c r="H904" s="30">
        <v>29</v>
      </c>
      <c r="I904" s="31">
        <v>32294.399999999998</v>
      </c>
      <c r="J904" s="31">
        <v>12574.399999999998</v>
      </c>
    </row>
    <row r="905" spans="2:10" x14ac:dyDescent="0.4">
      <c r="B905" s="32">
        <v>44269</v>
      </c>
      <c r="C905" s="30" t="s">
        <v>140</v>
      </c>
      <c r="D905" s="30" t="s">
        <v>276</v>
      </c>
      <c r="E905" s="30" t="s">
        <v>268</v>
      </c>
      <c r="F905" s="30" t="s">
        <v>267</v>
      </c>
      <c r="G905" s="30" t="s">
        <v>266</v>
      </c>
      <c r="H905" s="30">
        <v>8</v>
      </c>
      <c r="I905" s="31">
        <v>7776</v>
      </c>
      <c r="J905" s="31">
        <v>2272</v>
      </c>
    </row>
    <row r="906" spans="2:10" x14ac:dyDescent="0.4">
      <c r="B906" s="32">
        <v>44870</v>
      </c>
      <c r="C906" s="30" t="s">
        <v>136</v>
      </c>
      <c r="D906" s="30" t="s">
        <v>269</v>
      </c>
      <c r="E906" s="30" t="s">
        <v>268</v>
      </c>
      <c r="F906" s="30" t="s">
        <v>267</v>
      </c>
      <c r="G906" s="30" t="s">
        <v>270</v>
      </c>
      <c r="H906" s="30">
        <v>18</v>
      </c>
      <c r="I906" s="31">
        <v>22809.600000000002</v>
      </c>
      <c r="J906" s="31">
        <v>9561.6000000000022</v>
      </c>
    </row>
    <row r="907" spans="2:10" x14ac:dyDescent="0.4">
      <c r="B907" s="32">
        <v>44409</v>
      </c>
      <c r="C907" s="30" t="s">
        <v>125</v>
      </c>
      <c r="D907" s="30" t="s">
        <v>274</v>
      </c>
      <c r="E907" s="30" t="s">
        <v>273</v>
      </c>
      <c r="F907" s="30" t="s">
        <v>272</v>
      </c>
      <c r="G907" s="30" t="s">
        <v>275</v>
      </c>
      <c r="H907" s="30">
        <v>6</v>
      </c>
      <c r="I907" s="31">
        <v>6105.6</v>
      </c>
      <c r="J907" s="31">
        <v>2121.6000000000004</v>
      </c>
    </row>
    <row r="908" spans="2:10" x14ac:dyDescent="0.4">
      <c r="B908" s="32">
        <v>44252</v>
      </c>
      <c r="C908" s="30" t="s">
        <v>278</v>
      </c>
      <c r="D908" s="30" t="s">
        <v>276</v>
      </c>
      <c r="E908" s="30" t="s">
        <v>268</v>
      </c>
      <c r="F908" s="30" t="s">
        <v>267</v>
      </c>
      <c r="G908" s="30" t="s">
        <v>275</v>
      </c>
      <c r="H908" s="30">
        <v>19</v>
      </c>
      <c r="I908" s="31">
        <v>21135.600000000002</v>
      </c>
      <c r="J908" s="31">
        <v>8063.6000000000022</v>
      </c>
    </row>
    <row r="909" spans="2:10" x14ac:dyDescent="0.4">
      <c r="B909" s="32">
        <v>44348</v>
      </c>
      <c r="C909" s="30" t="s">
        <v>133</v>
      </c>
      <c r="D909" s="30" t="s">
        <v>274</v>
      </c>
      <c r="E909" s="30" t="s">
        <v>273</v>
      </c>
      <c r="F909" s="30" t="s">
        <v>272</v>
      </c>
      <c r="G909" s="30" t="s">
        <v>271</v>
      </c>
      <c r="H909" s="30">
        <v>24</v>
      </c>
      <c r="I909" s="31">
        <v>25344</v>
      </c>
      <c r="J909" s="31">
        <v>9408</v>
      </c>
    </row>
    <row r="910" spans="2:10" x14ac:dyDescent="0.4">
      <c r="B910" s="32">
        <v>44391</v>
      </c>
      <c r="C910" s="30" t="s">
        <v>116</v>
      </c>
      <c r="D910" s="30" t="s">
        <v>276</v>
      </c>
      <c r="E910" s="30" t="s">
        <v>268</v>
      </c>
      <c r="F910" s="30" t="s">
        <v>267</v>
      </c>
      <c r="G910" s="30" t="s">
        <v>271</v>
      </c>
      <c r="H910" s="30">
        <v>6</v>
      </c>
      <c r="I910" s="31">
        <v>5508</v>
      </c>
      <c r="J910" s="31">
        <v>1380</v>
      </c>
    </row>
    <row r="911" spans="2:10" x14ac:dyDescent="0.4">
      <c r="B911" s="32">
        <v>44741</v>
      </c>
      <c r="C911" s="30" t="s">
        <v>133</v>
      </c>
      <c r="D911" s="30" t="s">
        <v>280</v>
      </c>
      <c r="E911" s="30" t="s">
        <v>268</v>
      </c>
      <c r="F911" s="30" t="s">
        <v>267</v>
      </c>
      <c r="G911" s="30" t="s">
        <v>271</v>
      </c>
      <c r="H911" s="30">
        <v>10</v>
      </c>
      <c r="I911" s="31">
        <v>12760</v>
      </c>
      <c r="J911" s="31">
        <v>5960</v>
      </c>
    </row>
    <row r="912" spans="2:10" x14ac:dyDescent="0.4">
      <c r="B912" s="32">
        <v>44618</v>
      </c>
      <c r="C912" s="30" t="s">
        <v>136</v>
      </c>
      <c r="D912" s="30" t="s">
        <v>274</v>
      </c>
      <c r="E912" s="30" t="s">
        <v>273</v>
      </c>
      <c r="F912" s="30" t="s">
        <v>272</v>
      </c>
      <c r="G912" s="30" t="s">
        <v>270</v>
      </c>
      <c r="H912" s="30">
        <v>12</v>
      </c>
      <c r="I912" s="31">
        <v>11404.8</v>
      </c>
      <c r="J912" s="31">
        <v>3436.7999999999993</v>
      </c>
    </row>
    <row r="913" spans="2:10" x14ac:dyDescent="0.4">
      <c r="B913" s="32">
        <v>44917</v>
      </c>
      <c r="C913" s="30" t="s">
        <v>116</v>
      </c>
      <c r="D913" s="30" t="s">
        <v>280</v>
      </c>
      <c r="E913" s="30" t="s">
        <v>268</v>
      </c>
      <c r="F913" s="30" t="s">
        <v>267</v>
      </c>
      <c r="G913" s="30" t="s">
        <v>271</v>
      </c>
      <c r="H913" s="30">
        <v>25</v>
      </c>
      <c r="I913" s="31">
        <v>24650</v>
      </c>
      <c r="J913" s="31">
        <v>7650</v>
      </c>
    </row>
    <row r="914" spans="2:10" x14ac:dyDescent="0.4">
      <c r="B914" s="32">
        <v>44821</v>
      </c>
      <c r="C914" s="30" t="s">
        <v>121</v>
      </c>
      <c r="D914" s="30" t="s">
        <v>276</v>
      </c>
      <c r="E914" s="30" t="s">
        <v>268</v>
      </c>
      <c r="F914" s="30" t="s">
        <v>267</v>
      </c>
      <c r="G914" s="30" t="s">
        <v>270</v>
      </c>
      <c r="H914" s="30">
        <v>11</v>
      </c>
      <c r="I914" s="31">
        <v>12474</v>
      </c>
      <c r="J914" s="31">
        <v>4906</v>
      </c>
    </row>
    <row r="915" spans="2:10" x14ac:dyDescent="0.4">
      <c r="B915" s="32">
        <v>44676</v>
      </c>
      <c r="C915" s="30" t="s">
        <v>121</v>
      </c>
      <c r="D915" s="30" t="s">
        <v>269</v>
      </c>
      <c r="E915" s="30" t="s">
        <v>268</v>
      </c>
      <c r="F915" s="30" t="s">
        <v>267</v>
      </c>
      <c r="G915" s="30" t="s">
        <v>270</v>
      </c>
      <c r="H915" s="30">
        <v>16</v>
      </c>
      <c r="I915" s="31">
        <v>21504</v>
      </c>
      <c r="J915" s="31">
        <v>9728</v>
      </c>
    </row>
    <row r="916" spans="2:10" x14ac:dyDescent="0.4">
      <c r="B916" s="32">
        <v>44432</v>
      </c>
      <c r="C916" s="30" t="s">
        <v>121</v>
      </c>
      <c r="D916" s="30" t="s">
        <v>279</v>
      </c>
      <c r="E916" s="30" t="s">
        <v>268</v>
      </c>
      <c r="F916" s="30" t="s">
        <v>267</v>
      </c>
      <c r="G916" s="30" t="s">
        <v>270</v>
      </c>
      <c r="H916" s="30">
        <v>18</v>
      </c>
      <c r="I916" s="31">
        <v>29484</v>
      </c>
      <c r="J916" s="31">
        <v>14220</v>
      </c>
    </row>
    <row r="917" spans="2:10" x14ac:dyDescent="0.4">
      <c r="B917" s="32">
        <v>44805</v>
      </c>
      <c r="C917" s="30" t="s">
        <v>125</v>
      </c>
      <c r="D917" s="30" t="s">
        <v>281</v>
      </c>
      <c r="E917" s="30" t="s">
        <v>273</v>
      </c>
      <c r="F917" s="30" t="s">
        <v>272</v>
      </c>
      <c r="G917" s="30" t="s">
        <v>275</v>
      </c>
      <c r="H917" s="30">
        <v>18</v>
      </c>
      <c r="I917" s="31">
        <v>23659.200000000001</v>
      </c>
      <c r="J917" s="31">
        <v>12859.2</v>
      </c>
    </row>
    <row r="918" spans="2:10" x14ac:dyDescent="0.4">
      <c r="B918" s="32">
        <v>44733</v>
      </c>
      <c r="C918" s="30" t="s">
        <v>133</v>
      </c>
      <c r="D918" s="30" t="s">
        <v>269</v>
      </c>
      <c r="E918" s="30" t="s">
        <v>268</v>
      </c>
      <c r="F918" s="30" t="s">
        <v>267</v>
      </c>
      <c r="G918" s="30" t="s">
        <v>271</v>
      </c>
      <c r="H918" s="30">
        <v>17</v>
      </c>
      <c r="I918" s="31">
        <v>23936</v>
      </c>
      <c r="J918" s="31">
        <v>11424</v>
      </c>
    </row>
    <row r="919" spans="2:10" x14ac:dyDescent="0.4">
      <c r="B919" s="32">
        <v>44246</v>
      </c>
      <c r="C919" s="30" t="s">
        <v>125</v>
      </c>
      <c r="D919" s="30" t="s">
        <v>269</v>
      </c>
      <c r="E919" s="30" t="s">
        <v>268</v>
      </c>
      <c r="F919" s="30" t="s">
        <v>267</v>
      </c>
      <c r="G919" s="30" t="s">
        <v>275</v>
      </c>
      <c r="H919" s="30">
        <v>14</v>
      </c>
      <c r="I919" s="31">
        <v>18995.200000000004</v>
      </c>
      <c r="J919" s="31">
        <v>8691.2000000000044</v>
      </c>
    </row>
    <row r="920" spans="2:10" x14ac:dyDescent="0.4">
      <c r="B920" s="32">
        <v>44198</v>
      </c>
      <c r="C920" s="30" t="s">
        <v>282</v>
      </c>
      <c r="D920" s="30" t="s">
        <v>269</v>
      </c>
      <c r="E920" s="30" t="s">
        <v>268</v>
      </c>
      <c r="F920" s="30" t="s">
        <v>267</v>
      </c>
      <c r="G920" s="30" t="s">
        <v>271</v>
      </c>
      <c r="H920" s="30">
        <v>19</v>
      </c>
      <c r="I920" s="31">
        <v>23347.200000000001</v>
      </c>
      <c r="J920" s="31">
        <v>9363.2000000000007</v>
      </c>
    </row>
    <row r="921" spans="2:10" x14ac:dyDescent="0.4">
      <c r="B921" s="32">
        <v>44714</v>
      </c>
      <c r="C921" s="30" t="s">
        <v>138</v>
      </c>
      <c r="D921" s="30" t="s">
        <v>269</v>
      </c>
      <c r="E921" s="30" t="s">
        <v>268</v>
      </c>
      <c r="F921" s="30" t="s">
        <v>267</v>
      </c>
      <c r="G921" s="30" t="s">
        <v>266</v>
      </c>
      <c r="H921" s="30">
        <v>13</v>
      </c>
      <c r="I921" s="31">
        <v>13145.6</v>
      </c>
      <c r="J921" s="31">
        <v>3577.6000000000004</v>
      </c>
    </row>
    <row r="922" spans="2:10" x14ac:dyDescent="0.4">
      <c r="B922" s="32">
        <v>44767</v>
      </c>
      <c r="C922" s="30" t="s">
        <v>133</v>
      </c>
      <c r="D922" s="30" t="s">
        <v>280</v>
      </c>
      <c r="E922" s="30" t="s">
        <v>268</v>
      </c>
      <c r="F922" s="30" t="s">
        <v>267</v>
      </c>
      <c r="G922" s="30" t="s">
        <v>271</v>
      </c>
      <c r="H922" s="30">
        <v>10</v>
      </c>
      <c r="I922" s="31">
        <v>12760</v>
      </c>
      <c r="J922" s="31">
        <v>5960</v>
      </c>
    </row>
    <row r="923" spans="2:10" x14ac:dyDescent="0.4">
      <c r="B923" s="32">
        <v>44647</v>
      </c>
      <c r="C923" s="30" t="s">
        <v>125</v>
      </c>
      <c r="D923" s="30" t="s">
        <v>276</v>
      </c>
      <c r="E923" s="30" t="s">
        <v>268</v>
      </c>
      <c r="F923" s="30" t="s">
        <v>267</v>
      </c>
      <c r="G923" s="30" t="s">
        <v>275</v>
      </c>
      <c r="H923" s="30">
        <v>24</v>
      </c>
      <c r="I923" s="31">
        <v>27475.199999999997</v>
      </c>
      <c r="J923" s="31">
        <v>10963.199999999997</v>
      </c>
    </row>
    <row r="924" spans="2:10" x14ac:dyDescent="0.4">
      <c r="B924" s="32">
        <v>44549</v>
      </c>
      <c r="C924" s="30" t="s">
        <v>136</v>
      </c>
      <c r="D924" s="30" t="s">
        <v>274</v>
      </c>
      <c r="E924" s="30" t="s">
        <v>273</v>
      </c>
      <c r="F924" s="30" t="s">
        <v>272</v>
      </c>
      <c r="G924" s="30" t="s">
        <v>270</v>
      </c>
      <c r="H924" s="30">
        <v>13</v>
      </c>
      <c r="I924" s="31">
        <v>12355.199999999999</v>
      </c>
      <c r="J924" s="31">
        <v>3723.1999999999989</v>
      </c>
    </row>
    <row r="925" spans="2:10" x14ac:dyDescent="0.4">
      <c r="B925" s="32">
        <v>44499</v>
      </c>
      <c r="C925" s="30" t="s">
        <v>133</v>
      </c>
      <c r="D925" s="30" t="s">
        <v>276</v>
      </c>
      <c r="E925" s="30" t="s">
        <v>268</v>
      </c>
      <c r="F925" s="30" t="s">
        <v>267</v>
      </c>
      <c r="G925" s="30" t="s">
        <v>271</v>
      </c>
      <c r="H925" s="30">
        <v>19</v>
      </c>
      <c r="I925" s="31">
        <v>22572</v>
      </c>
      <c r="J925" s="31">
        <v>9500</v>
      </c>
    </row>
    <row r="926" spans="2:10" x14ac:dyDescent="0.4">
      <c r="B926" s="32">
        <v>44249</v>
      </c>
      <c r="C926" s="30" t="s">
        <v>125</v>
      </c>
      <c r="D926" s="30" t="s">
        <v>276</v>
      </c>
      <c r="E926" s="30" t="s">
        <v>268</v>
      </c>
      <c r="F926" s="30" t="s">
        <v>267</v>
      </c>
      <c r="G926" s="30" t="s">
        <v>275</v>
      </c>
      <c r="H926" s="30">
        <v>28</v>
      </c>
      <c r="I926" s="31">
        <v>32054.399999999998</v>
      </c>
      <c r="J926" s="31">
        <v>12790.399999999998</v>
      </c>
    </row>
    <row r="927" spans="2:10" x14ac:dyDescent="0.4">
      <c r="B927" s="32">
        <v>44350</v>
      </c>
      <c r="C927" s="30" t="s">
        <v>278</v>
      </c>
      <c r="D927" s="30" t="s">
        <v>269</v>
      </c>
      <c r="E927" s="30" t="s">
        <v>268</v>
      </c>
      <c r="F927" s="30" t="s">
        <v>267</v>
      </c>
      <c r="G927" s="30" t="s">
        <v>275</v>
      </c>
      <c r="H927" s="30">
        <v>18</v>
      </c>
      <c r="I927" s="31">
        <v>23731.200000000001</v>
      </c>
      <c r="J927" s="31">
        <v>10483.200000000001</v>
      </c>
    </row>
    <row r="928" spans="2:10" x14ac:dyDescent="0.4">
      <c r="B928" s="32">
        <v>44318</v>
      </c>
      <c r="C928" s="30" t="s">
        <v>121</v>
      </c>
      <c r="D928" s="30" t="s">
        <v>274</v>
      </c>
      <c r="E928" s="30" t="s">
        <v>273</v>
      </c>
      <c r="F928" s="30" t="s">
        <v>272</v>
      </c>
      <c r="G928" s="30" t="s">
        <v>270</v>
      </c>
      <c r="H928" s="30">
        <v>15</v>
      </c>
      <c r="I928" s="31">
        <v>15120</v>
      </c>
      <c r="J928" s="31">
        <v>5160</v>
      </c>
    </row>
    <row r="929" spans="2:10" x14ac:dyDescent="0.4">
      <c r="B929" s="32">
        <v>44262</v>
      </c>
      <c r="C929" s="30" t="s">
        <v>136</v>
      </c>
      <c r="D929" s="30" t="s">
        <v>274</v>
      </c>
      <c r="E929" s="30" t="s">
        <v>273</v>
      </c>
      <c r="F929" s="30" t="s">
        <v>272</v>
      </c>
      <c r="G929" s="30" t="s">
        <v>270</v>
      </c>
      <c r="H929" s="30">
        <v>4</v>
      </c>
      <c r="I929" s="31">
        <v>3801.6</v>
      </c>
      <c r="J929" s="31">
        <v>1145.5999999999999</v>
      </c>
    </row>
    <row r="930" spans="2:10" x14ac:dyDescent="0.4">
      <c r="B930" s="32">
        <v>44571</v>
      </c>
      <c r="C930" s="30" t="s">
        <v>125</v>
      </c>
      <c r="D930" s="30" t="s">
        <v>269</v>
      </c>
      <c r="E930" s="30" t="s">
        <v>268</v>
      </c>
      <c r="F930" s="30" t="s">
        <v>267</v>
      </c>
      <c r="G930" s="30" t="s">
        <v>275</v>
      </c>
      <c r="H930" s="30">
        <v>14</v>
      </c>
      <c r="I930" s="31">
        <v>18995.200000000004</v>
      </c>
      <c r="J930" s="31">
        <v>8691.2000000000044</v>
      </c>
    </row>
    <row r="931" spans="2:10" x14ac:dyDescent="0.4">
      <c r="B931" s="32">
        <v>44655</v>
      </c>
      <c r="C931" s="30" t="s">
        <v>133</v>
      </c>
      <c r="D931" s="30" t="s">
        <v>279</v>
      </c>
      <c r="E931" s="30" t="s">
        <v>268</v>
      </c>
      <c r="F931" s="30" t="s">
        <v>267</v>
      </c>
      <c r="G931" s="30" t="s">
        <v>271</v>
      </c>
      <c r="H931" s="30">
        <v>18</v>
      </c>
      <c r="I931" s="31">
        <v>30888.000000000004</v>
      </c>
      <c r="J931" s="31">
        <v>15624.000000000004</v>
      </c>
    </row>
    <row r="932" spans="2:10" x14ac:dyDescent="0.4">
      <c r="B932" s="32">
        <v>44313</v>
      </c>
      <c r="C932" s="30" t="s">
        <v>277</v>
      </c>
      <c r="D932" s="30" t="s">
        <v>276</v>
      </c>
      <c r="E932" s="30" t="s">
        <v>268</v>
      </c>
      <c r="F932" s="30" t="s">
        <v>267</v>
      </c>
      <c r="G932" s="30" t="s">
        <v>266</v>
      </c>
      <c r="H932" s="30">
        <v>11</v>
      </c>
      <c r="I932" s="31">
        <v>11880</v>
      </c>
      <c r="J932" s="31">
        <v>4312</v>
      </c>
    </row>
    <row r="933" spans="2:10" x14ac:dyDescent="0.4">
      <c r="B933" s="32">
        <v>44868</v>
      </c>
      <c r="C933" s="30" t="s">
        <v>140</v>
      </c>
      <c r="D933" s="30" t="s">
        <v>269</v>
      </c>
      <c r="E933" s="30" t="s">
        <v>268</v>
      </c>
      <c r="F933" s="30" t="s">
        <v>267</v>
      </c>
      <c r="G933" s="30" t="s">
        <v>266</v>
      </c>
      <c r="H933" s="30">
        <v>13</v>
      </c>
      <c r="I933" s="31">
        <v>14976</v>
      </c>
      <c r="J933" s="31">
        <v>5408</v>
      </c>
    </row>
    <row r="934" spans="2:10" x14ac:dyDescent="0.4">
      <c r="B934" s="32">
        <v>44322</v>
      </c>
      <c r="C934" s="30" t="s">
        <v>278</v>
      </c>
      <c r="D934" s="30" t="s">
        <v>276</v>
      </c>
      <c r="E934" s="30" t="s">
        <v>268</v>
      </c>
      <c r="F934" s="30" t="s">
        <v>267</v>
      </c>
      <c r="G934" s="30" t="s">
        <v>275</v>
      </c>
      <c r="H934" s="30">
        <v>13</v>
      </c>
      <c r="I934" s="31">
        <v>14461.2</v>
      </c>
      <c r="J934" s="31">
        <v>5517.2000000000007</v>
      </c>
    </row>
    <row r="935" spans="2:10" x14ac:dyDescent="0.4">
      <c r="B935" s="32">
        <v>44277</v>
      </c>
      <c r="C935" s="30" t="s">
        <v>121</v>
      </c>
      <c r="D935" s="30" t="s">
        <v>279</v>
      </c>
      <c r="E935" s="30" t="s">
        <v>268</v>
      </c>
      <c r="F935" s="30" t="s">
        <v>267</v>
      </c>
      <c r="G935" s="30" t="s">
        <v>270</v>
      </c>
      <c r="H935" s="30">
        <v>11</v>
      </c>
      <c r="I935" s="31">
        <v>18018</v>
      </c>
      <c r="J935" s="31">
        <v>8690</v>
      </c>
    </row>
    <row r="936" spans="2:10" x14ac:dyDescent="0.4">
      <c r="B936" s="32">
        <v>44704</v>
      </c>
      <c r="C936" s="30" t="s">
        <v>138</v>
      </c>
      <c r="D936" s="30" t="s">
        <v>269</v>
      </c>
      <c r="E936" s="30" t="s">
        <v>268</v>
      </c>
      <c r="F936" s="30" t="s">
        <v>267</v>
      </c>
      <c r="G936" s="30" t="s">
        <v>266</v>
      </c>
      <c r="H936" s="30">
        <v>14</v>
      </c>
      <c r="I936" s="31">
        <v>14156.800000000001</v>
      </c>
      <c r="J936" s="31">
        <v>3852.8000000000011</v>
      </c>
    </row>
    <row r="937" spans="2:10" x14ac:dyDescent="0.4">
      <c r="B937" s="32">
        <v>44618</v>
      </c>
      <c r="C937" s="30" t="s">
        <v>278</v>
      </c>
      <c r="D937" s="30" t="s">
        <v>274</v>
      </c>
      <c r="E937" s="30" t="s">
        <v>273</v>
      </c>
      <c r="F937" s="30" t="s">
        <v>272</v>
      </c>
      <c r="G937" s="30" t="s">
        <v>275</v>
      </c>
      <c r="H937" s="30">
        <v>16</v>
      </c>
      <c r="I937" s="31">
        <v>15820.800000000001</v>
      </c>
      <c r="J937" s="31">
        <v>5196.8000000000011</v>
      </c>
    </row>
    <row r="938" spans="2:10" x14ac:dyDescent="0.4">
      <c r="B938" s="32">
        <v>44510</v>
      </c>
      <c r="C938" s="30" t="s">
        <v>139</v>
      </c>
      <c r="D938" s="30" t="s">
        <v>274</v>
      </c>
      <c r="E938" s="30" t="s">
        <v>273</v>
      </c>
      <c r="F938" s="30" t="s">
        <v>272</v>
      </c>
      <c r="G938" s="30" t="s">
        <v>275</v>
      </c>
      <c r="H938" s="30">
        <v>17</v>
      </c>
      <c r="I938" s="31">
        <v>15504</v>
      </c>
      <c r="J938" s="31">
        <v>4216</v>
      </c>
    </row>
    <row r="939" spans="2:10" x14ac:dyDescent="0.4">
      <c r="B939" s="32">
        <v>44551</v>
      </c>
      <c r="C939" s="30" t="s">
        <v>278</v>
      </c>
      <c r="D939" s="30" t="s">
        <v>274</v>
      </c>
      <c r="E939" s="30" t="s">
        <v>273</v>
      </c>
      <c r="F939" s="30" t="s">
        <v>272</v>
      </c>
      <c r="G939" s="30" t="s">
        <v>275</v>
      </c>
      <c r="H939" s="30">
        <v>12</v>
      </c>
      <c r="I939" s="31">
        <v>11865.6</v>
      </c>
      <c r="J939" s="31">
        <v>3897.6000000000004</v>
      </c>
    </row>
    <row r="940" spans="2:10" x14ac:dyDescent="0.4">
      <c r="B940" s="32">
        <v>44669</v>
      </c>
      <c r="C940" s="30" t="s">
        <v>278</v>
      </c>
      <c r="D940" s="30" t="s">
        <v>283</v>
      </c>
      <c r="E940" s="30" t="s">
        <v>273</v>
      </c>
      <c r="F940" s="30" t="s">
        <v>272</v>
      </c>
      <c r="G940" s="30" t="s">
        <v>275</v>
      </c>
      <c r="H940" s="30">
        <v>16</v>
      </c>
      <c r="I940" s="31">
        <v>23072</v>
      </c>
      <c r="J940" s="31">
        <v>10912</v>
      </c>
    </row>
    <row r="941" spans="2:10" x14ac:dyDescent="0.4">
      <c r="B941" s="32">
        <v>44585</v>
      </c>
      <c r="C941" s="30" t="s">
        <v>139</v>
      </c>
      <c r="D941" s="30" t="s">
        <v>269</v>
      </c>
      <c r="E941" s="30" t="s">
        <v>268</v>
      </c>
      <c r="F941" s="30" t="s">
        <v>267</v>
      </c>
      <c r="G941" s="30" t="s">
        <v>275</v>
      </c>
      <c r="H941" s="30">
        <v>1</v>
      </c>
      <c r="I941" s="31">
        <v>1216</v>
      </c>
      <c r="J941" s="31">
        <v>480</v>
      </c>
    </row>
    <row r="942" spans="2:10" x14ac:dyDescent="0.4">
      <c r="B942" s="32">
        <v>44703</v>
      </c>
      <c r="C942" s="30" t="s">
        <v>133</v>
      </c>
      <c r="D942" s="30" t="s">
        <v>276</v>
      </c>
      <c r="E942" s="30" t="s">
        <v>268</v>
      </c>
      <c r="F942" s="30" t="s">
        <v>267</v>
      </c>
      <c r="G942" s="30" t="s">
        <v>271</v>
      </c>
      <c r="H942" s="30">
        <v>21</v>
      </c>
      <c r="I942" s="31">
        <v>24948</v>
      </c>
      <c r="J942" s="31">
        <v>10500</v>
      </c>
    </row>
    <row r="943" spans="2:10" x14ac:dyDescent="0.4">
      <c r="B943" s="32">
        <v>44408</v>
      </c>
      <c r="C943" s="30" t="s">
        <v>121</v>
      </c>
      <c r="D943" s="30" t="s">
        <v>274</v>
      </c>
      <c r="E943" s="30" t="s">
        <v>273</v>
      </c>
      <c r="F943" s="30" t="s">
        <v>272</v>
      </c>
      <c r="G943" s="30" t="s">
        <v>270</v>
      </c>
      <c r="H943" s="30">
        <v>16</v>
      </c>
      <c r="I943" s="31">
        <v>16128</v>
      </c>
      <c r="J943" s="31">
        <v>5504</v>
      </c>
    </row>
    <row r="944" spans="2:10" x14ac:dyDescent="0.4">
      <c r="B944" s="32">
        <v>44559</v>
      </c>
      <c r="C944" s="30" t="s">
        <v>116</v>
      </c>
      <c r="D944" s="30" t="s">
        <v>279</v>
      </c>
      <c r="E944" s="30" t="s">
        <v>268</v>
      </c>
      <c r="F944" s="30" t="s">
        <v>267</v>
      </c>
      <c r="G944" s="30" t="s">
        <v>271</v>
      </c>
      <c r="H944" s="30">
        <v>13</v>
      </c>
      <c r="I944" s="31">
        <v>17238</v>
      </c>
      <c r="J944" s="31">
        <v>6214</v>
      </c>
    </row>
    <row r="945" spans="2:10" x14ac:dyDescent="0.4">
      <c r="B945" s="32">
        <v>44441</v>
      </c>
      <c r="C945" s="30" t="s">
        <v>136</v>
      </c>
      <c r="D945" s="30" t="s">
        <v>279</v>
      </c>
      <c r="E945" s="30" t="s">
        <v>268</v>
      </c>
      <c r="F945" s="30" t="s">
        <v>267</v>
      </c>
      <c r="G945" s="30" t="s">
        <v>270</v>
      </c>
      <c r="H945" s="30">
        <v>23</v>
      </c>
      <c r="I945" s="31">
        <v>35521.200000000004</v>
      </c>
      <c r="J945" s="31">
        <v>16017.200000000004</v>
      </c>
    </row>
    <row r="946" spans="2:10" x14ac:dyDescent="0.4">
      <c r="B946" s="32">
        <v>44688</v>
      </c>
      <c r="C946" s="30" t="s">
        <v>282</v>
      </c>
      <c r="D946" s="30" t="s">
        <v>274</v>
      </c>
      <c r="E946" s="30" t="s">
        <v>273</v>
      </c>
      <c r="F946" s="30" t="s">
        <v>272</v>
      </c>
      <c r="G946" s="30" t="s">
        <v>271</v>
      </c>
      <c r="H946" s="30">
        <v>5</v>
      </c>
      <c r="I946" s="31">
        <v>4608</v>
      </c>
      <c r="J946" s="31">
        <v>1288</v>
      </c>
    </row>
    <row r="947" spans="2:10" x14ac:dyDescent="0.4">
      <c r="B947" s="32">
        <v>44455</v>
      </c>
      <c r="C947" s="30" t="s">
        <v>138</v>
      </c>
      <c r="D947" s="30" t="s">
        <v>279</v>
      </c>
      <c r="E947" s="30" t="s">
        <v>268</v>
      </c>
      <c r="F947" s="30" t="s">
        <v>267</v>
      </c>
      <c r="G947" s="30" t="s">
        <v>266</v>
      </c>
      <c r="H947" s="30">
        <v>10</v>
      </c>
      <c r="I947" s="31">
        <v>12324</v>
      </c>
      <c r="J947" s="31">
        <v>3844</v>
      </c>
    </row>
    <row r="948" spans="2:10" x14ac:dyDescent="0.4">
      <c r="B948" s="32">
        <v>44357</v>
      </c>
      <c r="C948" s="30" t="s">
        <v>278</v>
      </c>
      <c r="D948" s="30" t="s">
        <v>280</v>
      </c>
      <c r="E948" s="30" t="s">
        <v>268</v>
      </c>
      <c r="F948" s="30" t="s">
        <v>267</v>
      </c>
      <c r="G948" s="30" t="s">
        <v>275</v>
      </c>
      <c r="H948" s="30">
        <v>8</v>
      </c>
      <c r="I948" s="31">
        <v>9558.4</v>
      </c>
      <c r="J948" s="31">
        <v>4118.3999999999996</v>
      </c>
    </row>
    <row r="949" spans="2:10" x14ac:dyDescent="0.4">
      <c r="B949" s="32">
        <v>44387</v>
      </c>
      <c r="C949" s="30" t="s">
        <v>121</v>
      </c>
      <c r="D949" s="30" t="s">
        <v>283</v>
      </c>
      <c r="E949" s="30" t="s">
        <v>273</v>
      </c>
      <c r="F949" s="30" t="s">
        <v>272</v>
      </c>
      <c r="G949" s="30" t="s">
        <v>270</v>
      </c>
      <c r="H949" s="30">
        <v>30</v>
      </c>
      <c r="I949" s="31">
        <v>44100</v>
      </c>
      <c r="J949" s="31">
        <v>21300</v>
      </c>
    </row>
    <row r="950" spans="2:10" x14ac:dyDescent="0.4">
      <c r="B950" s="32">
        <v>44274</v>
      </c>
      <c r="C950" s="30" t="s">
        <v>277</v>
      </c>
      <c r="D950" s="30" t="s">
        <v>276</v>
      </c>
      <c r="E950" s="30" t="s">
        <v>268</v>
      </c>
      <c r="F950" s="30" t="s">
        <v>267</v>
      </c>
      <c r="G950" s="30" t="s">
        <v>266</v>
      </c>
      <c r="H950" s="30">
        <v>17</v>
      </c>
      <c r="I950" s="31">
        <v>18360</v>
      </c>
      <c r="J950" s="31">
        <v>6664</v>
      </c>
    </row>
    <row r="951" spans="2:10" x14ac:dyDescent="0.4">
      <c r="B951" s="32">
        <v>44735</v>
      </c>
      <c r="C951" s="30" t="s">
        <v>282</v>
      </c>
      <c r="D951" s="30" t="s">
        <v>276</v>
      </c>
      <c r="E951" s="30" t="s">
        <v>268</v>
      </c>
      <c r="F951" s="30" t="s">
        <v>267</v>
      </c>
      <c r="G951" s="30" t="s">
        <v>271</v>
      </c>
      <c r="H951" s="30">
        <v>11</v>
      </c>
      <c r="I951" s="31">
        <v>11404.8</v>
      </c>
      <c r="J951" s="31">
        <v>3836.7999999999993</v>
      </c>
    </row>
    <row r="952" spans="2:10" x14ac:dyDescent="0.4">
      <c r="B952" s="32">
        <v>44298</v>
      </c>
      <c r="C952" s="30" t="s">
        <v>125</v>
      </c>
      <c r="D952" s="30" t="s">
        <v>281</v>
      </c>
      <c r="E952" s="30" t="s">
        <v>273</v>
      </c>
      <c r="F952" s="30" t="s">
        <v>272</v>
      </c>
      <c r="G952" s="30" t="s">
        <v>275</v>
      </c>
      <c r="H952" s="30">
        <v>4</v>
      </c>
      <c r="I952" s="31">
        <v>5257.6</v>
      </c>
      <c r="J952" s="31">
        <v>2857.6000000000004</v>
      </c>
    </row>
    <row r="953" spans="2:10" x14ac:dyDescent="0.4">
      <c r="B953" s="32">
        <v>44424</v>
      </c>
      <c r="C953" s="30" t="s">
        <v>125</v>
      </c>
      <c r="D953" s="30" t="s">
        <v>269</v>
      </c>
      <c r="E953" s="30" t="s">
        <v>268</v>
      </c>
      <c r="F953" s="30" t="s">
        <v>267</v>
      </c>
      <c r="G953" s="30" t="s">
        <v>275</v>
      </c>
      <c r="H953" s="30">
        <v>2</v>
      </c>
      <c r="I953" s="31">
        <v>2713.6000000000004</v>
      </c>
      <c r="J953" s="31">
        <v>1241.6000000000004</v>
      </c>
    </row>
    <row r="954" spans="2:10" x14ac:dyDescent="0.4">
      <c r="B954" s="32">
        <v>44758</v>
      </c>
      <c r="C954" s="30" t="s">
        <v>121</v>
      </c>
      <c r="D954" s="30" t="s">
        <v>269</v>
      </c>
      <c r="E954" s="30" t="s">
        <v>268</v>
      </c>
      <c r="F954" s="30" t="s">
        <v>267</v>
      </c>
      <c r="G954" s="30" t="s">
        <v>270</v>
      </c>
      <c r="H954" s="30">
        <v>2</v>
      </c>
      <c r="I954" s="31">
        <v>2688</v>
      </c>
      <c r="J954" s="31">
        <v>1216</v>
      </c>
    </row>
    <row r="955" spans="2:10" x14ac:dyDescent="0.4">
      <c r="B955" s="32">
        <v>44204</v>
      </c>
      <c r="C955" s="30" t="s">
        <v>116</v>
      </c>
      <c r="D955" s="30" t="s">
        <v>280</v>
      </c>
      <c r="E955" s="30" t="s">
        <v>268</v>
      </c>
      <c r="F955" s="30" t="s">
        <v>267</v>
      </c>
      <c r="G955" s="30" t="s">
        <v>271</v>
      </c>
      <c r="H955" s="30">
        <v>20</v>
      </c>
      <c r="I955" s="31">
        <v>19720</v>
      </c>
      <c r="J955" s="31">
        <v>6120</v>
      </c>
    </row>
    <row r="956" spans="2:10" x14ac:dyDescent="0.4">
      <c r="B956" s="32">
        <v>44786</v>
      </c>
      <c r="C956" s="30" t="s">
        <v>136</v>
      </c>
      <c r="D956" s="30" t="s">
        <v>269</v>
      </c>
      <c r="E956" s="30" t="s">
        <v>268</v>
      </c>
      <c r="F956" s="30" t="s">
        <v>267</v>
      </c>
      <c r="G956" s="30" t="s">
        <v>270</v>
      </c>
      <c r="H956" s="30">
        <v>11</v>
      </c>
      <c r="I956" s="31">
        <v>13939.2</v>
      </c>
      <c r="J956" s="31">
        <v>5843.2000000000007</v>
      </c>
    </row>
    <row r="957" spans="2:10" x14ac:dyDescent="0.4">
      <c r="B957" s="32">
        <v>44318</v>
      </c>
      <c r="C957" s="30" t="s">
        <v>139</v>
      </c>
      <c r="D957" s="30" t="s">
        <v>276</v>
      </c>
      <c r="E957" s="30" t="s">
        <v>268</v>
      </c>
      <c r="F957" s="30" t="s">
        <v>267</v>
      </c>
      <c r="G957" s="30" t="s">
        <v>275</v>
      </c>
      <c r="H957" s="30">
        <v>20</v>
      </c>
      <c r="I957" s="31">
        <v>20520</v>
      </c>
      <c r="J957" s="31">
        <v>6760</v>
      </c>
    </row>
    <row r="958" spans="2:10" x14ac:dyDescent="0.4">
      <c r="B958" s="32">
        <v>44677</v>
      </c>
      <c r="C958" s="30" t="s">
        <v>133</v>
      </c>
      <c r="D958" s="30" t="s">
        <v>281</v>
      </c>
      <c r="E958" s="30" t="s">
        <v>273</v>
      </c>
      <c r="F958" s="30" t="s">
        <v>272</v>
      </c>
      <c r="G958" s="30" t="s">
        <v>271</v>
      </c>
      <c r="H958" s="30">
        <v>19</v>
      </c>
      <c r="I958" s="31">
        <v>25916</v>
      </c>
      <c r="J958" s="31">
        <v>14516</v>
      </c>
    </row>
    <row r="959" spans="2:10" x14ac:dyDescent="0.4">
      <c r="B959" s="32">
        <v>44327</v>
      </c>
      <c r="C959" s="30" t="s">
        <v>125</v>
      </c>
      <c r="D959" s="30" t="s">
        <v>269</v>
      </c>
      <c r="E959" s="30" t="s">
        <v>268</v>
      </c>
      <c r="F959" s="30" t="s">
        <v>267</v>
      </c>
      <c r="G959" s="30" t="s">
        <v>275</v>
      </c>
      <c r="H959" s="30">
        <v>6</v>
      </c>
      <c r="I959" s="31">
        <v>8140.8000000000011</v>
      </c>
      <c r="J959" s="31">
        <v>3724.8000000000011</v>
      </c>
    </row>
    <row r="960" spans="2:10" x14ac:dyDescent="0.4">
      <c r="B960" s="32">
        <v>44792</v>
      </c>
      <c r="C960" s="30" t="s">
        <v>140</v>
      </c>
      <c r="D960" s="30" t="s">
        <v>269</v>
      </c>
      <c r="E960" s="30" t="s">
        <v>268</v>
      </c>
      <c r="F960" s="30" t="s">
        <v>267</v>
      </c>
      <c r="G960" s="30" t="s">
        <v>266</v>
      </c>
      <c r="H960" s="30">
        <v>30</v>
      </c>
      <c r="I960" s="31">
        <v>34560</v>
      </c>
      <c r="J960" s="31">
        <v>12480</v>
      </c>
    </row>
    <row r="961" spans="2:10" x14ac:dyDescent="0.4">
      <c r="B961" s="32">
        <v>44854</v>
      </c>
      <c r="C961" s="30" t="s">
        <v>125</v>
      </c>
      <c r="D961" s="30" t="s">
        <v>269</v>
      </c>
      <c r="E961" s="30" t="s">
        <v>268</v>
      </c>
      <c r="F961" s="30" t="s">
        <v>267</v>
      </c>
      <c r="G961" s="30" t="s">
        <v>275</v>
      </c>
      <c r="H961" s="30">
        <v>17</v>
      </c>
      <c r="I961" s="31">
        <v>23065.600000000002</v>
      </c>
      <c r="J961" s="31">
        <v>10553.600000000002</v>
      </c>
    </row>
    <row r="962" spans="2:10" x14ac:dyDescent="0.4">
      <c r="B962" s="32">
        <v>44432</v>
      </c>
      <c r="C962" s="30" t="s">
        <v>116</v>
      </c>
      <c r="D962" s="30" t="s">
        <v>274</v>
      </c>
      <c r="E962" s="30" t="s">
        <v>273</v>
      </c>
      <c r="F962" s="30" t="s">
        <v>272</v>
      </c>
      <c r="G962" s="30" t="s">
        <v>271</v>
      </c>
      <c r="H962" s="30">
        <v>3</v>
      </c>
      <c r="I962" s="31">
        <v>2448</v>
      </c>
      <c r="J962" s="31">
        <v>456</v>
      </c>
    </row>
    <row r="963" spans="2:10" x14ac:dyDescent="0.4">
      <c r="B963" s="32">
        <v>44199</v>
      </c>
      <c r="C963" s="30" t="s">
        <v>138</v>
      </c>
      <c r="D963" s="30" t="s">
        <v>279</v>
      </c>
      <c r="E963" s="30" t="s">
        <v>268</v>
      </c>
      <c r="F963" s="30" t="s">
        <v>267</v>
      </c>
      <c r="G963" s="30" t="s">
        <v>266</v>
      </c>
      <c r="H963" s="30">
        <v>8</v>
      </c>
      <c r="I963" s="31">
        <v>9859.2000000000007</v>
      </c>
      <c r="J963" s="31">
        <v>3075.2000000000007</v>
      </c>
    </row>
    <row r="964" spans="2:10" x14ac:dyDescent="0.4">
      <c r="B964" s="32">
        <v>44810</v>
      </c>
      <c r="C964" s="30" t="s">
        <v>125</v>
      </c>
      <c r="D964" s="30" t="s">
        <v>279</v>
      </c>
      <c r="E964" s="30" t="s">
        <v>268</v>
      </c>
      <c r="F964" s="30" t="s">
        <v>267</v>
      </c>
      <c r="G964" s="30" t="s">
        <v>275</v>
      </c>
      <c r="H964" s="30">
        <v>22</v>
      </c>
      <c r="I964" s="31">
        <v>36379.200000000004</v>
      </c>
      <c r="J964" s="31">
        <v>17723.200000000004</v>
      </c>
    </row>
    <row r="965" spans="2:10" x14ac:dyDescent="0.4">
      <c r="B965" s="32">
        <v>44789</v>
      </c>
      <c r="C965" s="30" t="s">
        <v>116</v>
      </c>
      <c r="D965" s="30" t="s">
        <v>274</v>
      </c>
      <c r="E965" s="30" t="s">
        <v>273</v>
      </c>
      <c r="F965" s="30" t="s">
        <v>272</v>
      </c>
      <c r="G965" s="30" t="s">
        <v>271</v>
      </c>
      <c r="H965" s="30">
        <v>15</v>
      </c>
      <c r="I965" s="31">
        <v>12240</v>
      </c>
      <c r="J965" s="31">
        <v>2280</v>
      </c>
    </row>
    <row r="966" spans="2:10" x14ac:dyDescent="0.4">
      <c r="B966" s="32">
        <v>44812</v>
      </c>
      <c r="C966" s="30" t="s">
        <v>282</v>
      </c>
      <c r="D966" s="30" t="s">
        <v>281</v>
      </c>
      <c r="E966" s="30" t="s">
        <v>273</v>
      </c>
      <c r="F966" s="30" t="s">
        <v>272</v>
      </c>
      <c r="G966" s="30" t="s">
        <v>271</v>
      </c>
      <c r="H966" s="30">
        <v>30</v>
      </c>
      <c r="I966" s="31">
        <v>35711.999999999993</v>
      </c>
      <c r="J966" s="31">
        <v>17711.999999999993</v>
      </c>
    </row>
    <row r="967" spans="2:10" x14ac:dyDescent="0.4">
      <c r="B967" s="32">
        <v>44372</v>
      </c>
      <c r="C967" s="30" t="s">
        <v>278</v>
      </c>
      <c r="D967" s="30" t="s">
        <v>269</v>
      </c>
      <c r="E967" s="30" t="s">
        <v>268</v>
      </c>
      <c r="F967" s="30" t="s">
        <v>267</v>
      </c>
      <c r="G967" s="30" t="s">
        <v>275</v>
      </c>
      <c r="H967" s="30">
        <v>8</v>
      </c>
      <c r="I967" s="31">
        <v>10547.2</v>
      </c>
      <c r="J967" s="31">
        <v>4659.2000000000007</v>
      </c>
    </row>
    <row r="968" spans="2:10" x14ac:dyDescent="0.4">
      <c r="B968" s="32">
        <v>44389</v>
      </c>
      <c r="C968" s="30" t="s">
        <v>121</v>
      </c>
      <c r="D968" s="30" t="s">
        <v>281</v>
      </c>
      <c r="E968" s="30" t="s">
        <v>273</v>
      </c>
      <c r="F968" s="30" t="s">
        <v>272</v>
      </c>
      <c r="G968" s="30" t="s">
        <v>270</v>
      </c>
      <c r="H968" s="30">
        <v>20</v>
      </c>
      <c r="I968" s="31">
        <v>26040</v>
      </c>
      <c r="J968" s="31">
        <v>14040</v>
      </c>
    </row>
    <row r="969" spans="2:10" x14ac:dyDescent="0.4">
      <c r="B969" s="32">
        <v>44634</v>
      </c>
      <c r="C969" s="30" t="s">
        <v>133</v>
      </c>
      <c r="D969" s="30" t="s">
        <v>274</v>
      </c>
      <c r="E969" s="30" t="s">
        <v>273</v>
      </c>
      <c r="F969" s="30" t="s">
        <v>272</v>
      </c>
      <c r="G969" s="30" t="s">
        <v>271</v>
      </c>
      <c r="H969" s="30">
        <v>30</v>
      </c>
      <c r="I969" s="31">
        <v>31680</v>
      </c>
      <c r="J969" s="31">
        <v>11760</v>
      </c>
    </row>
    <row r="970" spans="2:10" x14ac:dyDescent="0.4">
      <c r="B970" s="32">
        <v>44490</v>
      </c>
      <c r="C970" s="30" t="s">
        <v>138</v>
      </c>
      <c r="D970" s="30" t="s">
        <v>276</v>
      </c>
      <c r="E970" s="30" t="s">
        <v>268</v>
      </c>
      <c r="F970" s="30" t="s">
        <v>267</v>
      </c>
      <c r="G970" s="30" t="s">
        <v>266</v>
      </c>
      <c r="H970" s="30">
        <v>10</v>
      </c>
      <c r="I970" s="31">
        <v>8532</v>
      </c>
      <c r="J970" s="31">
        <v>1652</v>
      </c>
    </row>
    <row r="971" spans="2:10" x14ac:dyDescent="0.4">
      <c r="B971" s="32">
        <v>44622</v>
      </c>
      <c r="C971" s="30" t="s">
        <v>277</v>
      </c>
      <c r="D971" s="30" t="s">
        <v>279</v>
      </c>
      <c r="E971" s="30" t="s">
        <v>268</v>
      </c>
      <c r="F971" s="30" t="s">
        <v>267</v>
      </c>
      <c r="G971" s="30" t="s">
        <v>266</v>
      </c>
      <c r="H971" s="30">
        <v>19</v>
      </c>
      <c r="I971" s="31">
        <v>29640</v>
      </c>
      <c r="J971" s="31">
        <v>13528</v>
      </c>
    </row>
    <row r="972" spans="2:10" x14ac:dyDescent="0.4">
      <c r="B972" s="32">
        <v>44567</v>
      </c>
      <c r="C972" s="30" t="s">
        <v>125</v>
      </c>
      <c r="D972" s="30" t="s">
        <v>283</v>
      </c>
      <c r="E972" s="30" t="s">
        <v>273</v>
      </c>
      <c r="F972" s="30" t="s">
        <v>272</v>
      </c>
      <c r="G972" s="30" t="s">
        <v>275</v>
      </c>
      <c r="H972" s="30">
        <v>10</v>
      </c>
      <c r="I972" s="31">
        <v>14840</v>
      </c>
      <c r="J972" s="31">
        <v>7240</v>
      </c>
    </row>
    <row r="973" spans="2:10" x14ac:dyDescent="0.4">
      <c r="B973" s="32">
        <v>44752</v>
      </c>
      <c r="C973" s="30" t="s">
        <v>133</v>
      </c>
      <c r="D973" s="30" t="s">
        <v>276</v>
      </c>
      <c r="E973" s="30" t="s">
        <v>268</v>
      </c>
      <c r="F973" s="30" t="s">
        <v>267</v>
      </c>
      <c r="G973" s="30" t="s">
        <v>271</v>
      </c>
      <c r="H973" s="30">
        <v>19</v>
      </c>
      <c r="I973" s="31">
        <v>22572</v>
      </c>
      <c r="J973" s="31">
        <v>9500</v>
      </c>
    </row>
    <row r="974" spans="2:10" x14ac:dyDescent="0.4">
      <c r="B974" s="32">
        <v>44688</v>
      </c>
      <c r="C974" s="30" t="s">
        <v>140</v>
      </c>
      <c r="D974" s="30" t="s">
        <v>274</v>
      </c>
      <c r="E974" s="30" t="s">
        <v>273</v>
      </c>
      <c r="F974" s="30" t="s">
        <v>272</v>
      </c>
      <c r="G974" s="30" t="s">
        <v>266</v>
      </c>
      <c r="H974" s="30">
        <v>16</v>
      </c>
      <c r="I974" s="31">
        <v>13824</v>
      </c>
      <c r="J974" s="31">
        <v>3200</v>
      </c>
    </row>
    <row r="975" spans="2:10" x14ac:dyDescent="0.4">
      <c r="B975" s="32">
        <v>44372</v>
      </c>
      <c r="C975" s="30" t="s">
        <v>125</v>
      </c>
      <c r="D975" s="30" t="s">
        <v>269</v>
      </c>
      <c r="E975" s="30" t="s">
        <v>268</v>
      </c>
      <c r="F975" s="30" t="s">
        <v>267</v>
      </c>
      <c r="G975" s="30" t="s">
        <v>275</v>
      </c>
      <c r="H975" s="30">
        <v>3</v>
      </c>
      <c r="I975" s="31">
        <v>4070.4000000000005</v>
      </c>
      <c r="J975" s="31">
        <v>1862.4000000000005</v>
      </c>
    </row>
    <row r="976" spans="2:10" x14ac:dyDescent="0.4">
      <c r="B976" s="32">
        <v>44325</v>
      </c>
      <c r="C976" s="30" t="s">
        <v>278</v>
      </c>
      <c r="D976" s="30" t="s">
        <v>280</v>
      </c>
      <c r="E976" s="30" t="s">
        <v>268</v>
      </c>
      <c r="F976" s="30" t="s">
        <v>267</v>
      </c>
      <c r="G976" s="30" t="s">
        <v>275</v>
      </c>
      <c r="H976" s="30">
        <v>11</v>
      </c>
      <c r="I976" s="31">
        <v>13142.8</v>
      </c>
      <c r="J976" s="31">
        <v>5662.7999999999993</v>
      </c>
    </row>
    <row r="977" spans="2:10" x14ac:dyDescent="0.4">
      <c r="B977" s="32">
        <v>44915</v>
      </c>
      <c r="C977" s="30" t="s">
        <v>277</v>
      </c>
      <c r="D977" s="30" t="s">
        <v>281</v>
      </c>
      <c r="E977" s="30" t="s">
        <v>273</v>
      </c>
      <c r="F977" s="30" t="s">
        <v>272</v>
      </c>
      <c r="G977" s="30" t="s">
        <v>266</v>
      </c>
      <c r="H977" s="30">
        <v>15</v>
      </c>
      <c r="I977" s="31">
        <v>18600</v>
      </c>
      <c r="J977" s="31">
        <v>9600</v>
      </c>
    </row>
    <row r="978" spans="2:10" x14ac:dyDescent="0.4">
      <c r="B978" s="32">
        <v>44836</v>
      </c>
      <c r="C978" s="30" t="s">
        <v>138</v>
      </c>
      <c r="D978" s="30" t="s">
        <v>269</v>
      </c>
      <c r="E978" s="30" t="s">
        <v>268</v>
      </c>
      <c r="F978" s="30" t="s">
        <v>267</v>
      </c>
      <c r="G978" s="30" t="s">
        <v>266</v>
      </c>
      <c r="H978" s="30">
        <v>22</v>
      </c>
      <c r="I978" s="31">
        <v>22246.400000000001</v>
      </c>
      <c r="J978" s="31">
        <v>6054.4000000000015</v>
      </c>
    </row>
    <row r="979" spans="2:10" x14ac:dyDescent="0.4">
      <c r="B979" s="32">
        <v>44304</v>
      </c>
      <c r="C979" s="30" t="s">
        <v>139</v>
      </c>
      <c r="D979" s="30" t="s">
        <v>279</v>
      </c>
      <c r="E979" s="30" t="s">
        <v>268</v>
      </c>
      <c r="F979" s="30" t="s">
        <v>267</v>
      </c>
      <c r="G979" s="30" t="s">
        <v>275</v>
      </c>
      <c r="H979" s="30">
        <v>19</v>
      </c>
      <c r="I979" s="31">
        <v>28158</v>
      </c>
      <c r="J979" s="31">
        <v>12046</v>
      </c>
    </row>
    <row r="980" spans="2:10" x14ac:dyDescent="0.4">
      <c r="B980" s="32">
        <v>44299</v>
      </c>
      <c r="C980" s="30" t="s">
        <v>121</v>
      </c>
      <c r="D980" s="30" t="s">
        <v>269</v>
      </c>
      <c r="E980" s="30" t="s">
        <v>268</v>
      </c>
      <c r="F980" s="30" t="s">
        <v>267</v>
      </c>
      <c r="G980" s="30" t="s">
        <v>270</v>
      </c>
      <c r="H980" s="30">
        <v>10</v>
      </c>
      <c r="I980" s="31">
        <v>13440</v>
      </c>
      <c r="J980" s="31">
        <v>6080</v>
      </c>
    </row>
    <row r="981" spans="2:10" x14ac:dyDescent="0.4">
      <c r="B981" s="32">
        <v>44901</v>
      </c>
      <c r="C981" s="30" t="s">
        <v>125</v>
      </c>
      <c r="D981" s="30" t="s">
        <v>279</v>
      </c>
      <c r="E981" s="30" t="s">
        <v>268</v>
      </c>
      <c r="F981" s="30" t="s">
        <v>267</v>
      </c>
      <c r="G981" s="30" t="s">
        <v>275</v>
      </c>
      <c r="H981" s="30">
        <v>5</v>
      </c>
      <c r="I981" s="31">
        <v>8268</v>
      </c>
      <c r="J981" s="31">
        <v>4028</v>
      </c>
    </row>
    <row r="982" spans="2:10" x14ac:dyDescent="0.4">
      <c r="B982" s="32">
        <v>44625</v>
      </c>
      <c r="C982" s="30" t="s">
        <v>278</v>
      </c>
      <c r="D982" s="30" t="s">
        <v>274</v>
      </c>
      <c r="E982" s="30" t="s">
        <v>273</v>
      </c>
      <c r="F982" s="30" t="s">
        <v>272</v>
      </c>
      <c r="G982" s="30" t="s">
        <v>275</v>
      </c>
      <c r="H982" s="30">
        <v>13</v>
      </c>
      <c r="I982" s="31">
        <v>12854.400000000001</v>
      </c>
      <c r="J982" s="31">
        <v>4222.4000000000015</v>
      </c>
    </row>
    <row r="983" spans="2:10" x14ac:dyDescent="0.4">
      <c r="B983" s="32">
        <v>44809</v>
      </c>
      <c r="C983" s="30" t="s">
        <v>121</v>
      </c>
      <c r="D983" s="30" t="s">
        <v>276</v>
      </c>
      <c r="E983" s="30" t="s">
        <v>268</v>
      </c>
      <c r="F983" s="30" t="s">
        <v>267</v>
      </c>
      <c r="G983" s="30" t="s">
        <v>270</v>
      </c>
      <c r="H983" s="30">
        <v>10</v>
      </c>
      <c r="I983" s="31">
        <v>11340</v>
      </c>
      <c r="J983" s="31">
        <v>4460</v>
      </c>
    </row>
    <row r="984" spans="2:10" x14ac:dyDescent="0.4">
      <c r="B984" s="32">
        <v>44590</v>
      </c>
      <c r="C984" s="30" t="s">
        <v>121</v>
      </c>
      <c r="D984" s="30" t="s">
        <v>269</v>
      </c>
      <c r="E984" s="30" t="s">
        <v>268</v>
      </c>
      <c r="F984" s="30" t="s">
        <v>267</v>
      </c>
      <c r="G984" s="30" t="s">
        <v>270</v>
      </c>
      <c r="H984" s="30">
        <v>8</v>
      </c>
      <c r="I984" s="31">
        <v>10752</v>
      </c>
      <c r="J984" s="31">
        <v>4864</v>
      </c>
    </row>
    <row r="985" spans="2:10" x14ac:dyDescent="0.4">
      <c r="B985" s="32">
        <v>44632</v>
      </c>
      <c r="C985" s="30" t="s">
        <v>278</v>
      </c>
      <c r="D985" s="30" t="s">
        <v>283</v>
      </c>
      <c r="E985" s="30" t="s">
        <v>273</v>
      </c>
      <c r="F985" s="30" t="s">
        <v>272</v>
      </c>
      <c r="G985" s="30" t="s">
        <v>275</v>
      </c>
      <c r="H985" s="30">
        <v>24</v>
      </c>
      <c r="I985" s="31">
        <v>34608</v>
      </c>
      <c r="J985" s="31">
        <v>16368</v>
      </c>
    </row>
    <row r="986" spans="2:10" x14ac:dyDescent="0.4">
      <c r="B986" s="32">
        <v>44730</v>
      </c>
      <c r="C986" s="30" t="s">
        <v>133</v>
      </c>
      <c r="D986" s="30" t="s">
        <v>281</v>
      </c>
      <c r="E986" s="30" t="s">
        <v>273</v>
      </c>
      <c r="F986" s="30" t="s">
        <v>272</v>
      </c>
      <c r="G986" s="30" t="s">
        <v>271</v>
      </c>
      <c r="H986" s="30">
        <v>28</v>
      </c>
      <c r="I986" s="31">
        <v>38192</v>
      </c>
      <c r="J986" s="31">
        <v>21392</v>
      </c>
    </row>
    <row r="987" spans="2:10" x14ac:dyDescent="0.4">
      <c r="B987" s="32">
        <v>44514</v>
      </c>
      <c r="C987" s="30" t="s">
        <v>278</v>
      </c>
      <c r="D987" s="30" t="s">
        <v>283</v>
      </c>
      <c r="E987" s="30" t="s">
        <v>273</v>
      </c>
      <c r="F987" s="30" t="s">
        <v>272</v>
      </c>
      <c r="G987" s="30" t="s">
        <v>275</v>
      </c>
      <c r="H987" s="30">
        <v>9</v>
      </c>
      <c r="I987" s="31">
        <v>12978</v>
      </c>
      <c r="J987" s="31">
        <v>6138</v>
      </c>
    </row>
    <row r="988" spans="2:10" x14ac:dyDescent="0.4">
      <c r="B988" s="32">
        <v>44764</v>
      </c>
      <c r="C988" s="30" t="s">
        <v>125</v>
      </c>
      <c r="D988" s="30" t="s">
        <v>279</v>
      </c>
      <c r="E988" s="30" t="s">
        <v>268</v>
      </c>
      <c r="F988" s="30" t="s">
        <v>267</v>
      </c>
      <c r="G988" s="30" t="s">
        <v>275</v>
      </c>
      <c r="H988" s="30">
        <v>17</v>
      </c>
      <c r="I988" s="31">
        <v>28111.200000000001</v>
      </c>
      <c r="J988" s="31">
        <v>13695.2</v>
      </c>
    </row>
    <row r="989" spans="2:10" x14ac:dyDescent="0.4">
      <c r="B989" s="32">
        <v>44206</v>
      </c>
      <c r="C989" s="30" t="s">
        <v>278</v>
      </c>
      <c r="D989" s="30" t="s">
        <v>269</v>
      </c>
      <c r="E989" s="30" t="s">
        <v>268</v>
      </c>
      <c r="F989" s="30" t="s">
        <v>267</v>
      </c>
      <c r="G989" s="30" t="s">
        <v>275</v>
      </c>
      <c r="H989" s="30">
        <v>5</v>
      </c>
      <c r="I989" s="31">
        <v>6592</v>
      </c>
      <c r="J989" s="31">
        <v>2912</v>
      </c>
    </row>
    <row r="990" spans="2:10" x14ac:dyDescent="0.4">
      <c r="B990" s="32">
        <v>44558</v>
      </c>
      <c r="C990" s="30" t="s">
        <v>133</v>
      </c>
      <c r="D990" s="30" t="s">
        <v>281</v>
      </c>
      <c r="E990" s="30" t="s">
        <v>273</v>
      </c>
      <c r="F990" s="30" t="s">
        <v>272</v>
      </c>
      <c r="G990" s="30" t="s">
        <v>271</v>
      </c>
      <c r="H990" s="30">
        <v>11</v>
      </c>
      <c r="I990" s="31">
        <v>15004</v>
      </c>
      <c r="J990" s="31">
        <v>8404</v>
      </c>
    </row>
    <row r="991" spans="2:10" x14ac:dyDescent="0.4">
      <c r="B991" s="32">
        <v>44310</v>
      </c>
      <c r="C991" s="30" t="s">
        <v>125</v>
      </c>
      <c r="D991" s="30" t="s">
        <v>283</v>
      </c>
      <c r="E991" s="30" t="s">
        <v>273</v>
      </c>
      <c r="F991" s="30" t="s">
        <v>272</v>
      </c>
      <c r="G991" s="30" t="s">
        <v>275</v>
      </c>
      <c r="H991" s="30">
        <v>28</v>
      </c>
      <c r="I991" s="31">
        <v>41552</v>
      </c>
      <c r="J991" s="31">
        <v>20272</v>
      </c>
    </row>
    <row r="992" spans="2:10" x14ac:dyDescent="0.4">
      <c r="B992" s="32">
        <v>44228</v>
      </c>
      <c r="C992" s="30" t="s">
        <v>116</v>
      </c>
      <c r="D992" s="30" t="s">
        <v>279</v>
      </c>
      <c r="E992" s="30" t="s">
        <v>268</v>
      </c>
      <c r="F992" s="30" t="s">
        <v>267</v>
      </c>
      <c r="G992" s="30" t="s">
        <v>271</v>
      </c>
      <c r="H992" s="30">
        <v>11</v>
      </c>
      <c r="I992" s="31">
        <v>14586</v>
      </c>
      <c r="J992" s="31">
        <v>5258</v>
      </c>
    </row>
    <row r="993" spans="2:10" x14ac:dyDescent="0.4">
      <c r="B993" s="32">
        <v>44656</v>
      </c>
      <c r="C993" s="30" t="s">
        <v>125</v>
      </c>
      <c r="D993" s="30" t="s">
        <v>269</v>
      </c>
      <c r="E993" s="30" t="s">
        <v>268</v>
      </c>
      <c r="F993" s="30" t="s">
        <v>267</v>
      </c>
      <c r="G993" s="30" t="s">
        <v>275</v>
      </c>
      <c r="H993" s="30">
        <v>10</v>
      </c>
      <c r="I993" s="31">
        <v>13568.000000000002</v>
      </c>
      <c r="J993" s="31">
        <v>6208.0000000000018</v>
      </c>
    </row>
    <row r="994" spans="2:10" x14ac:dyDescent="0.4">
      <c r="B994" s="32">
        <v>44779</v>
      </c>
      <c r="C994" s="30" t="s">
        <v>140</v>
      </c>
      <c r="D994" s="30" t="s">
        <v>269</v>
      </c>
      <c r="E994" s="30" t="s">
        <v>268</v>
      </c>
      <c r="F994" s="30" t="s">
        <v>267</v>
      </c>
      <c r="G994" s="30" t="s">
        <v>266</v>
      </c>
      <c r="H994" s="30">
        <v>14</v>
      </c>
      <c r="I994" s="31">
        <v>16128</v>
      </c>
      <c r="J994" s="31">
        <v>5824</v>
      </c>
    </row>
    <row r="995" spans="2:10" x14ac:dyDescent="0.4">
      <c r="B995" s="32">
        <v>44552</v>
      </c>
      <c r="C995" s="30" t="s">
        <v>116</v>
      </c>
      <c r="D995" s="30" t="s">
        <v>283</v>
      </c>
      <c r="E995" s="30" t="s">
        <v>273</v>
      </c>
      <c r="F995" s="30" t="s">
        <v>272</v>
      </c>
      <c r="G995" s="30" t="s">
        <v>271</v>
      </c>
      <c r="H995" s="30">
        <v>15</v>
      </c>
      <c r="I995" s="31">
        <v>17850</v>
      </c>
      <c r="J995" s="31">
        <v>6450</v>
      </c>
    </row>
    <row r="996" spans="2:10" x14ac:dyDescent="0.4">
      <c r="B996" s="32">
        <v>44716</v>
      </c>
      <c r="C996" s="30" t="s">
        <v>125</v>
      </c>
      <c r="D996" s="30" t="s">
        <v>269</v>
      </c>
      <c r="E996" s="30" t="s">
        <v>268</v>
      </c>
      <c r="F996" s="30" t="s">
        <v>267</v>
      </c>
      <c r="G996" s="30" t="s">
        <v>275</v>
      </c>
      <c r="H996" s="30">
        <v>14</v>
      </c>
      <c r="I996" s="31">
        <v>18995.200000000004</v>
      </c>
      <c r="J996" s="31">
        <v>8691.2000000000044</v>
      </c>
    </row>
    <row r="997" spans="2:10" x14ac:dyDescent="0.4">
      <c r="B997" s="32">
        <v>44596</v>
      </c>
      <c r="C997" s="30" t="s">
        <v>277</v>
      </c>
      <c r="D997" s="30" t="s">
        <v>274</v>
      </c>
      <c r="E997" s="30" t="s">
        <v>273</v>
      </c>
      <c r="F997" s="30" t="s">
        <v>272</v>
      </c>
      <c r="G997" s="30" t="s">
        <v>266</v>
      </c>
      <c r="H997" s="30">
        <v>7</v>
      </c>
      <c r="I997" s="31">
        <v>6720</v>
      </c>
      <c r="J997" s="31">
        <v>2072</v>
      </c>
    </row>
    <row r="998" spans="2:10" x14ac:dyDescent="0.4">
      <c r="B998" s="32">
        <v>44641</v>
      </c>
      <c r="C998" s="30" t="s">
        <v>282</v>
      </c>
      <c r="D998" s="30" t="s">
        <v>269</v>
      </c>
      <c r="E998" s="30" t="s">
        <v>268</v>
      </c>
      <c r="F998" s="30" t="s">
        <v>267</v>
      </c>
      <c r="G998" s="30" t="s">
        <v>271</v>
      </c>
      <c r="H998" s="30">
        <v>1</v>
      </c>
      <c r="I998" s="31">
        <v>1228.8</v>
      </c>
      <c r="J998" s="31">
        <v>492.79999999999995</v>
      </c>
    </row>
    <row r="999" spans="2:10" x14ac:dyDescent="0.4">
      <c r="B999" s="32">
        <v>44489</v>
      </c>
      <c r="C999" s="30" t="s">
        <v>121</v>
      </c>
      <c r="D999" s="30" t="s">
        <v>283</v>
      </c>
      <c r="E999" s="30" t="s">
        <v>273</v>
      </c>
      <c r="F999" s="30" t="s">
        <v>272</v>
      </c>
      <c r="G999" s="30" t="s">
        <v>270</v>
      </c>
      <c r="H999" s="30">
        <v>13</v>
      </c>
      <c r="I999" s="31">
        <v>19110</v>
      </c>
      <c r="J999" s="31">
        <v>9230</v>
      </c>
    </row>
    <row r="1000" spans="2:10" x14ac:dyDescent="0.4">
      <c r="B1000" s="32">
        <v>44638</v>
      </c>
      <c r="C1000" s="30" t="s">
        <v>121</v>
      </c>
      <c r="D1000" s="30" t="s">
        <v>269</v>
      </c>
      <c r="E1000" s="30" t="s">
        <v>268</v>
      </c>
      <c r="F1000" s="30" t="s">
        <v>267</v>
      </c>
      <c r="G1000" s="30" t="s">
        <v>270</v>
      </c>
      <c r="H1000" s="30">
        <v>18</v>
      </c>
      <c r="I1000" s="31">
        <v>24192</v>
      </c>
      <c r="J1000" s="31">
        <v>10944</v>
      </c>
    </row>
    <row r="1001" spans="2:10" x14ac:dyDescent="0.4">
      <c r="B1001" s="32">
        <v>44298</v>
      </c>
      <c r="C1001" s="30" t="s">
        <v>125</v>
      </c>
      <c r="D1001" s="30" t="s">
        <v>280</v>
      </c>
      <c r="E1001" s="30" t="s">
        <v>268</v>
      </c>
      <c r="F1001" s="30" t="s">
        <v>267</v>
      </c>
      <c r="G1001" s="30" t="s">
        <v>275</v>
      </c>
      <c r="H1001" s="30">
        <v>13</v>
      </c>
      <c r="I1001" s="31">
        <v>15984.800000000001</v>
      </c>
      <c r="J1001" s="31">
        <v>7144.8000000000011</v>
      </c>
    </row>
    <row r="1002" spans="2:10" x14ac:dyDescent="0.4">
      <c r="B1002" s="32">
        <v>44848</v>
      </c>
      <c r="C1002" s="30" t="s">
        <v>125</v>
      </c>
      <c r="D1002" s="30" t="s">
        <v>283</v>
      </c>
      <c r="E1002" s="30" t="s">
        <v>273</v>
      </c>
      <c r="F1002" s="30" t="s">
        <v>272</v>
      </c>
      <c r="G1002" s="30" t="s">
        <v>275</v>
      </c>
      <c r="H1002" s="30">
        <v>19</v>
      </c>
      <c r="I1002" s="31">
        <v>28196</v>
      </c>
      <c r="J1002" s="31">
        <v>13756</v>
      </c>
    </row>
    <row r="1003" spans="2:10" x14ac:dyDescent="0.4">
      <c r="B1003" s="32">
        <v>44696</v>
      </c>
      <c r="C1003" s="30" t="s">
        <v>277</v>
      </c>
      <c r="D1003" s="30" t="s">
        <v>279</v>
      </c>
      <c r="E1003" s="30" t="s">
        <v>268</v>
      </c>
      <c r="F1003" s="30" t="s">
        <v>267</v>
      </c>
      <c r="G1003" s="30" t="s">
        <v>266</v>
      </c>
      <c r="H1003" s="30">
        <v>23</v>
      </c>
      <c r="I1003" s="31">
        <v>35880</v>
      </c>
      <c r="J1003" s="31">
        <v>16376</v>
      </c>
    </row>
    <row r="1004" spans="2:10" x14ac:dyDescent="0.4">
      <c r="B1004" s="32">
        <v>44343</v>
      </c>
      <c r="C1004" s="30" t="s">
        <v>133</v>
      </c>
      <c r="D1004" s="30" t="s">
        <v>283</v>
      </c>
      <c r="E1004" s="30" t="s">
        <v>273</v>
      </c>
      <c r="F1004" s="30" t="s">
        <v>272</v>
      </c>
      <c r="G1004" s="30" t="s">
        <v>271</v>
      </c>
      <c r="H1004" s="30">
        <v>15</v>
      </c>
      <c r="I1004" s="31">
        <v>23100.000000000004</v>
      </c>
      <c r="J1004" s="31">
        <v>11700.000000000004</v>
      </c>
    </row>
    <row r="1005" spans="2:10" x14ac:dyDescent="0.4">
      <c r="B1005" s="32">
        <v>44413</v>
      </c>
      <c r="C1005" s="30" t="s">
        <v>139</v>
      </c>
      <c r="D1005" s="30" t="s">
        <v>274</v>
      </c>
      <c r="E1005" s="30" t="s">
        <v>273</v>
      </c>
      <c r="F1005" s="30" t="s">
        <v>272</v>
      </c>
      <c r="G1005" s="30" t="s">
        <v>275</v>
      </c>
      <c r="H1005" s="30">
        <v>26</v>
      </c>
      <c r="I1005" s="31">
        <v>23712</v>
      </c>
      <c r="J1005" s="31">
        <v>6448</v>
      </c>
    </row>
    <row r="1006" spans="2:10" x14ac:dyDescent="0.4">
      <c r="B1006" s="32">
        <v>44858</v>
      </c>
      <c r="C1006" s="30" t="s">
        <v>277</v>
      </c>
      <c r="D1006" s="30" t="s">
        <v>279</v>
      </c>
      <c r="E1006" s="30" t="s">
        <v>268</v>
      </c>
      <c r="F1006" s="30" t="s">
        <v>267</v>
      </c>
      <c r="G1006" s="30" t="s">
        <v>266</v>
      </c>
      <c r="H1006" s="30">
        <v>20</v>
      </c>
      <c r="I1006" s="31">
        <v>31200</v>
      </c>
      <c r="J1006" s="31">
        <v>14240</v>
      </c>
    </row>
    <row r="1007" spans="2:10" x14ac:dyDescent="0.4">
      <c r="B1007" s="32">
        <v>44581</v>
      </c>
      <c r="C1007" s="30" t="s">
        <v>125</v>
      </c>
      <c r="D1007" s="30" t="s">
        <v>280</v>
      </c>
      <c r="E1007" s="30" t="s">
        <v>268</v>
      </c>
      <c r="F1007" s="30" t="s">
        <v>267</v>
      </c>
      <c r="G1007" s="30" t="s">
        <v>275</v>
      </c>
      <c r="H1007" s="30">
        <v>29</v>
      </c>
      <c r="I1007" s="31">
        <v>35658.400000000001</v>
      </c>
      <c r="J1007" s="31">
        <v>15938.400000000001</v>
      </c>
    </row>
    <row r="1008" spans="2:10" x14ac:dyDescent="0.4">
      <c r="B1008" s="32">
        <v>44688</v>
      </c>
      <c r="C1008" s="30" t="s">
        <v>121</v>
      </c>
      <c r="D1008" s="30" t="s">
        <v>274</v>
      </c>
      <c r="E1008" s="30" t="s">
        <v>273</v>
      </c>
      <c r="F1008" s="30" t="s">
        <v>272</v>
      </c>
      <c r="G1008" s="30" t="s">
        <v>270</v>
      </c>
      <c r="H1008" s="30">
        <v>27</v>
      </c>
      <c r="I1008" s="31">
        <v>27216</v>
      </c>
      <c r="J1008" s="31">
        <v>9288</v>
      </c>
    </row>
    <row r="1009" spans="2:10" x14ac:dyDescent="0.4">
      <c r="B1009" s="32">
        <v>44740</v>
      </c>
      <c r="C1009" s="30" t="s">
        <v>121</v>
      </c>
      <c r="D1009" s="30" t="s">
        <v>281</v>
      </c>
      <c r="E1009" s="30" t="s">
        <v>273</v>
      </c>
      <c r="F1009" s="30" t="s">
        <v>272</v>
      </c>
      <c r="G1009" s="30" t="s">
        <v>270</v>
      </c>
      <c r="H1009" s="30">
        <v>13</v>
      </c>
      <c r="I1009" s="31">
        <v>16926</v>
      </c>
      <c r="J1009" s="31">
        <v>9126</v>
      </c>
    </row>
    <row r="1010" spans="2:10" x14ac:dyDescent="0.4">
      <c r="B1010" s="32">
        <v>44436</v>
      </c>
      <c r="C1010" s="30" t="s">
        <v>136</v>
      </c>
      <c r="D1010" s="30" t="s">
        <v>283</v>
      </c>
      <c r="E1010" s="30" t="s">
        <v>273</v>
      </c>
      <c r="F1010" s="30" t="s">
        <v>272</v>
      </c>
      <c r="G1010" s="30" t="s">
        <v>270</v>
      </c>
      <c r="H1010" s="30">
        <v>22</v>
      </c>
      <c r="I1010" s="31">
        <v>30492</v>
      </c>
      <c r="J1010" s="31">
        <v>13772</v>
      </c>
    </row>
    <row r="1011" spans="2:10" x14ac:dyDescent="0.4">
      <c r="B1011" s="32">
        <v>44851</v>
      </c>
      <c r="C1011" s="30" t="s">
        <v>136</v>
      </c>
      <c r="D1011" s="30" t="s">
        <v>276</v>
      </c>
      <c r="E1011" s="30" t="s">
        <v>268</v>
      </c>
      <c r="F1011" s="30" t="s">
        <v>267</v>
      </c>
      <c r="G1011" s="30" t="s">
        <v>270</v>
      </c>
      <c r="H1011" s="30">
        <v>18</v>
      </c>
      <c r="I1011" s="31">
        <v>19245.600000000002</v>
      </c>
      <c r="J1011" s="31">
        <v>6861.6000000000022</v>
      </c>
    </row>
    <row r="1012" spans="2:10" x14ac:dyDescent="0.4">
      <c r="B1012" s="32">
        <v>44758</v>
      </c>
      <c r="C1012" s="30" t="s">
        <v>277</v>
      </c>
      <c r="D1012" s="30" t="s">
        <v>269</v>
      </c>
      <c r="E1012" s="30" t="s">
        <v>268</v>
      </c>
      <c r="F1012" s="30" t="s">
        <v>267</v>
      </c>
      <c r="G1012" s="30" t="s">
        <v>266</v>
      </c>
      <c r="H1012" s="30">
        <v>10</v>
      </c>
      <c r="I1012" s="31">
        <v>12800</v>
      </c>
      <c r="J1012" s="31">
        <v>5440</v>
      </c>
    </row>
    <row r="1013" spans="2:10" x14ac:dyDescent="0.4">
      <c r="B1013" s="32">
        <v>44206</v>
      </c>
      <c r="C1013" s="30" t="s">
        <v>125</v>
      </c>
      <c r="D1013" s="30" t="s">
        <v>283</v>
      </c>
      <c r="E1013" s="30" t="s">
        <v>273</v>
      </c>
      <c r="F1013" s="30" t="s">
        <v>272</v>
      </c>
      <c r="G1013" s="30" t="s">
        <v>275</v>
      </c>
      <c r="H1013" s="30">
        <v>11</v>
      </c>
      <c r="I1013" s="31">
        <v>16324</v>
      </c>
      <c r="J1013" s="31">
        <v>7964</v>
      </c>
    </row>
    <row r="1014" spans="2:10" x14ac:dyDescent="0.4">
      <c r="B1014" s="32">
        <v>44638</v>
      </c>
      <c r="C1014" s="30" t="s">
        <v>133</v>
      </c>
      <c r="D1014" s="30" t="s">
        <v>279</v>
      </c>
      <c r="E1014" s="30" t="s">
        <v>268</v>
      </c>
      <c r="F1014" s="30" t="s">
        <v>267</v>
      </c>
      <c r="G1014" s="30" t="s">
        <v>271</v>
      </c>
      <c r="H1014" s="30">
        <v>17</v>
      </c>
      <c r="I1014" s="31">
        <v>29172.000000000004</v>
      </c>
      <c r="J1014" s="31">
        <v>14756.000000000004</v>
      </c>
    </row>
    <row r="1015" spans="2:10" x14ac:dyDescent="0.4">
      <c r="B1015" s="32">
        <v>44247</v>
      </c>
      <c r="C1015" s="30" t="s">
        <v>277</v>
      </c>
      <c r="D1015" s="30" t="s">
        <v>279</v>
      </c>
      <c r="E1015" s="30" t="s">
        <v>268</v>
      </c>
      <c r="F1015" s="30" t="s">
        <v>267</v>
      </c>
      <c r="G1015" s="30" t="s">
        <v>266</v>
      </c>
      <c r="H1015" s="30">
        <v>12</v>
      </c>
      <c r="I1015" s="31">
        <v>18720</v>
      </c>
      <c r="J1015" s="31">
        <v>8544</v>
      </c>
    </row>
    <row r="1016" spans="2:10" x14ac:dyDescent="0.4">
      <c r="B1016" s="32">
        <v>44560</v>
      </c>
      <c r="C1016" s="30" t="s">
        <v>116</v>
      </c>
      <c r="D1016" s="30" t="s">
        <v>280</v>
      </c>
      <c r="E1016" s="30" t="s">
        <v>268</v>
      </c>
      <c r="F1016" s="30" t="s">
        <v>267</v>
      </c>
      <c r="G1016" s="30" t="s">
        <v>271</v>
      </c>
      <c r="H1016" s="30">
        <v>7</v>
      </c>
      <c r="I1016" s="31">
        <v>6902</v>
      </c>
      <c r="J1016" s="31">
        <v>2142</v>
      </c>
    </row>
    <row r="1017" spans="2:10" x14ac:dyDescent="0.4">
      <c r="B1017" s="32">
        <v>44778</v>
      </c>
      <c r="C1017" s="30" t="s">
        <v>278</v>
      </c>
      <c r="D1017" s="30" t="s">
        <v>276</v>
      </c>
      <c r="E1017" s="30" t="s">
        <v>268</v>
      </c>
      <c r="F1017" s="30" t="s">
        <v>267</v>
      </c>
      <c r="G1017" s="30" t="s">
        <v>275</v>
      </c>
      <c r="H1017" s="30">
        <v>18</v>
      </c>
      <c r="I1017" s="31">
        <v>20023.2</v>
      </c>
      <c r="J1017" s="31">
        <v>7639.2000000000007</v>
      </c>
    </row>
    <row r="1018" spans="2:10" x14ac:dyDescent="0.4">
      <c r="B1018" s="32">
        <v>44505</v>
      </c>
      <c r="C1018" s="30" t="s">
        <v>121</v>
      </c>
      <c r="D1018" s="30" t="s">
        <v>276</v>
      </c>
      <c r="E1018" s="30" t="s">
        <v>268</v>
      </c>
      <c r="F1018" s="30" t="s">
        <v>267</v>
      </c>
      <c r="G1018" s="30" t="s">
        <v>270</v>
      </c>
      <c r="H1018" s="30">
        <v>10</v>
      </c>
      <c r="I1018" s="31">
        <v>11340</v>
      </c>
      <c r="J1018" s="31">
        <v>4460</v>
      </c>
    </row>
    <row r="1019" spans="2:10" x14ac:dyDescent="0.4">
      <c r="B1019" s="32">
        <v>44341</v>
      </c>
      <c r="C1019" s="30" t="s">
        <v>278</v>
      </c>
      <c r="D1019" s="30" t="s">
        <v>274</v>
      </c>
      <c r="E1019" s="30" t="s">
        <v>273</v>
      </c>
      <c r="F1019" s="30" t="s">
        <v>272</v>
      </c>
      <c r="G1019" s="30" t="s">
        <v>275</v>
      </c>
      <c r="H1019" s="30">
        <v>9</v>
      </c>
      <c r="I1019" s="31">
        <v>8899.2000000000007</v>
      </c>
      <c r="J1019" s="31">
        <v>2923.2000000000007</v>
      </c>
    </row>
    <row r="1020" spans="2:10" x14ac:dyDescent="0.4">
      <c r="B1020" s="32">
        <v>44670</v>
      </c>
      <c r="C1020" s="30" t="s">
        <v>125</v>
      </c>
      <c r="D1020" s="30" t="s">
        <v>269</v>
      </c>
      <c r="E1020" s="30" t="s">
        <v>268</v>
      </c>
      <c r="F1020" s="30" t="s">
        <v>267</v>
      </c>
      <c r="G1020" s="30" t="s">
        <v>275</v>
      </c>
      <c r="H1020" s="30">
        <v>3</v>
      </c>
      <c r="I1020" s="31">
        <v>4070.4000000000005</v>
      </c>
      <c r="J1020" s="31">
        <v>1862.4000000000005</v>
      </c>
    </row>
    <row r="1021" spans="2:10" x14ac:dyDescent="0.4">
      <c r="B1021" s="32">
        <v>44712</v>
      </c>
      <c r="C1021" s="30" t="s">
        <v>278</v>
      </c>
      <c r="D1021" s="30" t="s">
        <v>269</v>
      </c>
      <c r="E1021" s="30" t="s">
        <v>268</v>
      </c>
      <c r="F1021" s="30" t="s">
        <v>267</v>
      </c>
      <c r="G1021" s="30" t="s">
        <v>275</v>
      </c>
      <c r="H1021" s="30">
        <v>13</v>
      </c>
      <c r="I1021" s="31">
        <v>17139.2</v>
      </c>
      <c r="J1021" s="31">
        <v>7571.2000000000007</v>
      </c>
    </row>
    <row r="1022" spans="2:10" x14ac:dyDescent="0.4">
      <c r="B1022" s="32">
        <v>44891</v>
      </c>
      <c r="C1022" s="30" t="s">
        <v>133</v>
      </c>
      <c r="D1022" s="30" t="s">
        <v>283</v>
      </c>
      <c r="E1022" s="30" t="s">
        <v>273</v>
      </c>
      <c r="F1022" s="30" t="s">
        <v>272</v>
      </c>
      <c r="G1022" s="30" t="s">
        <v>271</v>
      </c>
      <c r="H1022" s="30">
        <v>25</v>
      </c>
      <c r="I1022" s="31">
        <v>38500.000000000007</v>
      </c>
      <c r="J1022" s="31">
        <v>19500.000000000007</v>
      </c>
    </row>
    <row r="1023" spans="2:10" x14ac:dyDescent="0.4">
      <c r="B1023" s="32">
        <v>44295</v>
      </c>
      <c r="C1023" s="30" t="s">
        <v>133</v>
      </c>
      <c r="D1023" s="30" t="s">
        <v>274</v>
      </c>
      <c r="E1023" s="30" t="s">
        <v>273</v>
      </c>
      <c r="F1023" s="30" t="s">
        <v>272</v>
      </c>
      <c r="G1023" s="30" t="s">
        <v>271</v>
      </c>
      <c r="H1023" s="30">
        <v>16</v>
      </c>
      <c r="I1023" s="31">
        <v>16896</v>
      </c>
      <c r="J1023" s="31">
        <v>6272</v>
      </c>
    </row>
    <row r="1024" spans="2:10" x14ac:dyDescent="0.4">
      <c r="B1024" s="32">
        <v>44212</v>
      </c>
      <c r="C1024" s="30" t="s">
        <v>278</v>
      </c>
      <c r="D1024" s="30" t="s">
        <v>279</v>
      </c>
      <c r="E1024" s="30" t="s">
        <v>268</v>
      </c>
      <c r="F1024" s="30" t="s">
        <v>267</v>
      </c>
      <c r="G1024" s="30" t="s">
        <v>275</v>
      </c>
      <c r="H1024" s="30">
        <v>15</v>
      </c>
      <c r="I1024" s="31">
        <v>24102</v>
      </c>
      <c r="J1024" s="31">
        <v>11382</v>
      </c>
    </row>
    <row r="1025" spans="2:10" x14ac:dyDescent="0.4">
      <c r="B1025" s="32">
        <v>44624</v>
      </c>
      <c r="C1025" s="30" t="s">
        <v>133</v>
      </c>
      <c r="D1025" s="30" t="s">
        <v>276</v>
      </c>
      <c r="E1025" s="30" t="s">
        <v>268</v>
      </c>
      <c r="F1025" s="30" t="s">
        <v>267</v>
      </c>
      <c r="G1025" s="30" t="s">
        <v>271</v>
      </c>
      <c r="H1025" s="30">
        <v>27</v>
      </c>
      <c r="I1025" s="31">
        <v>32076</v>
      </c>
      <c r="J1025" s="31">
        <v>13500</v>
      </c>
    </row>
    <row r="1026" spans="2:10" x14ac:dyDescent="0.4">
      <c r="B1026" s="32">
        <v>44257</v>
      </c>
      <c r="C1026" s="30" t="s">
        <v>125</v>
      </c>
      <c r="D1026" s="30" t="s">
        <v>269</v>
      </c>
      <c r="E1026" s="30" t="s">
        <v>268</v>
      </c>
      <c r="F1026" s="30" t="s">
        <v>267</v>
      </c>
      <c r="G1026" s="30" t="s">
        <v>275</v>
      </c>
      <c r="H1026" s="30">
        <v>16</v>
      </c>
      <c r="I1026" s="31">
        <v>21708.800000000003</v>
      </c>
      <c r="J1026" s="31">
        <v>9932.8000000000029</v>
      </c>
    </row>
    <row r="1027" spans="2:10" x14ac:dyDescent="0.4">
      <c r="B1027" s="32">
        <v>44558</v>
      </c>
      <c r="C1027" s="30" t="s">
        <v>121</v>
      </c>
      <c r="D1027" s="30" t="s">
        <v>279</v>
      </c>
      <c r="E1027" s="30" t="s">
        <v>268</v>
      </c>
      <c r="F1027" s="30" t="s">
        <v>267</v>
      </c>
      <c r="G1027" s="30" t="s">
        <v>270</v>
      </c>
      <c r="H1027" s="30">
        <v>28</v>
      </c>
      <c r="I1027" s="31">
        <v>45864</v>
      </c>
      <c r="J1027" s="31">
        <v>22120</v>
      </c>
    </row>
    <row r="1028" spans="2:10" x14ac:dyDescent="0.4">
      <c r="B1028" s="32">
        <v>44449</v>
      </c>
      <c r="C1028" s="30" t="s">
        <v>121</v>
      </c>
      <c r="D1028" s="30" t="s">
        <v>281</v>
      </c>
      <c r="E1028" s="30" t="s">
        <v>273</v>
      </c>
      <c r="F1028" s="30" t="s">
        <v>272</v>
      </c>
      <c r="G1028" s="30" t="s">
        <v>270</v>
      </c>
      <c r="H1028" s="30">
        <v>23</v>
      </c>
      <c r="I1028" s="31">
        <v>29946</v>
      </c>
      <c r="J1028" s="31">
        <v>16146</v>
      </c>
    </row>
    <row r="1029" spans="2:10" x14ac:dyDescent="0.4">
      <c r="B1029" s="32">
        <v>44488</v>
      </c>
      <c r="C1029" s="30" t="s">
        <v>133</v>
      </c>
      <c r="D1029" s="30" t="s">
        <v>269</v>
      </c>
      <c r="E1029" s="30" t="s">
        <v>268</v>
      </c>
      <c r="F1029" s="30" t="s">
        <v>267</v>
      </c>
      <c r="G1029" s="30" t="s">
        <v>271</v>
      </c>
      <c r="H1029" s="30">
        <v>10</v>
      </c>
      <c r="I1029" s="31">
        <v>14080</v>
      </c>
      <c r="J1029" s="31">
        <v>6720</v>
      </c>
    </row>
    <row r="1030" spans="2:10" x14ac:dyDescent="0.4">
      <c r="B1030" s="32">
        <v>44393</v>
      </c>
      <c r="C1030" s="30" t="s">
        <v>136</v>
      </c>
      <c r="D1030" s="30" t="s">
        <v>276</v>
      </c>
      <c r="E1030" s="30" t="s">
        <v>268</v>
      </c>
      <c r="F1030" s="30" t="s">
        <v>267</v>
      </c>
      <c r="G1030" s="30" t="s">
        <v>270</v>
      </c>
      <c r="H1030" s="30">
        <v>10</v>
      </c>
      <c r="I1030" s="31">
        <v>10692</v>
      </c>
      <c r="J1030" s="31">
        <v>3812</v>
      </c>
    </row>
    <row r="1031" spans="2:10" x14ac:dyDescent="0.4">
      <c r="B1031" s="32">
        <v>44399</v>
      </c>
      <c r="C1031" s="30" t="s">
        <v>125</v>
      </c>
      <c r="D1031" s="30" t="s">
        <v>276</v>
      </c>
      <c r="E1031" s="30" t="s">
        <v>268</v>
      </c>
      <c r="F1031" s="30" t="s">
        <v>267</v>
      </c>
      <c r="G1031" s="30" t="s">
        <v>275</v>
      </c>
      <c r="H1031" s="30">
        <v>10</v>
      </c>
      <c r="I1031" s="31">
        <v>11448</v>
      </c>
      <c r="J1031" s="31">
        <v>4568</v>
      </c>
    </row>
    <row r="1032" spans="2:10" x14ac:dyDescent="0.4">
      <c r="B1032" s="32">
        <v>44328</v>
      </c>
      <c r="C1032" s="30" t="s">
        <v>116</v>
      </c>
      <c r="D1032" s="30" t="s">
        <v>274</v>
      </c>
      <c r="E1032" s="30" t="s">
        <v>273</v>
      </c>
      <c r="F1032" s="30" t="s">
        <v>272</v>
      </c>
      <c r="G1032" s="30" t="s">
        <v>271</v>
      </c>
      <c r="H1032" s="30">
        <v>12</v>
      </c>
      <c r="I1032" s="31">
        <v>9792</v>
      </c>
      <c r="J1032" s="31">
        <v>1824</v>
      </c>
    </row>
    <row r="1033" spans="2:10" x14ac:dyDescent="0.4">
      <c r="B1033" s="32">
        <v>44711</v>
      </c>
      <c r="C1033" s="30" t="s">
        <v>278</v>
      </c>
      <c r="D1033" s="30" t="s">
        <v>276</v>
      </c>
      <c r="E1033" s="30" t="s">
        <v>268</v>
      </c>
      <c r="F1033" s="30" t="s">
        <v>267</v>
      </c>
      <c r="G1033" s="30" t="s">
        <v>275</v>
      </c>
      <c r="H1033" s="30">
        <v>21</v>
      </c>
      <c r="I1033" s="31">
        <v>23360.400000000001</v>
      </c>
      <c r="J1033" s="31">
        <v>8912.4000000000015</v>
      </c>
    </row>
    <row r="1034" spans="2:10" x14ac:dyDescent="0.4">
      <c r="B1034" s="32">
        <v>44757</v>
      </c>
      <c r="C1034" s="30" t="s">
        <v>133</v>
      </c>
      <c r="D1034" s="30" t="s">
        <v>269</v>
      </c>
      <c r="E1034" s="30" t="s">
        <v>268</v>
      </c>
      <c r="F1034" s="30" t="s">
        <v>267</v>
      </c>
      <c r="G1034" s="30" t="s">
        <v>271</v>
      </c>
      <c r="H1034" s="30">
        <v>18</v>
      </c>
      <c r="I1034" s="31">
        <v>25344</v>
      </c>
      <c r="J1034" s="31">
        <v>12096</v>
      </c>
    </row>
    <row r="1035" spans="2:10" x14ac:dyDescent="0.4">
      <c r="B1035" s="32">
        <v>44675</v>
      </c>
      <c r="C1035" s="30" t="s">
        <v>133</v>
      </c>
      <c r="D1035" s="30" t="s">
        <v>274</v>
      </c>
      <c r="E1035" s="30" t="s">
        <v>273</v>
      </c>
      <c r="F1035" s="30" t="s">
        <v>272</v>
      </c>
      <c r="G1035" s="30" t="s">
        <v>271</v>
      </c>
      <c r="H1035" s="30">
        <v>10</v>
      </c>
      <c r="I1035" s="31">
        <v>10560</v>
      </c>
      <c r="J1035" s="31">
        <v>3920</v>
      </c>
    </row>
    <row r="1036" spans="2:10" x14ac:dyDescent="0.4">
      <c r="B1036" s="32">
        <v>44642</v>
      </c>
      <c r="C1036" s="30" t="s">
        <v>125</v>
      </c>
      <c r="D1036" s="30" t="s">
        <v>276</v>
      </c>
      <c r="E1036" s="30" t="s">
        <v>268</v>
      </c>
      <c r="F1036" s="30" t="s">
        <v>267</v>
      </c>
      <c r="G1036" s="30" t="s">
        <v>275</v>
      </c>
      <c r="H1036" s="30">
        <v>14</v>
      </c>
      <c r="I1036" s="31">
        <v>16027.199999999999</v>
      </c>
      <c r="J1036" s="31">
        <v>6395.1999999999989</v>
      </c>
    </row>
    <row r="1037" spans="2:10" x14ac:dyDescent="0.4">
      <c r="B1037" s="32">
        <v>44423</v>
      </c>
      <c r="C1037" s="30" t="s">
        <v>282</v>
      </c>
      <c r="D1037" s="30" t="s">
        <v>269</v>
      </c>
      <c r="E1037" s="30" t="s">
        <v>268</v>
      </c>
      <c r="F1037" s="30" t="s">
        <v>267</v>
      </c>
      <c r="G1037" s="30" t="s">
        <v>271</v>
      </c>
      <c r="H1037" s="30">
        <v>24</v>
      </c>
      <c r="I1037" s="31">
        <v>29491.199999999997</v>
      </c>
      <c r="J1037" s="31">
        <v>11827.199999999997</v>
      </c>
    </row>
    <row r="1038" spans="2:10" x14ac:dyDescent="0.4">
      <c r="B1038" s="32">
        <v>44698</v>
      </c>
      <c r="C1038" s="30" t="s">
        <v>133</v>
      </c>
      <c r="D1038" s="30" t="s">
        <v>274</v>
      </c>
      <c r="E1038" s="30" t="s">
        <v>273</v>
      </c>
      <c r="F1038" s="30" t="s">
        <v>272</v>
      </c>
      <c r="G1038" s="30" t="s">
        <v>271</v>
      </c>
      <c r="H1038" s="30">
        <v>10</v>
      </c>
      <c r="I1038" s="31">
        <v>10560</v>
      </c>
      <c r="J1038" s="31">
        <v>3920</v>
      </c>
    </row>
    <row r="1039" spans="2:10" x14ac:dyDescent="0.4">
      <c r="B1039" s="32">
        <v>44798</v>
      </c>
      <c r="C1039" s="30" t="s">
        <v>278</v>
      </c>
      <c r="D1039" s="30" t="s">
        <v>281</v>
      </c>
      <c r="E1039" s="30" t="s">
        <v>273</v>
      </c>
      <c r="F1039" s="30" t="s">
        <v>272</v>
      </c>
      <c r="G1039" s="30" t="s">
        <v>275</v>
      </c>
      <c r="H1039" s="30">
        <v>10</v>
      </c>
      <c r="I1039" s="31">
        <v>12772</v>
      </c>
      <c r="J1039" s="31">
        <v>6772</v>
      </c>
    </row>
    <row r="1040" spans="2:10" x14ac:dyDescent="0.4">
      <c r="B1040" s="32">
        <v>44410</v>
      </c>
      <c r="C1040" s="30" t="s">
        <v>277</v>
      </c>
      <c r="D1040" s="30" t="s">
        <v>269</v>
      </c>
      <c r="E1040" s="30" t="s">
        <v>268</v>
      </c>
      <c r="F1040" s="30" t="s">
        <v>267</v>
      </c>
      <c r="G1040" s="30" t="s">
        <v>266</v>
      </c>
      <c r="H1040" s="30">
        <v>10</v>
      </c>
      <c r="I1040" s="31">
        <v>12800</v>
      </c>
      <c r="J1040" s="31">
        <v>5440</v>
      </c>
    </row>
    <row r="1041" spans="2:10" x14ac:dyDescent="0.4">
      <c r="B1041" s="32">
        <v>44229</v>
      </c>
      <c r="C1041" s="30" t="s">
        <v>138</v>
      </c>
      <c r="D1041" s="30" t="s">
        <v>283</v>
      </c>
      <c r="E1041" s="30" t="s">
        <v>273</v>
      </c>
      <c r="F1041" s="30" t="s">
        <v>272</v>
      </c>
      <c r="G1041" s="30" t="s">
        <v>266</v>
      </c>
      <c r="H1041" s="30">
        <v>6</v>
      </c>
      <c r="I1041" s="31">
        <v>6636</v>
      </c>
      <c r="J1041" s="31">
        <v>2076</v>
      </c>
    </row>
    <row r="1042" spans="2:10" x14ac:dyDescent="0.4">
      <c r="B1042" s="32">
        <v>44363</v>
      </c>
      <c r="C1042" s="30" t="s">
        <v>278</v>
      </c>
      <c r="D1042" s="30" t="s">
        <v>269</v>
      </c>
      <c r="E1042" s="30" t="s">
        <v>268</v>
      </c>
      <c r="F1042" s="30" t="s">
        <v>267</v>
      </c>
      <c r="G1042" s="30" t="s">
        <v>275</v>
      </c>
      <c r="H1042" s="30">
        <v>11</v>
      </c>
      <c r="I1042" s="31">
        <v>14502.400000000001</v>
      </c>
      <c r="J1042" s="31">
        <v>6406.4000000000015</v>
      </c>
    </row>
    <row r="1043" spans="2:10" x14ac:dyDescent="0.4">
      <c r="B1043" s="32">
        <v>44263</v>
      </c>
      <c r="C1043" s="30" t="s">
        <v>139</v>
      </c>
      <c r="D1043" s="30" t="s">
        <v>276</v>
      </c>
      <c r="E1043" s="30" t="s">
        <v>268</v>
      </c>
      <c r="F1043" s="30" t="s">
        <v>267</v>
      </c>
      <c r="G1043" s="30" t="s">
        <v>275</v>
      </c>
      <c r="H1043" s="30">
        <v>4</v>
      </c>
      <c r="I1043" s="31">
        <v>4104</v>
      </c>
      <c r="J1043" s="31">
        <v>1352</v>
      </c>
    </row>
    <row r="1044" spans="2:10" x14ac:dyDescent="0.4">
      <c r="B1044" s="32">
        <v>44500</v>
      </c>
      <c r="C1044" s="30" t="s">
        <v>125</v>
      </c>
      <c r="D1044" s="30" t="s">
        <v>274</v>
      </c>
      <c r="E1044" s="30" t="s">
        <v>273</v>
      </c>
      <c r="F1044" s="30" t="s">
        <v>272</v>
      </c>
      <c r="G1044" s="30" t="s">
        <v>275</v>
      </c>
      <c r="H1044" s="30">
        <v>28</v>
      </c>
      <c r="I1044" s="31">
        <v>28492.799999999999</v>
      </c>
      <c r="J1044" s="31">
        <v>9900.7999999999993</v>
      </c>
    </row>
    <row r="1045" spans="2:10" x14ac:dyDescent="0.4">
      <c r="B1045" s="32">
        <v>44853</v>
      </c>
      <c r="C1045" s="30" t="s">
        <v>278</v>
      </c>
      <c r="D1045" s="30" t="s">
        <v>269</v>
      </c>
      <c r="E1045" s="30" t="s">
        <v>268</v>
      </c>
      <c r="F1045" s="30" t="s">
        <v>267</v>
      </c>
      <c r="G1045" s="30" t="s">
        <v>275</v>
      </c>
      <c r="H1045" s="30">
        <v>15</v>
      </c>
      <c r="I1045" s="31">
        <v>19776</v>
      </c>
      <c r="J1045" s="31">
        <v>8736</v>
      </c>
    </row>
    <row r="1046" spans="2:10" x14ac:dyDescent="0.4">
      <c r="B1046" s="32">
        <v>44473</v>
      </c>
      <c r="C1046" s="30" t="s">
        <v>125</v>
      </c>
      <c r="D1046" s="30" t="s">
        <v>274</v>
      </c>
      <c r="E1046" s="30" t="s">
        <v>273</v>
      </c>
      <c r="F1046" s="30" t="s">
        <v>272</v>
      </c>
      <c r="G1046" s="30" t="s">
        <v>275</v>
      </c>
      <c r="H1046" s="30">
        <v>9</v>
      </c>
      <c r="I1046" s="31">
        <v>9158.4</v>
      </c>
      <c r="J1046" s="31">
        <v>3182.3999999999996</v>
      </c>
    </row>
    <row r="1047" spans="2:10" x14ac:dyDescent="0.4">
      <c r="B1047" s="32">
        <v>44621</v>
      </c>
      <c r="C1047" s="30" t="s">
        <v>277</v>
      </c>
      <c r="D1047" s="30" t="s">
        <v>281</v>
      </c>
      <c r="E1047" s="30" t="s">
        <v>273</v>
      </c>
      <c r="F1047" s="30" t="s">
        <v>272</v>
      </c>
      <c r="G1047" s="30" t="s">
        <v>266</v>
      </c>
      <c r="H1047" s="30">
        <v>13</v>
      </c>
      <c r="I1047" s="31">
        <v>16120</v>
      </c>
      <c r="J1047" s="31">
        <v>8320</v>
      </c>
    </row>
    <row r="1048" spans="2:10" x14ac:dyDescent="0.4">
      <c r="B1048" s="32">
        <v>44373</v>
      </c>
      <c r="C1048" s="30" t="s">
        <v>125</v>
      </c>
      <c r="D1048" s="30" t="s">
        <v>276</v>
      </c>
      <c r="E1048" s="30" t="s">
        <v>268</v>
      </c>
      <c r="F1048" s="30" t="s">
        <v>267</v>
      </c>
      <c r="G1048" s="30" t="s">
        <v>275</v>
      </c>
      <c r="H1048" s="30">
        <v>10</v>
      </c>
      <c r="I1048" s="31">
        <v>11448</v>
      </c>
      <c r="J1048" s="31">
        <v>4568</v>
      </c>
    </row>
    <row r="1049" spans="2:10" x14ac:dyDescent="0.4">
      <c r="B1049" s="32">
        <v>44633</v>
      </c>
      <c r="C1049" s="30" t="s">
        <v>140</v>
      </c>
      <c r="D1049" s="30" t="s">
        <v>274</v>
      </c>
      <c r="E1049" s="30" t="s">
        <v>273</v>
      </c>
      <c r="F1049" s="30" t="s">
        <v>272</v>
      </c>
      <c r="G1049" s="30" t="s">
        <v>266</v>
      </c>
      <c r="H1049" s="30">
        <v>12</v>
      </c>
      <c r="I1049" s="31">
        <v>10368</v>
      </c>
      <c r="J1049" s="31">
        <v>2400</v>
      </c>
    </row>
    <row r="1050" spans="2:10" x14ac:dyDescent="0.4">
      <c r="B1050" s="32">
        <v>44837</v>
      </c>
      <c r="C1050" s="30" t="s">
        <v>116</v>
      </c>
      <c r="D1050" s="30" t="s">
        <v>283</v>
      </c>
      <c r="E1050" s="30" t="s">
        <v>273</v>
      </c>
      <c r="F1050" s="30" t="s">
        <v>272</v>
      </c>
      <c r="G1050" s="30" t="s">
        <v>271</v>
      </c>
      <c r="H1050" s="30">
        <v>20</v>
      </c>
      <c r="I1050" s="31">
        <v>23800</v>
      </c>
      <c r="J1050" s="31">
        <v>8600</v>
      </c>
    </row>
    <row r="1051" spans="2:10" x14ac:dyDescent="0.4">
      <c r="B1051" s="32">
        <v>44470</v>
      </c>
      <c r="C1051" s="30" t="s">
        <v>140</v>
      </c>
      <c r="D1051" s="30" t="s">
        <v>269</v>
      </c>
      <c r="E1051" s="30" t="s">
        <v>268</v>
      </c>
      <c r="F1051" s="30" t="s">
        <v>267</v>
      </c>
      <c r="G1051" s="30" t="s">
        <v>266</v>
      </c>
      <c r="H1051" s="30">
        <v>20</v>
      </c>
      <c r="I1051" s="31">
        <v>23040</v>
      </c>
      <c r="J1051" s="31">
        <v>8320</v>
      </c>
    </row>
    <row r="1052" spans="2:10" x14ac:dyDescent="0.4">
      <c r="B1052" s="32">
        <v>44704</v>
      </c>
      <c r="C1052" s="30" t="s">
        <v>277</v>
      </c>
      <c r="D1052" s="30" t="s">
        <v>281</v>
      </c>
      <c r="E1052" s="30" t="s">
        <v>273</v>
      </c>
      <c r="F1052" s="30" t="s">
        <v>272</v>
      </c>
      <c r="G1052" s="30" t="s">
        <v>266</v>
      </c>
      <c r="H1052" s="30">
        <v>1</v>
      </c>
      <c r="I1052" s="31">
        <v>1240</v>
      </c>
      <c r="J1052" s="31">
        <v>640</v>
      </c>
    </row>
    <row r="1053" spans="2:10" x14ac:dyDescent="0.4">
      <c r="B1053" s="32">
        <v>44350</v>
      </c>
      <c r="C1053" s="30" t="s">
        <v>125</v>
      </c>
      <c r="D1053" s="30" t="s">
        <v>269</v>
      </c>
      <c r="E1053" s="30" t="s">
        <v>268</v>
      </c>
      <c r="F1053" s="30" t="s">
        <v>267</v>
      </c>
      <c r="G1053" s="30" t="s">
        <v>275</v>
      </c>
      <c r="H1053" s="30">
        <v>14</v>
      </c>
      <c r="I1053" s="31">
        <v>18995.200000000004</v>
      </c>
      <c r="J1053" s="31">
        <v>8691.2000000000044</v>
      </c>
    </row>
    <row r="1054" spans="2:10" x14ac:dyDescent="0.4">
      <c r="B1054" s="32">
        <v>44812</v>
      </c>
      <c r="C1054" s="30" t="s">
        <v>278</v>
      </c>
      <c r="D1054" s="30" t="s">
        <v>274</v>
      </c>
      <c r="E1054" s="30" t="s">
        <v>273</v>
      </c>
      <c r="F1054" s="30" t="s">
        <v>272</v>
      </c>
      <c r="G1054" s="30" t="s">
        <v>275</v>
      </c>
      <c r="H1054" s="30">
        <v>11</v>
      </c>
      <c r="I1054" s="31">
        <v>10876.800000000001</v>
      </c>
      <c r="J1054" s="31">
        <v>3572.8000000000011</v>
      </c>
    </row>
    <row r="1055" spans="2:10" x14ac:dyDescent="0.4">
      <c r="B1055" s="32">
        <v>44643</v>
      </c>
      <c r="C1055" s="30" t="s">
        <v>121</v>
      </c>
      <c r="D1055" s="30" t="s">
        <v>276</v>
      </c>
      <c r="E1055" s="30" t="s">
        <v>268</v>
      </c>
      <c r="F1055" s="30" t="s">
        <v>267</v>
      </c>
      <c r="G1055" s="30" t="s">
        <v>270</v>
      </c>
      <c r="H1055" s="30">
        <v>9</v>
      </c>
      <c r="I1055" s="31">
        <v>10206</v>
      </c>
      <c r="J1055" s="31">
        <v>4014</v>
      </c>
    </row>
    <row r="1056" spans="2:10" x14ac:dyDescent="0.4">
      <c r="B1056" s="32">
        <v>44901</v>
      </c>
      <c r="C1056" s="30" t="s">
        <v>116</v>
      </c>
      <c r="D1056" s="30" t="s">
        <v>276</v>
      </c>
      <c r="E1056" s="30" t="s">
        <v>268</v>
      </c>
      <c r="F1056" s="30" t="s">
        <v>267</v>
      </c>
      <c r="G1056" s="30" t="s">
        <v>271</v>
      </c>
      <c r="H1056" s="30">
        <v>20</v>
      </c>
      <c r="I1056" s="31">
        <v>18360</v>
      </c>
      <c r="J1056" s="31">
        <v>4600</v>
      </c>
    </row>
    <row r="1057" spans="2:10" x14ac:dyDescent="0.4">
      <c r="B1057" s="32">
        <v>44862</v>
      </c>
      <c r="C1057" s="30" t="s">
        <v>140</v>
      </c>
      <c r="D1057" s="30" t="s">
        <v>269</v>
      </c>
      <c r="E1057" s="30" t="s">
        <v>268</v>
      </c>
      <c r="F1057" s="30" t="s">
        <v>267</v>
      </c>
      <c r="G1057" s="30" t="s">
        <v>266</v>
      </c>
      <c r="H1057" s="30">
        <v>18</v>
      </c>
      <c r="I1057" s="31">
        <v>20736</v>
      </c>
      <c r="J1057" s="31">
        <v>7488</v>
      </c>
    </row>
    <row r="1058" spans="2:10" x14ac:dyDescent="0.4">
      <c r="B1058" s="32">
        <v>44422</v>
      </c>
      <c r="C1058" s="30" t="s">
        <v>125</v>
      </c>
      <c r="D1058" s="30" t="s">
        <v>279</v>
      </c>
      <c r="E1058" s="30" t="s">
        <v>268</v>
      </c>
      <c r="F1058" s="30" t="s">
        <v>267</v>
      </c>
      <c r="G1058" s="30" t="s">
        <v>275</v>
      </c>
      <c r="H1058" s="30">
        <v>17</v>
      </c>
      <c r="I1058" s="31">
        <v>28111.200000000001</v>
      </c>
      <c r="J1058" s="31">
        <v>13695.2</v>
      </c>
    </row>
    <row r="1059" spans="2:10" x14ac:dyDescent="0.4">
      <c r="B1059" s="32">
        <v>44214</v>
      </c>
      <c r="C1059" s="30" t="s">
        <v>133</v>
      </c>
      <c r="D1059" s="30" t="s">
        <v>276</v>
      </c>
      <c r="E1059" s="30" t="s">
        <v>268</v>
      </c>
      <c r="F1059" s="30" t="s">
        <v>267</v>
      </c>
      <c r="G1059" s="30" t="s">
        <v>271</v>
      </c>
      <c r="H1059" s="30">
        <v>24</v>
      </c>
      <c r="I1059" s="31">
        <v>28512</v>
      </c>
      <c r="J1059" s="31">
        <v>12000</v>
      </c>
    </row>
    <row r="1060" spans="2:10" x14ac:dyDescent="0.4">
      <c r="B1060" s="32">
        <v>44315</v>
      </c>
      <c r="C1060" s="30" t="s">
        <v>116</v>
      </c>
      <c r="D1060" s="30" t="s">
        <v>274</v>
      </c>
      <c r="E1060" s="30" t="s">
        <v>273</v>
      </c>
      <c r="F1060" s="30" t="s">
        <v>272</v>
      </c>
      <c r="G1060" s="30" t="s">
        <v>271</v>
      </c>
      <c r="H1060" s="30">
        <v>7</v>
      </c>
      <c r="I1060" s="31">
        <v>5712</v>
      </c>
      <c r="J1060" s="31">
        <v>1064</v>
      </c>
    </row>
    <row r="1061" spans="2:10" x14ac:dyDescent="0.4">
      <c r="B1061" s="32">
        <v>44306</v>
      </c>
      <c r="C1061" s="30" t="s">
        <v>282</v>
      </c>
      <c r="D1061" s="30" t="s">
        <v>274</v>
      </c>
      <c r="E1061" s="30" t="s">
        <v>273</v>
      </c>
      <c r="F1061" s="30" t="s">
        <v>272</v>
      </c>
      <c r="G1061" s="30" t="s">
        <v>271</v>
      </c>
      <c r="H1061" s="30">
        <v>28</v>
      </c>
      <c r="I1061" s="31">
        <v>25804.799999999996</v>
      </c>
      <c r="J1061" s="31">
        <v>7212.7999999999956</v>
      </c>
    </row>
    <row r="1062" spans="2:10" x14ac:dyDescent="0.4">
      <c r="B1062" s="32">
        <v>44504</v>
      </c>
      <c r="C1062" s="30" t="s">
        <v>133</v>
      </c>
      <c r="D1062" s="30" t="s">
        <v>276</v>
      </c>
      <c r="E1062" s="30" t="s">
        <v>268</v>
      </c>
      <c r="F1062" s="30" t="s">
        <v>267</v>
      </c>
      <c r="G1062" s="30" t="s">
        <v>271</v>
      </c>
      <c r="H1062" s="30">
        <v>14</v>
      </c>
      <c r="I1062" s="31">
        <v>16632</v>
      </c>
      <c r="J1062" s="31">
        <v>7000</v>
      </c>
    </row>
    <row r="1063" spans="2:10" x14ac:dyDescent="0.4">
      <c r="B1063" s="32">
        <v>44257</v>
      </c>
      <c r="C1063" s="30" t="s">
        <v>278</v>
      </c>
      <c r="D1063" s="30" t="s">
        <v>276</v>
      </c>
      <c r="E1063" s="30" t="s">
        <v>268</v>
      </c>
      <c r="F1063" s="30" t="s">
        <v>267</v>
      </c>
      <c r="G1063" s="30" t="s">
        <v>275</v>
      </c>
      <c r="H1063" s="30">
        <v>17</v>
      </c>
      <c r="I1063" s="31">
        <v>18910.800000000003</v>
      </c>
      <c r="J1063" s="31">
        <v>7214.8000000000029</v>
      </c>
    </row>
    <row r="1064" spans="2:10" x14ac:dyDescent="0.4">
      <c r="B1064" s="32">
        <v>44466</v>
      </c>
      <c r="C1064" s="30" t="s">
        <v>140</v>
      </c>
      <c r="D1064" s="30" t="s">
        <v>280</v>
      </c>
      <c r="E1064" s="30" t="s">
        <v>268</v>
      </c>
      <c r="F1064" s="30" t="s">
        <v>267</v>
      </c>
      <c r="G1064" s="30" t="s">
        <v>266</v>
      </c>
      <c r="H1064" s="30">
        <v>23</v>
      </c>
      <c r="I1064" s="31">
        <v>24012</v>
      </c>
      <c r="J1064" s="31">
        <v>8372</v>
      </c>
    </row>
    <row r="1065" spans="2:10" x14ac:dyDescent="0.4">
      <c r="B1065" s="32">
        <v>44583</v>
      </c>
      <c r="C1065" s="30" t="s">
        <v>133</v>
      </c>
      <c r="D1065" s="30" t="s">
        <v>279</v>
      </c>
      <c r="E1065" s="30" t="s">
        <v>268</v>
      </c>
      <c r="F1065" s="30" t="s">
        <v>267</v>
      </c>
      <c r="G1065" s="30" t="s">
        <v>271</v>
      </c>
      <c r="H1065" s="30">
        <v>30</v>
      </c>
      <c r="I1065" s="31">
        <v>51480.000000000007</v>
      </c>
      <c r="J1065" s="31">
        <v>26040.000000000007</v>
      </c>
    </row>
    <row r="1066" spans="2:10" x14ac:dyDescent="0.4">
      <c r="B1066" s="32">
        <v>44803</v>
      </c>
      <c r="C1066" s="30" t="s">
        <v>278</v>
      </c>
      <c r="D1066" s="30" t="s">
        <v>269</v>
      </c>
      <c r="E1066" s="30" t="s">
        <v>268</v>
      </c>
      <c r="F1066" s="30" t="s">
        <v>267</v>
      </c>
      <c r="G1066" s="30" t="s">
        <v>275</v>
      </c>
      <c r="H1066" s="30">
        <v>20</v>
      </c>
      <c r="I1066" s="31">
        <v>26368</v>
      </c>
      <c r="J1066" s="31">
        <v>11648</v>
      </c>
    </row>
    <row r="1067" spans="2:10" x14ac:dyDescent="0.4">
      <c r="B1067" s="32">
        <v>44510</v>
      </c>
      <c r="C1067" s="30" t="s">
        <v>277</v>
      </c>
      <c r="D1067" s="30" t="s">
        <v>280</v>
      </c>
      <c r="E1067" s="30" t="s">
        <v>268</v>
      </c>
      <c r="F1067" s="30" t="s">
        <v>267</v>
      </c>
      <c r="G1067" s="30" t="s">
        <v>266</v>
      </c>
      <c r="H1067" s="30">
        <v>11</v>
      </c>
      <c r="I1067" s="31">
        <v>12760</v>
      </c>
      <c r="J1067" s="31">
        <v>5280</v>
      </c>
    </row>
    <row r="1068" spans="2:10" x14ac:dyDescent="0.4">
      <c r="B1068" s="32">
        <v>44752</v>
      </c>
      <c r="C1068" s="30" t="s">
        <v>140</v>
      </c>
      <c r="D1068" s="30" t="s">
        <v>283</v>
      </c>
      <c r="E1068" s="30" t="s">
        <v>273</v>
      </c>
      <c r="F1068" s="30" t="s">
        <v>272</v>
      </c>
      <c r="G1068" s="30" t="s">
        <v>266</v>
      </c>
      <c r="H1068" s="30">
        <v>14</v>
      </c>
      <c r="I1068" s="31">
        <v>17640</v>
      </c>
      <c r="J1068" s="31">
        <v>7000</v>
      </c>
    </row>
    <row r="1069" spans="2:10" x14ac:dyDescent="0.4">
      <c r="B1069" s="32">
        <v>44333</v>
      </c>
      <c r="C1069" s="30" t="s">
        <v>125</v>
      </c>
      <c r="D1069" s="30" t="s">
        <v>279</v>
      </c>
      <c r="E1069" s="30" t="s">
        <v>268</v>
      </c>
      <c r="F1069" s="30" t="s">
        <v>267</v>
      </c>
      <c r="G1069" s="30" t="s">
        <v>275</v>
      </c>
      <c r="H1069" s="30">
        <v>17</v>
      </c>
      <c r="I1069" s="31">
        <v>28111.200000000001</v>
      </c>
      <c r="J1069" s="31">
        <v>13695.2</v>
      </c>
    </row>
    <row r="1070" spans="2:10" x14ac:dyDescent="0.4">
      <c r="B1070" s="32">
        <v>44467</v>
      </c>
      <c r="C1070" s="30" t="s">
        <v>121</v>
      </c>
      <c r="D1070" s="30" t="s">
        <v>274</v>
      </c>
      <c r="E1070" s="30" t="s">
        <v>273</v>
      </c>
      <c r="F1070" s="30" t="s">
        <v>272</v>
      </c>
      <c r="G1070" s="30" t="s">
        <v>270</v>
      </c>
      <c r="H1070" s="30">
        <v>17</v>
      </c>
      <c r="I1070" s="31">
        <v>17136</v>
      </c>
      <c r="J1070" s="31">
        <v>5848</v>
      </c>
    </row>
    <row r="1071" spans="2:10" x14ac:dyDescent="0.4">
      <c r="B1071" s="32">
        <v>44451</v>
      </c>
      <c r="C1071" s="30" t="s">
        <v>140</v>
      </c>
      <c r="D1071" s="30" t="s">
        <v>276</v>
      </c>
      <c r="E1071" s="30" t="s">
        <v>268</v>
      </c>
      <c r="F1071" s="30" t="s">
        <v>267</v>
      </c>
      <c r="G1071" s="30" t="s">
        <v>266</v>
      </c>
      <c r="H1071" s="30">
        <v>29</v>
      </c>
      <c r="I1071" s="31">
        <v>28188</v>
      </c>
      <c r="J1071" s="31">
        <v>8236</v>
      </c>
    </row>
    <row r="1072" spans="2:10" x14ac:dyDescent="0.4">
      <c r="B1072" s="32">
        <v>44305</v>
      </c>
      <c r="C1072" s="30" t="s">
        <v>125</v>
      </c>
      <c r="D1072" s="30" t="s">
        <v>269</v>
      </c>
      <c r="E1072" s="30" t="s">
        <v>268</v>
      </c>
      <c r="F1072" s="30" t="s">
        <v>267</v>
      </c>
      <c r="G1072" s="30" t="s">
        <v>275</v>
      </c>
      <c r="H1072" s="30">
        <v>15</v>
      </c>
      <c r="I1072" s="31">
        <v>20352.000000000004</v>
      </c>
      <c r="J1072" s="31">
        <v>9312.0000000000036</v>
      </c>
    </row>
    <row r="1073" spans="2:10" x14ac:dyDescent="0.4">
      <c r="B1073" s="32">
        <v>44256</v>
      </c>
      <c r="C1073" s="30" t="s">
        <v>116</v>
      </c>
      <c r="D1073" s="30" t="s">
        <v>269</v>
      </c>
      <c r="E1073" s="30" t="s">
        <v>268</v>
      </c>
      <c r="F1073" s="30" t="s">
        <v>267</v>
      </c>
      <c r="G1073" s="30" t="s">
        <v>271</v>
      </c>
      <c r="H1073" s="30">
        <v>11</v>
      </c>
      <c r="I1073" s="31">
        <v>11968</v>
      </c>
      <c r="J1073" s="31">
        <v>3872</v>
      </c>
    </row>
    <row r="1074" spans="2:10" x14ac:dyDescent="0.4">
      <c r="B1074" s="32">
        <v>44893</v>
      </c>
      <c r="C1074" s="30" t="s">
        <v>139</v>
      </c>
      <c r="D1074" s="30" t="s">
        <v>269</v>
      </c>
      <c r="E1074" s="30" t="s">
        <v>268</v>
      </c>
      <c r="F1074" s="30" t="s">
        <v>267</v>
      </c>
      <c r="G1074" s="30" t="s">
        <v>275</v>
      </c>
      <c r="H1074" s="30">
        <v>4</v>
      </c>
      <c r="I1074" s="31">
        <v>4864</v>
      </c>
      <c r="J1074" s="31">
        <v>1920</v>
      </c>
    </row>
    <row r="1075" spans="2:10" x14ac:dyDescent="0.4">
      <c r="B1075" s="32">
        <v>44304</v>
      </c>
      <c r="C1075" s="30" t="s">
        <v>277</v>
      </c>
      <c r="D1075" s="30" t="s">
        <v>281</v>
      </c>
      <c r="E1075" s="30" t="s">
        <v>273</v>
      </c>
      <c r="F1075" s="30" t="s">
        <v>272</v>
      </c>
      <c r="G1075" s="30" t="s">
        <v>266</v>
      </c>
      <c r="H1075" s="30">
        <v>14</v>
      </c>
      <c r="I1075" s="31">
        <v>17360</v>
      </c>
      <c r="J1075" s="31">
        <v>8960</v>
      </c>
    </row>
    <row r="1076" spans="2:10" x14ac:dyDescent="0.4">
      <c r="B1076" s="32">
        <v>44488</v>
      </c>
      <c r="C1076" s="30" t="s">
        <v>133</v>
      </c>
      <c r="D1076" s="30" t="s">
        <v>269</v>
      </c>
      <c r="E1076" s="30" t="s">
        <v>268</v>
      </c>
      <c r="F1076" s="30" t="s">
        <v>267</v>
      </c>
      <c r="G1076" s="30" t="s">
        <v>271</v>
      </c>
      <c r="H1076" s="30">
        <v>11</v>
      </c>
      <c r="I1076" s="31">
        <v>15488</v>
      </c>
      <c r="J1076" s="31">
        <v>7392</v>
      </c>
    </row>
    <row r="1077" spans="2:10" x14ac:dyDescent="0.4">
      <c r="B1077" s="32">
        <v>44578</v>
      </c>
      <c r="C1077" s="30" t="s">
        <v>136</v>
      </c>
      <c r="D1077" s="30" t="s">
        <v>280</v>
      </c>
      <c r="E1077" s="30" t="s">
        <v>268</v>
      </c>
      <c r="F1077" s="30" t="s">
        <v>267</v>
      </c>
      <c r="G1077" s="30" t="s">
        <v>270</v>
      </c>
      <c r="H1077" s="30">
        <v>10</v>
      </c>
      <c r="I1077" s="31">
        <v>11484</v>
      </c>
      <c r="J1077" s="31">
        <v>4684</v>
      </c>
    </row>
    <row r="1078" spans="2:10" x14ac:dyDescent="0.4">
      <c r="B1078" s="32">
        <v>44596</v>
      </c>
      <c r="C1078" s="30" t="s">
        <v>139</v>
      </c>
      <c r="D1078" s="30" t="s">
        <v>269</v>
      </c>
      <c r="E1078" s="30" t="s">
        <v>268</v>
      </c>
      <c r="F1078" s="30" t="s">
        <v>267</v>
      </c>
      <c r="G1078" s="30" t="s">
        <v>275</v>
      </c>
      <c r="H1078" s="30">
        <v>12</v>
      </c>
      <c r="I1078" s="31">
        <v>14592</v>
      </c>
      <c r="J1078" s="31">
        <v>5760</v>
      </c>
    </row>
    <row r="1079" spans="2:10" x14ac:dyDescent="0.4">
      <c r="B1079" s="32">
        <v>44787</v>
      </c>
      <c r="C1079" s="30" t="s">
        <v>282</v>
      </c>
      <c r="D1079" s="30" t="s">
        <v>274</v>
      </c>
      <c r="E1079" s="30" t="s">
        <v>273</v>
      </c>
      <c r="F1079" s="30" t="s">
        <v>272</v>
      </c>
      <c r="G1079" s="30" t="s">
        <v>271</v>
      </c>
      <c r="H1079" s="30">
        <v>10</v>
      </c>
      <c r="I1079" s="31">
        <v>9216</v>
      </c>
      <c r="J1079" s="31">
        <v>2576</v>
      </c>
    </row>
    <row r="1080" spans="2:10" x14ac:dyDescent="0.4">
      <c r="B1080" s="32">
        <v>44395</v>
      </c>
      <c r="C1080" s="30" t="s">
        <v>133</v>
      </c>
      <c r="D1080" s="30" t="s">
        <v>276</v>
      </c>
      <c r="E1080" s="30" t="s">
        <v>268</v>
      </c>
      <c r="F1080" s="30" t="s">
        <v>267</v>
      </c>
      <c r="G1080" s="30" t="s">
        <v>271</v>
      </c>
      <c r="H1080" s="30">
        <v>17</v>
      </c>
      <c r="I1080" s="31">
        <v>20196</v>
      </c>
      <c r="J1080" s="31">
        <v>8500</v>
      </c>
    </row>
    <row r="1081" spans="2:10" x14ac:dyDescent="0.4">
      <c r="B1081" s="32">
        <v>44791</v>
      </c>
      <c r="C1081" s="30" t="s">
        <v>278</v>
      </c>
      <c r="D1081" s="30" t="s">
        <v>283</v>
      </c>
      <c r="E1081" s="30" t="s">
        <v>273</v>
      </c>
      <c r="F1081" s="30" t="s">
        <v>272</v>
      </c>
      <c r="G1081" s="30" t="s">
        <v>275</v>
      </c>
      <c r="H1081" s="30">
        <v>9</v>
      </c>
      <c r="I1081" s="31">
        <v>12978</v>
      </c>
      <c r="J1081" s="31">
        <v>6138</v>
      </c>
    </row>
    <row r="1082" spans="2:10" x14ac:dyDescent="0.4">
      <c r="B1082" s="32">
        <v>44787</v>
      </c>
      <c r="C1082" s="30" t="s">
        <v>138</v>
      </c>
      <c r="D1082" s="30" t="s">
        <v>276</v>
      </c>
      <c r="E1082" s="30" t="s">
        <v>268</v>
      </c>
      <c r="F1082" s="30" t="s">
        <v>267</v>
      </c>
      <c r="G1082" s="30" t="s">
        <v>266</v>
      </c>
      <c r="H1082" s="30">
        <v>5</v>
      </c>
      <c r="I1082" s="31">
        <v>4266</v>
      </c>
      <c r="J1082" s="31">
        <v>826</v>
      </c>
    </row>
    <row r="1083" spans="2:10" x14ac:dyDescent="0.4">
      <c r="B1083" s="32">
        <v>44263</v>
      </c>
      <c r="C1083" s="30" t="s">
        <v>125</v>
      </c>
      <c r="D1083" s="30" t="s">
        <v>280</v>
      </c>
      <c r="E1083" s="30" t="s">
        <v>268</v>
      </c>
      <c r="F1083" s="30" t="s">
        <v>267</v>
      </c>
      <c r="G1083" s="30" t="s">
        <v>275</v>
      </c>
      <c r="H1083" s="30">
        <v>10</v>
      </c>
      <c r="I1083" s="31">
        <v>12296.000000000002</v>
      </c>
      <c r="J1083" s="31">
        <v>5496.0000000000018</v>
      </c>
    </row>
    <row r="1084" spans="2:10" x14ac:dyDescent="0.4">
      <c r="B1084" s="32">
        <v>44408</v>
      </c>
      <c r="C1084" s="30" t="s">
        <v>125</v>
      </c>
      <c r="D1084" s="30" t="s">
        <v>269</v>
      </c>
      <c r="E1084" s="30" t="s">
        <v>268</v>
      </c>
      <c r="F1084" s="30" t="s">
        <v>267</v>
      </c>
      <c r="G1084" s="30" t="s">
        <v>275</v>
      </c>
      <c r="H1084" s="30">
        <v>13</v>
      </c>
      <c r="I1084" s="31">
        <v>17638.400000000001</v>
      </c>
      <c r="J1084" s="31">
        <v>8070.4000000000015</v>
      </c>
    </row>
    <row r="1085" spans="2:10" x14ac:dyDescent="0.4">
      <c r="B1085" s="32">
        <v>44255</v>
      </c>
      <c r="C1085" s="30" t="s">
        <v>125</v>
      </c>
      <c r="D1085" s="30" t="s">
        <v>274</v>
      </c>
      <c r="E1085" s="30" t="s">
        <v>273</v>
      </c>
      <c r="F1085" s="30" t="s">
        <v>272</v>
      </c>
      <c r="G1085" s="30" t="s">
        <v>275</v>
      </c>
      <c r="H1085" s="30">
        <v>12</v>
      </c>
      <c r="I1085" s="31">
        <v>12211.2</v>
      </c>
      <c r="J1085" s="31">
        <v>4243.2000000000007</v>
      </c>
    </row>
    <row r="1086" spans="2:10" x14ac:dyDescent="0.4">
      <c r="B1086" s="32">
        <v>44576</v>
      </c>
      <c r="C1086" s="30" t="s">
        <v>121</v>
      </c>
      <c r="D1086" s="30" t="s">
        <v>281</v>
      </c>
      <c r="E1086" s="30" t="s">
        <v>273</v>
      </c>
      <c r="F1086" s="30" t="s">
        <v>272</v>
      </c>
      <c r="G1086" s="30" t="s">
        <v>270</v>
      </c>
      <c r="H1086" s="30">
        <v>5</v>
      </c>
      <c r="I1086" s="31">
        <v>6510</v>
      </c>
      <c r="J1086" s="31">
        <v>3510</v>
      </c>
    </row>
    <row r="1087" spans="2:10" x14ac:dyDescent="0.4">
      <c r="B1087" s="32">
        <v>44777</v>
      </c>
      <c r="C1087" s="30" t="s">
        <v>121</v>
      </c>
      <c r="D1087" s="30" t="s">
        <v>281</v>
      </c>
      <c r="E1087" s="30" t="s">
        <v>273</v>
      </c>
      <c r="F1087" s="30" t="s">
        <v>272</v>
      </c>
      <c r="G1087" s="30" t="s">
        <v>270</v>
      </c>
      <c r="H1087" s="30">
        <v>17</v>
      </c>
      <c r="I1087" s="31">
        <v>22134</v>
      </c>
      <c r="J1087" s="31">
        <v>11934</v>
      </c>
    </row>
    <row r="1088" spans="2:10" x14ac:dyDescent="0.4">
      <c r="B1088" s="32">
        <v>44821</v>
      </c>
      <c r="C1088" s="30" t="s">
        <v>121</v>
      </c>
      <c r="D1088" s="30" t="s">
        <v>280</v>
      </c>
      <c r="E1088" s="30" t="s">
        <v>268</v>
      </c>
      <c r="F1088" s="30" t="s">
        <v>267</v>
      </c>
      <c r="G1088" s="30" t="s">
        <v>270</v>
      </c>
      <c r="H1088" s="30">
        <v>16</v>
      </c>
      <c r="I1088" s="31">
        <v>19488</v>
      </c>
      <c r="J1088" s="31">
        <v>8608</v>
      </c>
    </row>
    <row r="1089" spans="2:10" x14ac:dyDescent="0.4">
      <c r="B1089" s="32">
        <v>44861</v>
      </c>
      <c r="C1089" s="30" t="s">
        <v>140</v>
      </c>
      <c r="D1089" s="30" t="s">
        <v>274</v>
      </c>
      <c r="E1089" s="30" t="s">
        <v>273</v>
      </c>
      <c r="F1089" s="30" t="s">
        <v>272</v>
      </c>
      <c r="G1089" s="30" t="s">
        <v>266</v>
      </c>
      <c r="H1089" s="30">
        <v>12</v>
      </c>
      <c r="I1089" s="31">
        <v>10368</v>
      </c>
      <c r="J1089" s="31">
        <v>2400</v>
      </c>
    </row>
    <row r="1090" spans="2:10" x14ac:dyDescent="0.4">
      <c r="B1090" s="32">
        <v>44228</v>
      </c>
      <c r="C1090" s="30" t="s">
        <v>116</v>
      </c>
      <c r="D1090" s="30" t="s">
        <v>269</v>
      </c>
      <c r="E1090" s="30" t="s">
        <v>268</v>
      </c>
      <c r="F1090" s="30" t="s">
        <v>267</v>
      </c>
      <c r="G1090" s="30" t="s">
        <v>271</v>
      </c>
      <c r="H1090" s="30">
        <v>10</v>
      </c>
      <c r="I1090" s="31">
        <v>10880</v>
      </c>
      <c r="J1090" s="31">
        <v>3520</v>
      </c>
    </row>
    <row r="1091" spans="2:10" x14ac:dyDescent="0.4">
      <c r="B1091" s="32">
        <v>44550</v>
      </c>
      <c r="C1091" s="30" t="s">
        <v>121</v>
      </c>
      <c r="D1091" s="30" t="s">
        <v>274</v>
      </c>
      <c r="E1091" s="30" t="s">
        <v>273</v>
      </c>
      <c r="F1091" s="30" t="s">
        <v>272</v>
      </c>
      <c r="G1091" s="30" t="s">
        <v>270</v>
      </c>
      <c r="H1091" s="30">
        <v>24</v>
      </c>
      <c r="I1091" s="31">
        <v>24192</v>
      </c>
      <c r="J1091" s="31">
        <v>8256</v>
      </c>
    </row>
    <row r="1092" spans="2:10" x14ac:dyDescent="0.4">
      <c r="B1092" s="32">
        <v>44866</v>
      </c>
      <c r="C1092" s="30" t="s">
        <v>116</v>
      </c>
      <c r="D1092" s="30" t="s">
        <v>279</v>
      </c>
      <c r="E1092" s="30" t="s">
        <v>268</v>
      </c>
      <c r="F1092" s="30" t="s">
        <v>267</v>
      </c>
      <c r="G1092" s="30" t="s">
        <v>271</v>
      </c>
      <c r="H1092" s="30">
        <v>16</v>
      </c>
      <c r="I1092" s="31">
        <v>21216</v>
      </c>
      <c r="J1092" s="31">
        <v>7648</v>
      </c>
    </row>
    <row r="1093" spans="2:10" x14ac:dyDescent="0.4">
      <c r="B1093" s="32">
        <v>44905</v>
      </c>
      <c r="C1093" s="30" t="s">
        <v>136</v>
      </c>
      <c r="D1093" s="30" t="s">
        <v>269</v>
      </c>
      <c r="E1093" s="30" t="s">
        <v>268</v>
      </c>
      <c r="F1093" s="30" t="s">
        <v>267</v>
      </c>
      <c r="G1093" s="30" t="s">
        <v>270</v>
      </c>
      <c r="H1093" s="30">
        <v>15</v>
      </c>
      <c r="I1093" s="31">
        <v>19008</v>
      </c>
      <c r="J1093" s="31">
        <v>7968</v>
      </c>
    </row>
    <row r="1094" spans="2:10" x14ac:dyDescent="0.4">
      <c r="B1094" s="32">
        <v>44401</v>
      </c>
      <c r="C1094" s="30" t="s">
        <v>125</v>
      </c>
      <c r="D1094" s="30" t="s">
        <v>276</v>
      </c>
      <c r="E1094" s="30" t="s">
        <v>268</v>
      </c>
      <c r="F1094" s="30" t="s">
        <v>267</v>
      </c>
      <c r="G1094" s="30" t="s">
        <v>275</v>
      </c>
      <c r="H1094" s="30">
        <v>10</v>
      </c>
      <c r="I1094" s="31">
        <v>11448</v>
      </c>
      <c r="J1094" s="31">
        <v>4568</v>
      </c>
    </row>
    <row r="1095" spans="2:10" x14ac:dyDescent="0.4">
      <c r="B1095" s="32">
        <v>44764</v>
      </c>
      <c r="C1095" s="30" t="s">
        <v>140</v>
      </c>
      <c r="D1095" s="30" t="s">
        <v>283</v>
      </c>
      <c r="E1095" s="30" t="s">
        <v>273</v>
      </c>
      <c r="F1095" s="30" t="s">
        <v>272</v>
      </c>
      <c r="G1095" s="30" t="s">
        <v>266</v>
      </c>
      <c r="H1095" s="30">
        <v>21</v>
      </c>
      <c r="I1095" s="31">
        <v>26460</v>
      </c>
      <c r="J1095" s="31">
        <v>10500</v>
      </c>
    </row>
    <row r="1096" spans="2:10" x14ac:dyDescent="0.4">
      <c r="B1096" s="32">
        <v>44390</v>
      </c>
      <c r="C1096" s="30" t="s">
        <v>125</v>
      </c>
      <c r="D1096" s="30" t="s">
        <v>274</v>
      </c>
      <c r="E1096" s="30" t="s">
        <v>273</v>
      </c>
      <c r="F1096" s="30" t="s">
        <v>272</v>
      </c>
      <c r="G1096" s="30" t="s">
        <v>275</v>
      </c>
      <c r="H1096" s="30">
        <v>29</v>
      </c>
      <c r="I1096" s="31">
        <v>29510.400000000001</v>
      </c>
      <c r="J1096" s="31">
        <v>10254.400000000001</v>
      </c>
    </row>
    <row r="1097" spans="2:10" x14ac:dyDescent="0.4">
      <c r="B1097" s="32">
        <v>44629</v>
      </c>
      <c r="C1097" s="30" t="s">
        <v>133</v>
      </c>
      <c r="D1097" s="30" t="s">
        <v>276</v>
      </c>
      <c r="E1097" s="30" t="s">
        <v>268</v>
      </c>
      <c r="F1097" s="30" t="s">
        <v>267</v>
      </c>
      <c r="G1097" s="30" t="s">
        <v>271</v>
      </c>
      <c r="H1097" s="30">
        <v>9</v>
      </c>
      <c r="I1097" s="31">
        <v>10692</v>
      </c>
      <c r="J1097" s="31">
        <v>4500</v>
      </c>
    </row>
    <row r="1098" spans="2:10" x14ac:dyDescent="0.4">
      <c r="B1098" s="32">
        <v>44513</v>
      </c>
      <c r="C1098" s="30" t="s">
        <v>121</v>
      </c>
      <c r="D1098" s="30" t="s">
        <v>276</v>
      </c>
      <c r="E1098" s="30" t="s">
        <v>268</v>
      </c>
      <c r="F1098" s="30" t="s">
        <v>267</v>
      </c>
      <c r="G1098" s="30" t="s">
        <v>270</v>
      </c>
      <c r="H1098" s="30">
        <v>12</v>
      </c>
      <c r="I1098" s="31">
        <v>13608</v>
      </c>
      <c r="J1098" s="31">
        <v>5352</v>
      </c>
    </row>
    <row r="1099" spans="2:10" x14ac:dyDescent="0.4">
      <c r="B1099" s="32">
        <v>44235</v>
      </c>
      <c r="C1099" s="30" t="s">
        <v>140</v>
      </c>
      <c r="D1099" s="30" t="s">
        <v>280</v>
      </c>
      <c r="E1099" s="30" t="s">
        <v>268</v>
      </c>
      <c r="F1099" s="30" t="s">
        <v>267</v>
      </c>
      <c r="G1099" s="30" t="s">
        <v>266</v>
      </c>
      <c r="H1099" s="30">
        <v>13</v>
      </c>
      <c r="I1099" s="31">
        <v>13572</v>
      </c>
      <c r="J1099" s="31">
        <v>4732</v>
      </c>
    </row>
    <row r="1100" spans="2:10" x14ac:dyDescent="0.4">
      <c r="B1100" s="32">
        <v>44634</v>
      </c>
      <c r="C1100" s="30" t="s">
        <v>140</v>
      </c>
      <c r="D1100" s="30" t="s">
        <v>283</v>
      </c>
      <c r="E1100" s="30" t="s">
        <v>273</v>
      </c>
      <c r="F1100" s="30" t="s">
        <v>272</v>
      </c>
      <c r="G1100" s="30" t="s">
        <v>266</v>
      </c>
      <c r="H1100" s="30">
        <v>24</v>
      </c>
      <c r="I1100" s="31">
        <v>30240</v>
      </c>
      <c r="J1100" s="31">
        <v>12000</v>
      </c>
    </row>
    <row r="1101" spans="2:10" x14ac:dyDescent="0.4">
      <c r="B1101" s="32">
        <v>44413</v>
      </c>
      <c r="C1101" s="30" t="s">
        <v>121</v>
      </c>
      <c r="D1101" s="30" t="s">
        <v>276</v>
      </c>
      <c r="E1101" s="30" t="s">
        <v>268</v>
      </c>
      <c r="F1101" s="30" t="s">
        <v>267</v>
      </c>
      <c r="G1101" s="30" t="s">
        <v>270</v>
      </c>
      <c r="H1101" s="30">
        <v>29</v>
      </c>
      <c r="I1101" s="31">
        <v>32886</v>
      </c>
      <c r="J1101" s="31">
        <v>12934</v>
      </c>
    </row>
    <row r="1102" spans="2:10" x14ac:dyDescent="0.4">
      <c r="B1102" s="32">
        <v>44212</v>
      </c>
      <c r="C1102" s="30" t="s">
        <v>139</v>
      </c>
      <c r="D1102" s="30" t="s">
        <v>274</v>
      </c>
      <c r="E1102" s="30" t="s">
        <v>273</v>
      </c>
      <c r="F1102" s="30" t="s">
        <v>272</v>
      </c>
      <c r="G1102" s="30" t="s">
        <v>275</v>
      </c>
      <c r="H1102" s="30">
        <v>6</v>
      </c>
      <c r="I1102" s="31">
        <v>5472</v>
      </c>
      <c r="J1102" s="31">
        <v>1488</v>
      </c>
    </row>
    <row r="1103" spans="2:10" x14ac:dyDescent="0.4">
      <c r="B1103" s="32">
        <v>44755</v>
      </c>
      <c r="C1103" s="30" t="s">
        <v>278</v>
      </c>
      <c r="D1103" s="30" t="s">
        <v>281</v>
      </c>
      <c r="E1103" s="30" t="s">
        <v>273</v>
      </c>
      <c r="F1103" s="30" t="s">
        <v>272</v>
      </c>
      <c r="G1103" s="30" t="s">
        <v>275</v>
      </c>
      <c r="H1103" s="30">
        <v>11</v>
      </c>
      <c r="I1103" s="31">
        <v>14049.2</v>
      </c>
      <c r="J1103" s="31">
        <v>7449.2000000000007</v>
      </c>
    </row>
    <row r="1104" spans="2:10" x14ac:dyDescent="0.4">
      <c r="B1104" s="32">
        <v>44831</v>
      </c>
      <c r="C1104" s="30" t="s">
        <v>277</v>
      </c>
      <c r="D1104" s="30" t="s">
        <v>274</v>
      </c>
      <c r="E1104" s="30" t="s">
        <v>273</v>
      </c>
      <c r="F1104" s="30" t="s">
        <v>272</v>
      </c>
      <c r="G1104" s="30" t="s">
        <v>266</v>
      </c>
      <c r="H1104" s="30">
        <v>26</v>
      </c>
      <c r="I1104" s="31">
        <v>24960</v>
      </c>
      <c r="J1104" s="31">
        <v>7696</v>
      </c>
    </row>
    <row r="1105" spans="2:10" x14ac:dyDescent="0.4">
      <c r="B1105" s="32">
        <v>44808</v>
      </c>
      <c r="C1105" s="30" t="s">
        <v>282</v>
      </c>
      <c r="D1105" s="30" t="s">
        <v>279</v>
      </c>
      <c r="E1105" s="30" t="s">
        <v>268</v>
      </c>
      <c r="F1105" s="30" t="s">
        <v>267</v>
      </c>
      <c r="G1105" s="30" t="s">
        <v>271</v>
      </c>
      <c r="H1105" s="30">
        <v>23</v>
      </c>
      <c r="I1105" s="31">
        <v>34444.799999999996</v>
      </c>
      <c r="J1105" s="31">
        <v>14940.799999999996</v>
      </c>
    </row>
    <row r="1106" spans="2:10" x14ac:dyDescent="0.4">
      <c r="B1106" s="32">
        <v>44534</v>
      </c>
      <c r="C1106" s="30" t="s">
        <v>277</v>
      </c>
      <c r="D1106" s="30" t="s">
        <v>276</v>
      </c>
      <c r="E1106" s="30" t="s">
        <v>268</v>
      </c>
      <c r="F1106" s="30" t="s">
        <v>267</v>
      </c>
      <c r="G1106" s="30" t="s">
        <v>266</v>
      </c>
      <c r="H1106" s="30">
        <v>20</v>
      </c>
      <c r="I1106" s="31">
        <v>21600</v>
      </c>
      <c r="J1106" s="31">
        <v>7840</v>
      </c>
    </row>
    <row r="1107" spans="2:10" x14ac:dyDescent="0.4">
      <c r="B1107" s="32">
        <v>44831</v>
      </c>
      <c r="C1107" s="30" t="s">
        <v>125</v>
      </c>
      <c r="D1107" s="30" t="s">
        <v>279</v>
      </c>
      <c r="E1107" s="30" t="s">
        <v>268</v>
      </c>
      <c r="F1107" s="30" t="s">
        <v>267</v>
      </c>
      <c r="G1107" s="30" t="s">
        <v>275</v>
      </c>
      <c r="H1107" s="30">
        <v>13</v>
      </c>
      <c r="I1107" s="31">
        <v>21496.800000000003</v>
      </c>
      <c r="J1107" s="31">
        <v>10472.800000000003</v>
      </c>
    </row>
    <row r="1108" spans="2:10" x14ac:dyDescent="0.4">
      <c r="B1108" s="32">
        <v>44344</v>
      </c>
      <c r="C1108" s="30" t="s">
        <v>139</v>
      </c>
      <c r="D1108" s="30" t="s">
        <v>281</v>
      </c>
      <c r="E1108" s="30" t="s">
        <v>273</v>
      </c>
      <c r="F1108" s="30" t="s">
        <v>272</v>
      </c>
      <c r="G1108" s="30" t="s">
        <v>275</v>
      </c>
      <c r="H1108" s="30">
        <v>11</v>
      </c>
      <c r="I1108" s="31">
        <v>12958</v>
      </c>
      <c r="J1108" s="31">
        <v>6358</v>
      </c>
    </row>
    <row r="1109" spans="2:10" x14ac:dyDescent="0.4">
      <c r="B1109" s="32">
        <v>44665</v>
      </c>
      <c r="C1109" s="30" t="s">
        <v>277</v>
      </c>
      <c r="D1109" s="30" t="s">
        <v>269</v>
      </c>
      <c r="E1109" s="30" t="s">
        <v>268</v>
      </c>
      <c r="F1109" s="30" t="s">
        <v>267</v>
      </c>
      <c r="G1109" s="30" t="s">
        <v>266</v>
      </c>
      <c r="H1109" s="30">
        <v>8</v>
      </c>
      <c r="I1109" s="31">
        <v>10240</v>
      </c>
      <c r="J1109" s="31">
        <v>4352</v>
      </c>
    </row>
    <row r="1110" spans="2:10" x14ac:dyDescent="0.4">
      <c r="B1110" s="32">
        <v>44318</v>
      </c>
      <c r="C1110" s="30" t="s">
        <v>133</v>
      </c>
      <c r="D1110" s="30" t="s">
        <v>279</v>
      </c>
      <c r="E1110" s="30" t="s">
        <v>268</v>
      </c>
      <c r="F1110" s="30" t="s">
        <v>267</v>
      </c>
      <c r="G1110" s="30" t="s">
        <v>271</v>
      </c>
      <c r="H1110" s="30">
        <v>20</v>
      </c>
      <c r="I1110" s="31">
        <v>34320.000000000007</v>
      </c>
      <c r="J1110" s="31">
        <v>17360.000000000007</v>
      </c>
    </row>
    <row r="1111" spans="2:10" x14ac:dyDescent="0.4">
      <c r="B1111" s="32">
        <v>44697</v>
      </c>
      <c r="C1111" s="30" t="s">
        <v>125</v>
      </c>
      <c r="D1111" s="30" t="s">
        <v>274</v>
      </c>
      <c r="E1111" s="30" t="s">
        <v>273</v>
      </c>
      <c r="F1111" s="30" t="s">
        <v>272</v>
      </c>
      <c r="G1111" s="30" t="s">
        <v>275</v>
      </c>
      <c r="H1111" s="30">
        <v>13</v>
      </c>
      <c r="I1111" s="31">
        <v>13228.800000000001</v>
      </c>
      <c r="J1111" s="31">
        <v>4596.8000000000011</v>
      </c>
    </row>
    <row r="1112" spans="2:10" x14ac:dyDescent="0.4">
      <c r="B1112" s="32">
        <v>44402</v>
      </c>
      <c r="C1112" s="30" t="s">
        <v>133</v>
      </c>
      <c r="D1112" s="30" t="s">
        <v>280</v>
      </c>
      <c r="E1112" s="30" t="s">
        <v>268</v>
      </c>
      <c r="F1112" s="30" t="s">
        <v>267</v>
      </c>
      <c r="G1112" s="30" t="s">
        <v>271</v>
      </c>
      <c r="H1112" s="30">
        <v>15</v>
      </c>
      <c r="I1112" s="31">
        <v>19140</v>
      </c>
      <c r="J1112" s="31">
        <v>8940</v>
      </c>
    </row>
    <row r="1113" spans="2:10" x14ac:dyDescent="0.4">
      <c r="B1113" s="32">
        <v>44606</v>
      </c>
      <c r="C1113" s="30" t="s">
        <v>125</v>
      </c>
      <c r="D1113" s="30" t="s">
        <v>280</v>
      </c>
      <c r="E1113" s="30" t="s">
        <v>268</v>
      </c>
      <c r="F1113" s="30" t="s">
        <v>267</v>
      </c>
      <c r="G1113" s="30" t="s">
        <v>275</v>
      </c>
      <c r="H1113" s="30">
        <v>13</v>
      </c>
      <c r="I1113" s="31">
        <v>15984.800000000001</v>
      </c>
      <c r="J1113" s="31">
        <v>7144.8000000000011</v>
      </c>
    </row>
    <row r="1114" spans="2:10" x14ac:dyDescent="0.4">
      <c r="B1114" s="32">
        <v>44732</v>
      </c>
      <c r="C1114" s="30" t="s">
        <v>139</v>
      </c>
      <c r="D1114" s="30" t="s">
        <v>269</v>
      </c>
      <c r="E1114" s="30" t="s">
        <v>268</v>
      </c>
      <c r="F1114" s="30" t="s">
        <v>267</v>
      </c>
      <c r="G1114" s="30" t="s">
        <v>275</v>
      </c>
      <c r="H1114" s="30">
        <v>21</v>
      </c>
      <c r="I1114" s="31">
        <v>25536</v>
      </c>
      <c r="J1114" s="31">
        <v>10080</v>
      </c>
    </row>
    <row r="1115" spans="2:10" x14ac:dyDescent="0.4">
      <c r="B1115" s="32">
        <v>44283</v>
      </c>
      <c r="C1115" s="30" t="s">
        <v>136</v>
      </c>
      <c r="D1115" s="30" t="s">
        <v>276</v>
      </c>
      <c r="E1115" s="30" t="s">
        <v>268</v>
      </c>
      <c r="F1115" s="30" t="s">
        <v>267</v>
      </c>
      <c r="G1115" s="30" t="s">
        <v>270</v>
      </c>
      <c r="H1115" s="30">
        <v>16</v>
      </c>
      <c r="I1115" s="31">
        <v>17107.2</v>
      </c>
      <c r="J1115" s="31">
        <v>6099.2000000000007</v>
      </c>
    </row>
    <row r="1116" spans="2:10" x14ac:dyDescent="0.4">
      <c r="B1116" s="32">
        <v>44780</v>
      </c>
      <c r="C1116" s="30" t="s">
        <v>133</v>
      </c>
      <c r="D1116" s="30" t="s">
        <v>274</v>
      </c>
      <c r="E1116" s="30" t="s">
        <v>273</v>
      </c>
      <c r="F1116" s="30" t="s">
        <v>272</v>
      </c>
      <c r="G1116" s="30" t="s">
        <v>271</v>
      </c>
      <c r="H1116" s="30">
        <v>8</v>
      </c>
      <c r="I1116" s="31">
        <v>8448</v>
      </c>
      <c r="J1116" s="31">
        <v>3136</v>
      </c>
    </row>
    <row r="1117" spans="2:10" x14ac:dyDescent="0.4">
      <c r="B1117" s="32">
        <v>44431</v>
      </c>
      <c r="C1117" s="30" t="s">
        <v>125</v>
      </c>
      <c r="D1117" s="30" t="s">
        <v>281</v>
      </c>
      <c r="E1117" s="30" t="s">
        <v>273</v>
      </c>
      <c r="F1117" s="30" t="s">
        <v>272</v>
      </c>
      <c r="G1117" s="30" t="s">
        <v>275</v>
      </c>
      <c r="H1117" s="30">
        <v>22</v>
      </c>
      <c r="I1117" s="31">
        <v>28916.800000000003</v>
      </c>
      <c r="J1117" s="31">
        <v>15716.800000000003</v>
      </c>
    </row>
    <row r="1118" spans="2:10" x14ac:dyDescent="0.4">
      <c r="B1118" s="32">
        <v>44693</v>
      </c>
      <c r="C1118" s="30" t="s">
        <v>125</v>
      </c>
      <c r="D1118" s="30" t="s">
        <v>269</v>
      </c>
      <c r="E1118" s="30" t="s">
        <v>268</v>
      </c>
      <c r="F1118" s="30" t="s">
        <v>267</v>
      </c>
      <c r="G1118" s="30" t="s">
        <v>275</v>
      </c>
      <c r="H1118" s="30">
        <v>19</v>
      </c>
      <c r="I1118" s="31">
        <v>25779.200000000004</v>
      </c>
      <c r="J1118" s="31">
        <v>11795.200000000004</v>
      </c>
    </row>
    <row r="1119" spans="2:10" x14ac:dyDescent="0.4">
      <c r="B1119" s="32">
        <v>44304</v>
      </c>
      <c r="C1119" s="30" t="s">
        <v>277</v>
      </c>
      <c r="D1119" s="30" t="s">
        <v>281</v>
      </c>
      <c r="E1119" s="30" t="s">
        <v>273</v>
      </c>
      <c r="F1119" s="30" t="s">
        <v>272</v>
      </c>
      <c r="G1119" s="30" t="s">
        <v>266</v>
      </c>
      <c r="H1119" s="30">
        <v>4</v>
      </c>
      <c r="I1119" s="31">
        <v>4960</v>
      </c>
      <c r="J1119" s="31">
        <v>2560</v>
      </c>
    </row>
    <row r="1120" spans="2:10" x14ac:dyDescent="0.4">
      <c r="B1120" s="32">
        <v>44723</v>
      </c>
      <c r="C1120" s="30" t="s">
        <v>121</v>
      </c>
      <c r="D1120" s="30" t="s">
        <v>269</v>
      </c>
      <c r="E1120" s="30" t="s">
        <v>268</v>
      </c>
      <c r="F1120" s="30" t="s">
        <v>267</v>
      </c>
      <c r="G1120" s="30" t="s">
        <v>270</v>
      </c>
      <c r="H1120" s="30">
        <v>10</v>
      </c>
      <c r="I1120" s="31">
        <v>13440</v>
      </c>
      <c r="J1120" s="31">
        <v>6080</v>
      </c>
    </row>
    <row r="1121" spans="2:10" x14ac:dyDescent="0.4">
      <c r="B1121" s="32">
        <v>44351</v>
      </c>
      <c r="C1121" s="30" t="s">
        <v>277</v>
      </c>
      <c r="D1121" s="30" t="s">
        <v>276</v>
      </c>
      <c r="E1121" s="30" t="s">
        <v>268</v>
      </c>
      <c r="F1121" s="30" t="s">
        <v>267</v>
      </c>
      <c r="G1121" s="30" t="s">
        <v>266</v>
      </c>
      <c r="H1121" s="30">
        <v>12</v>
      </c>
      <c r="I1121" s="31">
        <v>12960</v>
      </c>
      <c r="J1121" s="31">
        <v>4704</v>
      </c>
    </row>
    <row r="1122" spans="2:10" x14ac:dyDescent="0.4">
      <c r="B1122" s="32">
        <v>44250</v>
      </c>
      <c r="C1122" s="30" t="s">
        <v>278</v>
      </c>
      <c r="D1122" s="30" t="s">
        <v>283</v>
      </c>
      <c r="E1122" s="30" t="s">
        <v>273</v>
      </c>
      <c r="F1122" s="30" t="s">
        <v>272</v>
      </c>
      <c r="G1122" s="30" t="s">
        <v>275</v>
      </c>
      <c r="H1122" s="30">
        <v>9</v>
      </c>
      <c r="I1122" s="31">
        <v>12978</v>
      </c>
      <c r="J1122" s="31">
        <v>6138</v>
      </c>
    </row>
    <row r="1123" spans="2:10" x14ac:dyDescent="0.4">
      <c r="B1123" s="32">
        <v>44514</v>
      </c>
      <c r="C1123" s="30" t="s">
        <v>121</v>
      </c>
      <c r="D1123" s="30" t="s">
        <v>281</v>
      </c>
      <c r="E1123" s="30" t="s">
        <v>273</v>
      </c>
      <c r="F1123" s="30" t="s">
        <v>272</v>
      </c>
      <c r="G1123" s="30" t="s">
        <v>270</v>
      </c>
      <c r="H1123" s="30">
        <v>24</v>
      </c>
      <c r="I1123" s="31">
        <v>31248</v>
      </c>
      <c r="J1123" s="31">
        <v>16848</v>
      </c>
    </row>
    <row r="1124" spans="2:10" x14ac:dyDescent="0.4">
      <c r="B1124" s="32">
        <v>44620</v>
      </c>
      <c r="C1124" s="30" t="s">
        <v>133</v>
      </c>
      <c r="D1124" s="30" t="s">
        <v>274</v>
      </c>
      <c r="E1124" s="30" t="s">
        <v>273</v>
      </c>
      <c r="F1124" s="30" t="s">
        <v>272</v>
      </c>
      <c r="G1124" s="30" t="s">
        <v>271</v>
      </c>
      <c r="H1124" s="30">
        <v>16</v>
      </c>
      <c r="I1124" s="31">
        <v>16896</v>
      </c>
      <c r="J1124" s="31">
        <v>6272</v>
      </c>
    </row>
    <row r="1125" spans="2:10" x14ac:dyDescent="0.4">
      <c r="B1125" s="32">
        <v>44695</v>
      </c>
      <c r="C1125" s="30" t="s">
        <v>133</v>
      </c>
      <c r="D1125" s="30" t="s">
        <v>276</v>
      </c>
      <c r="E1125" s="30" t="s">
        <v>268</v>
      </c>
      <c r="F1125" s="30" t="s">
        <v>267</v>
      </c>
      <c r="G1125" s="30" t="s">
        <v>271</v>
      </c>
      <c r="H1125" s="30">
        <v>13</v>
      </c>
      <c r="I1125" s="31">
        <v>15444</v>
      </c>
      <c r="J1125" s="31">
        <v>6500</v>
      </c>
    </row>
    <row r="1126" spans="2:10" x14ac:dyDescent="0.4">
      <c r="B1126" s="32">
        <v>44691</v>
      </c>
      <c r="C1126" s="30" t="s">
        <v>116</v>
      </c>
      <c r="D1126" s="30" t="s">
        <v>283</v>
      </c>
      <c r="E1126" s="30" t="s">
        <v>273</v>
      </c>
      <c r="F1126" s="30" t="s">
        <v>272</v>
      </c>
      <c r="G1126" s="30" t="s">
        <v>271</v>
      </c>
      <c r="H1126" s="30">
        <v>13</v>
      </c>
      <c r="I1126" s="31">
        <v>15470</v>
      </c>
      <c r="J1126" s="31">
        <v>5590</v>
      </c>
    </row>
    <row r="1127" spans="2:10" x14ac:dyDescent="0.4">
      <c r="B1127" s="32">
        <v>44371</v>
      </c>
      <c r="C1127" s="30" t="s">
        <v>125</v>
      </c>
      <c r="D1127" s="30" t="s">
        <v>269</v>
      </c>
      <c r="E1127" s="30" t="s">
        <v>268</v>
      </c>
      <c r="F1127" s="30" t="s">
        <v>267</v>
      </c>
      <c r="G1127" s="30" t="s">
        <v>275</v>
      </c>
      <c r="H1127" s="30">
        <v>18</v>
      </c>
      <c r="I1127" s="31">
        <v>24422.400000000001</v>
      </c>
      <c r="J1127" s="31">
        <v>11174.400000000001</v>
      </c>
    </row>
    <row r="1128" spans="2:10" x14ac:dyDescent="0.4">
      <c r="B1128" s="32">
        <v>44305</v>
      </c>
      <c r="C1128" s="30" t="s">
        <v>125</v>
      </c>
      <c r="D1128" s="30" t="s">
        <v>274</v>
      </c>
      <c r="E1128" s="30" t="s">
        <v>273</v>
      </c>
      <c r="F1128" s="30" t="s">
        <v>272</v>
      </c>
      <c r="G1128" s="30" t="s">
        <v>275</v>
      </c>
      <c r="H1128" s="30">
        <v>13</v>
      </c>
      <c r="I1128" s="31">
        <v>13228.800000000001</v>
      </c>
      <c r="J1128" s="31">
        <v>4596.8000000000011</v>
      </c>
    </row>
    <row r="1129" spans="2:10" x14ac:dyDescent="0.4">
      <c r="B1129" s="32">
        <v>44671</v>
      </c>
      <c r="C1129" s="30" t="s">
        <v>133</v>
      </c>
      <c r="D1129" s="30" t="s">
        <v>274</v>
      </c>
      <c r="E1129" s="30" t="s">
        <v>273</v>
      </c>
      <c r="F1129" s="30" t="s">
        <v>272</v>
      </c>
      <c r="G1129" s="30" t="s">
        <v>271</v>
      </c>
      <c r="H1129" s="30">
        <v>12</v>
      </c>
      <c r="I1129" s="31">
        <v>12672</v>
      </c>
      <c r="J1129" s="31">
        <v>4704</v>
      </c>
    </row>
    <row r="1130" spans="2:10" x14ac:dyDescent="0.4">
      <c r="B1130" s="32">
        <v>44744</v>
      </c>
      <c r="C1130" s="30" t="s">
        <v>133</v>
      </c>
      <c r="D1130" s="30" t="s">
        <v>274</v>
      </c>
      <c r="E1130" s="30" t="s">
        <v>273</v>
      </c>
      <c r="F1130" s="30" t="s">
        <v>272</v>
      </c>
      <c r="G1130" s="30" t="s">
        <v>271</v>
      </c>
      <c r="H1130" s="30">
        <v>16</v>
      </c>
      <c r="I1130" s="31">
        <v>16896</v>
      </c>
      <c r="J1130" s="31">
        <v>6272</v>
      </c>
    </row>
    <row r="1131" spans="2:10" x14ac:dyDescent="0.4">
      <c r="B1131" s="32">
        <v>44619</v>
      </c>
      <c r="C1131" s="30" t="s">
        <v>282</v>
      </c>
      <c r="D1131" s="30" t="s">
        <v>283</v>
      </c>
      <c r="E1131" s="30" t="s">
        <v>273</v>
      </c>
      <c r="F1131" s="30" t="s">
        <v>272</v>
      </c>
      <c r="G1131" s="30" t="s">
        <v>271</v>
      </c>
      <c r="H1131" s="30">
        <v>16</v>
      </c>
      <c r="I1131" s="31">
        <v>21504</v>
      </c>
      <c r="J1131" s="31">
        <v>9344</v>
      </c>
    </row>
    <row r="1132" spans="2:10" x14ac:dyDescent="0.4">
      <c r="B1132" s="32">
        <v>44471</v>
      </c>
      <c r="C1132" s="30" t="s">
        <v>121</v>
      </c>
      <c r="D1132" s="30" t="s">
        <v>274</v>
      </c>
      <c r="E1132" s="30" t="s">
        <v>273</v>
      </c>
      <c r="F1132" s="30" t="s">
        <v>272</v>
      </c>
      <c r="G1132" s="30" t="s">
        <v>270</v>
      </c>
      <c r="H1132" s="30">
        <v>7</v>
      </c>
      <c r="I1132" s="31">
        <v>7056</v>
      </c>
      <c r="J1132" s="31">
        <v>2408</v>
      </c>
    </row>
    <row r="1133" spans="2:10" x14ac:dyDescent="0.4">
      <c r="B1133" s="32">
        <v>44560</v>
      </c>
      <c r="C1133" s="30" t="s">
        <v>139</v>
      </c>
      <c r="D1133" s="30" t="s">
        <v>276</v>
      </c>
      <c r="E1133" s="30" t="s">
        <v>268</v>
      </c>
      <c r="F1133" s="30" t="s">
        <v>267</v>
      </c>
      <c r="G1133" s="30" t="s">
        <v>275</v>
      </c>
      <c r="H1133" s="30">
        <v>17</v>
      </c>
      <c r="I1133" s="31">
        <v>17442</v>
      </c>
      <c r="J1133" s="31">
        <v>5746</v>
      </c>
    </row>
    <row r="1134" spans="2:10" x14ac:dyDescent="0.4">
      <c r="B1134" s="32">
        <v>44237</v>
      </c>
      <c r="C1134" s="30" t="s">
        <v>125</v>
      </c>
      <c r="D1134" s="30" t="s">
        <v>283</v>
      </c>
      <c r="E1134" s="30" t="s">
        <v>273</v>
      </c>
      <c r="F1134" s="30" t="s">
        <v>272</v>
      </c>
      <c r="G1134" s="30" t="s">
        <v>275</v>
      </c>
      <c r="H1134" s="30">
        <v>16</v>
      </c>
      <c r="I1134" s="31">
        <v>23744</v>
      </c>
      <c r="J1134" s="31">
        <v>11584</v>
      </c>
    </row>
    <row r="1135" spans="2:10" x14ac:dyDescent="0.4">
      <c r="B1135" s="32">
        <v>44525</v>
      </c>
      <c r="C1135" s="30" t="s">
        <v>136</v>
      </c>
      <c r="D1135" s="30" t="s">
        <v>269</v>
      </c>
      <c r="E1135" s="30" t="s">
        <v>268</v>
      </c>
      <c r="F1135" s="30" t="s">
        <v>267</v>
      </c>
      <c r="G1135" s="30" t="s">
        <v>270</v>
      </c>
      <c r="H1135" s="30">
        <v>18</v>
      </c>
      <c r="I1135" s="31">
        <v>22809.600000000002</v>
      </c>
      <c r="J1135" s="31">
        <v>9561.6000000000022</v>
      </c>
    </row>
    <row r="1136" spans="2:10" x14ac:dyDescent="0.4">
      <c r="B1136" s="32">
        <v>44498</v>
      </c>
      <c r="C1136" s="30" t="s">
        <v>125</v>
      </c>
      <c r="D1136" s="30" t="s">
        <v>269</v>
      </c>
      <c r="E1136" s="30" t="s">
        <v>268</v>
      </c>
      <c r="F1136" s="30" t="s">
        <v>267</v>
      </c>
      <c r="G1136" s="30" t="s">
        <v>275</v>
      </c>
      <c r="H1136" s="30">
        <v>11</v>
      </c>
      <c r="I1136" s="31">
        <v>14924.800000000003</v>
      </c>
      <c r="J1136" s="31">
        <v>6828.8000000000029</v>
      </c>
    </row>
    <row r="1137" spans="2:10" x14ac:dyDescent="0.4">
      <c r="B1137" s="32">
        <v>44338</v>
      </c>
      <c r="C1137" s="30" t="s">
        <v>121</v>
      </c>
      <c r="D1137" s="30" t="s">
        <v>269</v>
      </c>
      <c r="E1137" s="30" t="s">
        <v>268</v>
      </c>
      <c r="F1137" s="30" t="s">
        <v>267</v>
      </c>
      <c r="G1137" s="30" t="s">
        <v>270</v>
      </c>
      <c r="H1137" s="30">
        <v>7</v>
      </c>
      <c r="I1137" s="31">
        <v>9408</v>
      </c>
      <c r="J1137" s="31">
        <v>4256</v>
      </c>
    </row>
    <row r="1138" spans="2:10" x14ac:dyDescent="0.4">
      <c r="B1138" s="32">
        <v>44495</v>
      </c>
      <c r="C1138" s="30" t="s">
        <v>277</v>
      </c>
      <c r="D1138" s="30" t="s">
        <v>280</v>
      </c>
      <c r="E1138" s="30" t="s">
        <v>268</v>
      </c>
      <c r="F1138" s="30" t="s">
        <v>267</v>
      </c>
      <c r="G1138" s="30" t="s">
        <v>266</v>
      </c>
      <c r="H1138" s="30">
        <v>8</v>
      </c>
      <c r="I1138" s="31">
        <v>9280</v>
      </c>
      <c r="J1138" s="31">
        <v>3840</v>
      </c>
    </row>
    <row r="1139" spans="2:10" x14ac:dyDescent="0.4">
      <c r="B1139" s="32">
        <v>44887</v>
      </c>
      <c r="C1139" s="30" t="s">
        <v>133</v>
      </c>
      <c r="D1139" s="30" t="s">
        <v>269</v>
      </c>
      <c r="E1139" s="30" t="s">
        <v>268</v>
      </c>
      <c r="F1139" s="30" t="s">
        <v>267</v>
      </c>
      <c r="G1139" s="30" t="s">
        <v>271</v>
      </c>
      <c r="H1139" s="30">
        <v>19</v>
      </c>
      <c r="I1139" s="31">
        <v>26752</v>
      </c>
      <c r="J1139" s="31">
        <v>12768</v>
      </c>
    </row>
    <row r="1140" spans="2:10" x14ac:dyDescent="0.4">
      <c r="B1140" s="32">
        <v>44386</v>
      </c>
      <c r="C1140" s="30" t="s">
        <v>121</v>
      </c>
      <c r="D1140" s="30" t="s">
        <v>283</v>
      </c>
      <c r="E1140" s="30" t="s">
        <v>273</v>
      </c>
      <c r="F1140" s="30" t="s">
        <v>272</v>
      </c>
      <c r="G1140" s="30" t="s">
        <v>270</v>
      </c>
      <c r="H1140" s="30">
        <v>10</v>
      </c>
      <c r="I1140" s="31">
        <v>14700</v>
      </c>
      <c r="J1140" s="31">
        <v>7100</v>
      </c>
    </row>
    <row r="1141" spans="2:10" x14ac:dyDescent="0.4">
      <c r="B1141" s="32">
        <v>44714</v>
      </c>
      <c r="C1141" s="30" t="s">
        <v>277</v>
      </c>
      <c r="D1141" s="30" t="s">
        <v>269</v>
      </c>
      <c r="E1141" s="30" t="s">
        <v>268</v>
      </c>
      <c r="F1141" s="30" t="s">
        <v>267</v>
      </c>
      <c r="G1141" s="30" t="s">
        <v>266</v>
      </c>
      <c r="H1141" s="30">
        <v>13</v>
      </c>
      <c r="I1141" s="31">
        <v>16640</v>
      </c>
      <c r="J1141" s="31">
        <v>7072</v>
      </c>
    </row>
    <row r="1142" spans="2:10" x14ac:dyDescent="0.4">
      <c r="B1142" s="32">
        <v>44727</v>
      </c>
      <c r="C1142" s="30" t="s">
        <v>116</v>
      </c>
      <c r="D1142" s="30" t="s">
        <v>276</v>
      </c>
      <c r="E1142" s="30" t="s">
        <v>268</v>
      </c>
      <c r="F1142" s="30" t="s">
        <v>267</v>
      </c>
      <c r="G1142" s="30" t="s">
        <v>271</v>
      </c>
      <c r="H1142" s="30">
        <v>11</v>
      </c>
      <c r="I1142" s="31">
        <v>10098</v>
      </c>
      <c r="J1142" s="31">
        <v>2530</v>
      </c>
    </row>
    <row r="1143" spans="2:10" x14ac:dyDescent="0.4">
      <c r="B1143" s="32">
        <v>44228</v>
      </c>
      <c r="C1143" s="30" t="s">
        <v>133</v>
      </c>
      <c r="D1143" s="30" t="s">
        <v>276</v>
      </c>
      <c r="E1143" s="30" t="s">
        <v>268</v>
      </c>
      <c r="F1143" s="30" t="s">
        <v>267</v>
      </c>
      <c r="G1143" s="30" t="s">
        <v>271</v>
      </c>
      <c r="H1143" s="30">
        <v>24</v>
      </c>
      <c r="I1143" s="31">
        <v>28512</v>
      </c>
      <c r="J1143" s="31">
        <v>12000</v>
      </c>
    </row>
    <row r="1144" spans="2:10" x14ac:dyDescent="0.4">
      <c r="B1144" s="32">
        <v>44377</v>
      </c>
      <c r="C1144" s="30" t="s">
        <v>278</v>
      </c>
      <c r="D1144" s="30" t="s">
        <v>276</v>
      </c>
      <c r="E1144" s="30" t="s">
        <v>268</v>
      </c>
      <c r="F1144" s="30" t="s">
        <v>267</v>
      </c>
      <c r="G1144" s="30" t="s">
        <v>275</v>
      </c>
      <c r="H1144" s="30">
        <v>10</v>
      </c>
      <c r="I1144" s="31">
        <v>11124</v>
      </c>
      <c r="J1144" s="31">
        <v>4244</v>
      </c>
    </row>
    <row r="1145" spans="2:10" x14ac:dyDescent="0.4">
      <c r="B1145" s="32">
        <v>44378</v>
      </c>
      <c r="C1145" s="30" t="s">
        <v>121</v>
      </c>
      <c r="D1145" s="30" t="s">
        <v>276</v>
      </c>
      <c r="E1145" s="30" t="s">
        <v>268</v>
      </c>
      <c r="F1145" s="30" t="s">
        <v>267</v>
      </c>
      <c r="G1145" s="30" t="s">
        <v>270</v>
      </c>
      <c r="H1145" s="30">
        <v>28</v>
      </c>
      <c r="I1145" s="31">
        <v>31752</v>
      </c>
      <c r="J1145" s="31">
        <v>12488</v>
      </c>
    </row>
    <row r="1146" spans="2:10" x14ac:dyDescent="0.4">
      <c r="B1146" s="32">
        <v>44293</v>
      </c>
      <c r="C1146" s="30" t="s">
        <v>140</v>
      </c>
      <c r="D1146" s="30" t="s">
        <v>269</v>
      </c>
      <c r="E1146" s="30" t="s">
        <v>268</v>
      </c>
      <c r="F1146" s="30" t="s">
        <v>267</v>
      </c>
      <c r="G1146" s="30" t="s">
        <v>266</v>
      </c>
      <c r="H1146" s="30">
        <v>4</v>
      </c>
      <c r="I1146" s="31">
        <v>4608</v>
      </c>
      <c r="J1146" s="31">
        <v>1664</v>
      </c>
    </row>
    <row r="1147" spans="2:10" x14ac:dyDescent="0.4">
      <c r="B1147" s="32">
        <v>44307</v>
      </c>
      <c r="C1147" s="30" t="s">
        <v>116</v>
      </c>
      <c r="D1147" s="30" t="s">
        <v>274</v>
      </c>
      <c r="E1147" s="30" t="s">
        <v>273</v>
      </c>
      <c r="F1147" s="30" t="s">
        <v>272</v>
      </c>
      <c r="G1147" s="30" t="s">
        <v>271</v>
      </c>
      <c r="H1147" s="30">
        <v>19</v>
      </c>
      <c r="I1147" s="31">
        <v>15504</v>
      </c>
      <c r="J1147" s="31">
        <v>2888</v>
      </c>
    </row>
    <row r="1148" spans="2:10" x14ac:dyDescent="0.4">
      <c r="B1148" s="32">
        <v>44711</v>
      </c>
      <c r="C1148" s="30" t="s">
        <v>121</v>
      </c>
      <c r="D1148" s="30" t="s">
        <v>274</v>
      </c>
      <c r="E1148" s="30" t="s">
        <v>273</v>
      </c>
      <c r="F1148" s="30" t="s">
        <v>272</v>
      </c>
      <c r="G1148" s="30" t="s">
        <v>270</v>
      </c>
      <c r="H1148" s="30">
        <v>16</v>
      </c>
      <c r="I1148" s="31">
        <v>16128</v>
      </c>
      <c r="J1148" s="31">
        <v>5504</v>
      </c>
    </row>
    <row r="1149" spans="2:10" x14ac:dyDescent="0.4">
      <c r="B1149" s="32">
        <v>44911</v>
      </c>
      <c r="C1149" s="30" t="s">
        <v>139</v>
      </c>
      <c r="D1149" s="30" t="s">
        <v>276</v>
      </c>
      <c r="E1149" s="30" t="s">
        <v>268</v>
      </c>
      <c r="F1149" s="30" t="s">
        <v>267</v>
      </c>
      <c r="G1149" s="30" t="s">
        <v>275</v>
      </c>
      <c r="H1149" s="30">
        <v>2</v>
      </c>
      <c r="I1149" s="31">
        <v>2052</v>
      </c>
      <c r="J1149" s="31">
        <v>676</v>
      </c>
    </row>
    <row r="1150" spans="2:10" x14ac:dyDescent="0.4">
      <c r="B1150" s="32">
        <v>44406</v>
      </c>
      <c r="C1150" s="30" t="s">
        <v>282</v>
      </c>
      <c r="D1150" s="30" t="s">
        <v>276</v>
      </c>
      <c r="E1150" s="30" t="s">
        <v>268</v>
      </c>
      <c r="F1150" s="30" t="s">
        <v>267</v>
      </c>
      <c r="G1150" s="30" t="s">
        <v>271</v>
      </c>
      <c r="H1150" s="30">
        <v>13</v>
      </c>
      <c r="I1150" s="31">
        <v>13478.4</v>
      </c>
      <c r="J1150" s="31">
        <v>4534.3999999999996</v>
      </c>
    </row>
    <row r="1151" spans="2:10" x14ac:dyDescent="0.4">
      <c r="B1151" s="32">
        <v>44770</v>
      </c>
      <c r="C1151" s="30" t="s">
        <v>121</v>
      </c>
      <c r="D1151" s="30" t="s">
        <v>274</v>
      </c>
      <c r="E1151" s="30" t="s">
        <v>273</v>
      </c>
      <c r="F1151" s="30" t="s">
        <v>272</v>
      </c>
      <c r="G1151" s="30" t="s">
        <v>270</v>
      </c>
      <c r="H1151" s="30">
        <v>18</v>
      </c>
      <c r="I1151" s="31">
        <v>18144</v>
      </c>
      <c r="J1151" s="31">
        <v>6192</v>
      </c>
    </row>
    <row r="1152" spans="2:10" x14ac:dyDescent="0.4">
      <c r="B1152" s="32">
        <v>44572</v>
      </c>
      <c r="C1152" s="30" t="s">
        <v>282</v>
      </c>
      <c r="D1152" s="30" t="s">
        <v>276</v>
      </c>
      <c r="E1152" s="30" t="s">
        <v>268</v>
      </c>
      <c r="F1152" s="30" t="s">
        <v>267</v>
      </c>
      <c r="G1152" s="30" t="s">
        <v>271</v>
      </c>
      <c r="H1152" s="30">
        <v>16</v>
      </c>
      <c r="I1152" s="31">
        <v>16588.8</v>
      </c>
      <c r="J1152" s="31">
        <v>5580.7999999999993</v>
      </c>
    </row>
    <row r="1153" spans="2:10" x14ac:dyDescent="0.4">
      <c r="B1153" s="32">
        <v>44325</v>
      </c>
      <c r="C1153" s="30" t="s">
        <v>116</v>
      </c>
      <c r="D1153" s="30" t="s">
        <v>276</v>
      </c>
      <c r="E1153" s="30" t="s">
        <v>268</v>
      </c>
      <c r="F1153" s="30" t="s">
        <v>267</v>
      </c>
      <c r="G1153" s="30" t="s">
        <v>271</v>
      </c>
      <c r="H1153" s="30">
        <v>18</v>
      </c>
      <c r="I1153" s="31">
        <v>16524</v>
      </c>
      <c r="J1153" s="31">
        <v>4140</v>
      </c>
    </row>
    <row r="1154" spans="2:10" x14ac:dyDescent="0.4">
      <c r="B1154" s="32">
        <v>44378</v>
      </c>
      <c r="C1154" s="30" t="s">
        <v>136</v>
      </c>
      <c r="D1154" s="30" t="s">
        <v>269</v>
      </c>
      <c r="E1154" s="30" t="s">
        <v>268</v>
      </c>
      <c r="F1154" s="30" t="s">
        <v>267</v>
      </c>
      <c r="G1154" s="30" t="s">
        <v>270</v>
      </c>
      <c r="H1154" s="30">
        <v>10</v>
      </c>
      <c r="I1154" s="31">
        <v>12672</v>
      </c>
      <c r="J1154" s="31">
        <v>5312</v>
      </c>
    </row>
    <row r="1155" spans="2:10" x14ac:dyDescent="0.4">
      <c r="B1155" s="32">
        <v>44792</v>
      </c>
      <c r="C1155" s="30" t="s">
        <v>278</v>
      </c>
      <c r="D1155" s="30" t="s">
        <v>276</v>
      </c>
      <c r="E1155" s="30" t="s">
        <v>268</v>
      </c>
      <c r="F1155" s="30" t="s">
        <v>267</v>
      </c>
      <c r="G1155" s="30" t="s">
        <v>275</v>
      </c>
      <c r="H1155" s="30">
        <v>14</v>
      </c>
      <c r="I1155" s="31">
        <v>15573.600000000002</v>
      </c>
      <c r="J1155" s="31">
        <v>5941.6000000000022</v>
      </c>
    </row>
    <row r="1156" spans="2:10" x14ac:dyDescent="0.4">
      <c r="B1156" s="32">
        <v>44528</v>
      </c>
      <c r="C1156" s="30" t="s">
        <v>282</v>
      </c>
      <c r="D1156" s="30" t="s">
        <v>274</v>
      </c>
      <c r="E1156" s="30" t="s">
        <v>273</v>
      </c>
      <c r="F1156" s="30" t="s">
        <v>272</v>
      </c>
      <c r="G1156" s="30" t="s">
        <v>271</v>
      </c>
      <c r="H1156" s="30">
        <v>18</v>
      </c>
      <c r="I1156" s="31">
        <v>16588.8</v>
      </c>
      <c r="J1156" s="31">
        <v>4636.7999999999993</v>
      </c>
    </row>
    <row r="1157" spans="2:10" x14ac:dyDescent="0.4">
      <c r="B1157" s="32">
        <v>44742</v>
      </c>
      <c r="C1157" s="30" t="s">
        <v>125</v>
      </c>
      <c r="D1157" s="30" t="s">
        <v>269</v>
      </c>
      <c r="E1157" s="30" t="s">
        <v>268</v>
      </c>
      <c r="F1157" s="30" t="s">
        <v>267</v>
      </c>
      <c r="G1157" s="30" t="s">
        <v>275</v>
      </c>
      <c r="H1157" s="30">
        <v>14</v>
      </c>
      <c r="I1157" s="31">
        <v>18995.200000000004</v>
      </c>
      <c r="J1157" s="31">
        <v>8691.2000000000044</v>
      </c>
    </row>
    <row r="1158" spans="2:10" x14ac:dyDescent="0.4">
      <c r="B1158" s="32">
        <v>44685</v>
      </c>
      <c r="C1158" s="30" t="s">
        <v>116</v>
      </c>
      <c r="D1158" s="30" t="s">
        <v>283</v>
      </c>
      <c r="E1158" s="30" t="s">
        <v>273</v>
      </c>
      <c r="F1158" s="30" t="s">
        <v>272</v>
      </c>
      <c r="G1158" s="30" t="s">
        <v>271</v>
      </c>
      <c r="H1158" s="30">
        <v>6</v>
      </c>
      <c r="I1158" s="31">
        <v>7140</v>
      </c>
      <c r="J1158" s="31">
        <v>2580</v>
      </c>
    </row>
    <row r="1159" spans="2:10" x14ac:dyDescent="0.4">
      <c r="B1159" s="32">
        <v>44515</v>
      </c>
      <c r="C1159" s="30" t="s">
        <v>116</v>
      </c>
      <c r="D1159" s="30" t="s">
        <v>279</v>
      </c>
      <c r="E1159" s="30" t="s">
        <v>268</v>
      </c>
      <c r="F1159" s="30" t="s">
        <v>267</v>
      </c>
      <c r="G1159" s="30" t="s">
        <v>271</v>
      </c>
      <c r="H1159" s="30">
        <v>18</v>
      </c>
      <c r="I1159" s="31">
        <v>23868</v>
      </c>
      <c r="J1159" s="31">
        <v>8604</v>
      </c>
    </row>
    <row r="1160" spans="2:10" x14ac:dyDescent="0.4">
      <c r="B1160" s="32">
        <v>44454</v>
      </c>
      <c r="C1160" s="30" t="s">
        <v>278</v>
      </c>
      <c r="D1160" s="30" t="s">
        <v>274</v>
      </c>
      <c r="E1160" s="30" t="s">
        <v>273</v>
      </c>
      <c r="F1160" s="30" t="s">
        <v>272</v>
      </c>
      <c r="G1160" s="30" t="s">
        <v>275</v>
      </c>
      <c r="H1160" s="30">
        <v>13</v>
      </c>
      <c r="I1160" s="31">
        <v>12854.400000000001</v>
      </c>
      <c r="J1160" s="31">
        <v>4222.4000000000015</v>
      </c>
    </row>
    <row r="1161" spans="2:10" x14ac:dyDescent="0.4">
      <c r="B1161" s="32">
        <v>44538</v>
      </c>
      <c r="C1161" s="30" t="s">
        <v>125</v>
      </c>
      <c r="D1161" s="30" t="s">
        <v>274</v>
      </c>
      <c r="E1161" s="30" t="s">
        <v>273</v>
      </c>
      <c r="F1161" s="30" t="s">
        <v>272</v>
      </c>
      <c r="G1161" s="30" t="s">
        <v>275</v>
      </c>
      <c r="H1161" s="30">
        <v>10</v>
      </c>
      <c r="I1161" s="31">
        <v>10176</v>
      </c>
      <c r="J1161" s="31">
        <v>3536</v>
      </c>
    </row>
    <row r="1162" spans="2:10" x14ac:dyDescent="0.4">
      <c r="B1162" s="32">
        <v>44845</v>
      </c>
      <c r="C1162" s="30" t="s">
        <v>133</v>
      </c>
      <c r="D1162" s="30" t="s">
        <v>269</v>
      </c>
      <c r="E1162" s="30" t="s">
        <v>268</v>
      </c>
      <c r="F1162" s="30" t="s">
        <v>267</v>
      </c>
      <c r="G1162" s="30" t="s">
        <v>271</v>
      </c>
      <c r="H1162" s="30">
        <v>15</v>
      </c>
      <c r="I1162" s="31">
        <v>21120</v>
      </c>
      <c r="J1162" s="31">
        <v>10080</v>
      </c>
    </row>
    <row r="1163" spans="2:10" x14ac:dyDescent="0.4">
      <c r="B1163" s="32">
        <v>44821</v>
      </c>
      <c r="C1163" s="30" t="s">
        <v>138</v>
      </c>
      <c r="D1163" s="30" t="s">
        <v>281</v>
      </c>
      <c r="E1163" s="30" t="s">
        <v>273</v>
      </c>
      <c r="F1163" s="30" t="s">
        <v>272</v>
      </c>
      <c r="G1163" s="30" t="s">
        <v>266</v>
      </c>
      <c r="H1163" s="30">
        <v>12</v>
      </c>
      <c r="I1163" s="31">
        <v>11755.2</v>
      </c>
      <c r="J1163" s="31">
        <v>4555.2000000000007</v>
      </c>
    </row>
    <row r="1164" spans="2:10" x14ac:dyDescent="0.4">
      <c r="B1164" s="32">
        <v>44332</v>
      </c>
      <c r="C1164" s="30" t="s">
        <v>125</v>
      </c>
      <c r="D1164" s="30" t="s">
        <v>280</v>
      </c>
      <c r="E1164" s="30" t="s">
        <v>268</v>
      </c>
      <c r="F1164" s="30" t="s">
        <v>267</v>
      </c>
      <c r="G1164" s="30" t="s">
        <v>275</v>
      </c>
      <c r="H1164" s="30">
        <v>7</v>
      </c>
      <c r="I1164" s="31">
        <v>8607.2000000000007</v>
      </c>
      <c r="J1164" s="31">
        <v>3847.2000000000007</v>
      </c>
    </row>
    <row r="1165" spans="2:10" x14ac:dyDescent="0.4">
      <c r="B1165" s="32">
        <v>44580</v>
      </c>
      <c r="C1165" s="30" t="s">
        <v>125</v>
      </c>
      <c r="D1165" s="30" t="s">
        <v>269</v>
      </c>
      <c r="E1165" s="30" t="s">
        <v>268</v>
      </c>
      <c r="F1165" s="30" t="s">
        <v>267</v>
      </c>
      <c r="G1165" s="30" t="s">
        <v>275</v>
      </c>
      <c r="H1165" s="30">
        <v>19</v>
      </c>
      <c r="I1165" s="31">
        <v>25779.200000000004</v>
      </c>
      <c r="J1165" s="31">
        <v>11795.200000000004</v>
      </c>
    </row>
    <row r="1166" spans="2:10" x14ac:dyDescent="0.4">
      <c r="B1166" s="32">
        <v>44738</v>
      </c>
      <c r="C1166" s="30" t="s">
        <v>136</v>
      </c>
      <c r="D1166" s="30" t="s">
        <v>276</v>
      </c>
      <c r="E1166" s="30" t="s">
        <v>268</v>
      </c>
      <c r="F1166" s="30" t="s">
        <v>267</v>
      </c>
      <c r="G1166" s="30" t="s">
        <v>270</v>
      </c>
      <c r="H1166" s="30">
        <v>8</v>
      </c>
      <c r="I1166" s="31">
        <v>8553.6</v>
      </c>
      <c r="J1166" s="31">
        <v>3049.6000000000004</v>
      </c>
    </row>
    <row r="1167" spans="2:10" x14ac:dyDescent="0.4">
      <c r="B1167" s="32">
        <v>44612</v>
      </c>
      <c r="C1167" s="30" t="s">
        <v>133</v>
      </c>
      <c r="D1167" s="30" t="s">
        <v>274</v>
      </c>
      <c r="E1167" s="30" t="s">
        <v>273</v>
      </c>
      <c r="F1167" s="30" t="s">
        <v>272</v>
      </c>
      <c r="G1167" s="30" t="s">
        <v>271</v>
      </c>
      <c r="H1167" s="30">
        <v>18</v>
      </c>
      <c r="I1167" s="31">
        <v>19008</v>
      </c>
      <c r="J1167" s="31">
        <v>7056</v>
      </c>
    </row>
    <row r="1168" spans="2:10" x14ac:dyDescent="0.4">
      <c r="B1168" s="32">
        <v>44836</v>
      </c>
      <c r="C1168" s="30" t="s">
        <v>133</v>
      </c>
      <c r="D1168" s="30" t="s">
        <v>274</v>
      </c>
      <c r="E1168" s="30" t="s">
        <v>273</v>
      </c>
      <c r="F1168" s="30" t="s">
        <v>272</v>
      </c>
      <c r="G1168" s="30" t="s">
        <v>271</v>
      </c>
      <c r="H1168" s="30">
        <v>29</v>
      </c>
      <c r="I1168" s="31">
        <v>30624</v>
      </c>
      <c r="J1168" s="31">
        <v>11368</v>
      </c>
    </row>
    <row r="1169" spans="2:10" x14ac:dyDescent="0.4">
      <c r="B1169" s="32">
        <v>44916</v>
      </c>
      <c r="C1169" s="30" t="s">
        <v>277</v>
      </c>
      <c r="D1169" s="30" t="s">
        <v>279</v>
      </c>
      <c r="E1169" s="30" t="s">
        <v>268</v>
      </c>
      <c r="F1169" s="30" t="s">
        <v>267</v>
      </c>
      <c r="G1169" s="30" t="s">
        <v>266</v>
      </c>
      <c r="H1169" s="30">
        <v>17</v>
      </c>
      <c r="I1169" s="31">
        <v>26520</v>
      </c>
      <c r="J1169" s="31">
        <v>12104</v>
      </c>
    </row>
    <row r="1170" spans="2:10" x14ac:dyDescent="0.4">
      <c r="B1170" s="32">
        <v>44612</v>
      </c>
      <c r="C1170" s="30" t="s">
        <v>125</v>
      </c>
      <c r="D1170" s="30" t="s">
        <v>274</v>
      </c>
      <c r="E1170" s="30" t="s">
        <v>273</v>
      </c>
      <c r="F1170" s="30" t="s">
        <v>272</v>
      </c>
      <c r="G1170" s="30" t="s">
        <v>275</v>
      </c>
      <c r="H1170" s="30">
        <v>13</v>
      </c>
      <c r="I1170" s="31">
        <v>13228.800000000001</v>
      </c>
      <c r="J1170" s="31">
        <v>4596.8000000000011</v>
      </c>
    </row>
    <row r="1171" spans="2:10" x14ac:dyDescent="0.4">
      <c r="B1171" s="32">
        <v>44820</v>
      </c>
      <c r="C1171" s="30" t="s">
        <v>138</v>
      </c>
      <c r="D1171" s="30" t="s">
        <v>269</v>
      </c>
      <c r="E1171" s="30" t="s">
        <v>268</v>
      </c>
      <c r="F1171" s="30" t="s">
        <v>267</v>
      </c>
      <c r="G1171" s="30" t="s">
        <v>266</v>
      </c>
      <c r="H1171" s="30">
        <v>28</v>
      </c>
      <c r="I1171" s="31">
        <v>28313.600000000002</v>
      </c>
      <c r="J1171" s="31">
        <v>7705.6000000000022</v>
      </c>
    </row>
    <row r="1172" spans="2:10" x14ac:dyDescent="0.4">
      <c r="B1172" s="32">
        <v>44737</v>
      </c>
      <c r="C1172" s="30" t="s">
        <v>125</v>
      </c>
      <c r="D1172" s="30" t="s">
        <v>274</v>
      </c>
      <c r="E1172" s="30" t="s">
        <v>273</v>
      </c>
      <c r="F1172" s="30" t="s">
        <v>272</v>
      </c>
      <c r="G1172" s="30" t="s">
        <v>275</v>
      </c>
      <c r="H1172" s="30">
        <v>9</v>
      </c>
      <c r="I1172" s="31">
        <v>9158.4</v>
      </c>
      <c r="J1172" s="31">
        <v>3182.3999999999996</v>
      </c>
    </row>
    <row r="1173" spans="2:10" x14ac:dyDescent="0.4">
      <c r="B1173" s="32">
        <v>44440</v>
      </c>
      <c r="C1173" s="30" t="s">
        <v>136</v>
      </c>
      <c r="D1173" s="30" t="s">
        <v>269</v>
      </c>
      <c r="E1173" s="30" t="s">
        <v>268</v>
      </c>
      <c r="F1173" s="30" t="s">
        <v>267</v>
      </c>
      <c r="G1173" s="30" t="s">
        <v>270</v>
      </c>
      <c r="H1173" s="30">
        <v>13</v>
      </c>
      <c r="I1173" s="31">
        <v>16473.600000000002</v>
      </c>
      <c r="J1173" s="31">
        <v>6905.6000000000022</v>
      </c>
    </row>
    <row r="1174" spans="2:10" x14ac:dyDescent="0.4">
      <c r="B1174" s="32">
        <v>44884</v>
      </c>
      <c r="C1174" s="30" t="s">
        <v>136</v>
      </c>
      <c r="D1174" s="30" t="s">
        <v>274</v>
      </c>
      <c r="E1174" s="30" t="s">
        <v>273</v>
      </c>
      <c r="F1174" s="30" t="s">
        <v>272</v>
      </c>
      <c r="G1174" s="30" t="s">
        <v>270</v>
      </c>
      <c r="H1174" s="30">
        <v>9</v>
      </c>
      <c r="I1174" s="31">
        <v>8553.6</v>
      </c>
      <c r="J1174" s="31">
        <v>2577.6000000000004</v>
      </c>
    </row>
    <row r="1175" spans="2:10" x14ac:dyDescent="0.4">
      <c r="B1175" s="32">
        <v>44463</v>
      </c>
      <c r="C1175" s="30" t="s">
        <v>133</v>
      </c>
      <c r="D1175" s="30" t="s">
        <v>269</v>
      </c>
      <c r="E1175" s="30" t="s">
        <v>268</v>
      </c>
      <c r="F1175" s="30" t="s">
        <v>267</v>
      </c>
      <c r="G1175" s="30" t="s">
        <v>271</v>
      </c>
      <c r="H1175" s="30">
        <v>5</v>
      </c>
      <c r="I1175" s="31">
        <v>7040</v>
      </c>
      <c r="J1175" s="31">
        <v>3360</v>
      </c>
    </row>
    <row r="1176" spans="2:10" x14ac:dyDescent="0.4">
      <c r="B1176" s="32">
        <v>44440</v>
      </c>
      <c r="C1176" s="30" t="s">
        <v>125</v>
      </c>
      <c r="D1176" s="30" t="s">
        <v>274</v>
      </c>
      <c r="E1176" s="30" t="s">
        <v>273</v>
      </c>
      <c r="F1176" s="30" t="s">
        <v>272</v>
      </c>
      <c r="G1176" s="30" t="s">
        <v>275</v>
      </c>
      <c r="H1176" s="30">
        <v>26</v>
      </c>
      <c r="I1176" s="31">
        <v>26457.600000000002</v>
      </c>
      <c r="J1176" s="31">
        <v>9193.6000000000022</v>
      </c>
    </row>
    <row r="1177" spans="2:10" x14ac:dyDescent="0.4">
      <c r="B1177" s="32">
        <v>44638</v>
      </c>
      <c r="C1177" s="30" t="s">
        <v>133</v>
      </c>
      <c r="D1177" s="30" t="s">
        <v>279</v>
      </c>
      <c r="E1177" s="30" t="s">
        <v>268</v>
      </c>
      <c r="F1177" s="30" t="s">
        <v>267</v>
      </c>
      <c r="G1177" s="30" t="s">
        <v>271</v>
      </c>
      <c r="H1177" s="30">
        <v>28</v>
      </c>
      <c r="I1177" s="31">
        <v>48048.000000000007</v>
      </c>
      <c r="J1177" s="31">
        <v>24304.000000000007</v>
      </c>
    </row>
    <row r="1178" spans="2:10" x14ac:dyDescent="0.4">
      <c r="B1178" s="32">
        <v>44432</v>
      </c>
      <c r="C1178" s="30" t="s">
        <v>121</v>
      </c>
      <c r="D1178" s="30" t="s">
        <v>276</v>
      </c>
      <c r="E1178" s="30" t="s">
        <v>268</v>
      </c>
      <c r="F1178" s="30" t="s">
        <v>267</v>
      </c>
      <c r="G1178" s="30" t="s">
        <v>270</v>
      </c>
      <c r="H1178" s="30">
        <v>22</v>
      </c>
      <c r="I1178" s="31">
        <v>24948</v>
      </c>
      <c r="J1178" s="31">
        <v>9812</v>
      </c>
    </row>
    <row r="1179" spans="2:10" x14ac:dyDescent="0.4">
      <c r="B1179" s="32">
        <v>44831</v>
      </c>
      <c r="C1179" s="30" t="s">
        <v>121</v>
      </c>
      <c r="D1179" s="30" t="s">
        <v>280</v>
      </c>
      <c r="E1179" s="30" t="s">
        <v>268</v>
      </c>
      <c r="F1179" s="30" t="s">
        <v>267</v>
      </c>
      <c r="G1179" s="30" t="s">
        <v>270</v>
      </c>
      <c r="H1179" s="30">
        <v>11</v>
      </c>
      <c r="I1179" s="31">
        <v>13398</v>
      </c>
      <c r="J1179" s="31">
        <v>5918</v>
      </c>
    </row>
    <row r="1180" spans="2:10" x14ac:dyDescent="0.4">
      <c r="B1180" s="32">
        <v>44849</v>
      </c>
      <c r="C1180" s="30" t="s">
        <v>121</v>
      </c>
      <c r="D1180" s="30" t="s">
        <v>274</v>
      </c>
      <c r="E1180" s="30" t="s">
        <v>273</v>
      </c>
      <c r="F1180" s="30" t="s">
        <v>272</v>
      </c>
      <c r="G1180" s="30" t="s">
        <v>270</v>
      </c>
      <c r="H1180" s="30">
        <v>5</v>
      </c>
      <c r="I1180" s="31">
        <v>5040</v>
      </c>
      <c r="J1180" s="31">
        <v>1720</v>
      </c>
    </row>
    <row r="1181" spans="2:10" x14ac:dyDescent="0.4">
      <c r="B1181" s="32">
        <v>44904</v>
      </c>
      <c r="C1181" s="30" t="s">
        <v>139</v>
      </c>
      <c r="D1181" s="30" t="s">
        <v>269</v>
      </c>
      <c r="E1181" s="30" t="s">
        <v>268</v>
      </c>
      <c r="F1181" s="30" t="s">
        <v>267</v>
      </c>
      <c r="G1181" s="30" t="s">
        <v>275</v>
      </c>
      <c r="H1181" s="30">
        <v>2</v>
      </c>
      <c r="I1181" s="31">
        <v>2432</v>
      </c>
      <c r="J1181" s="31">
        <v>960</v>
      </c>
    </row>
    <row r="1182" spans="2:10" x14ac:dyDescent="0.4">
      <c r="B1182" s="32">
        <v>44757</v>
      </c>
      <c r="C1182" s="30" t="s">
        <v>121</v>
      </c>
      <c r="D1182" s="30" t="s">
        <v>280</v>
      </c>
      <c r="E1182" s="30" t="s">
        <v>268</v>
      </c>
      <c r="F1182" s="30" t="s">
        <v>267</v>
      </c>
      <c r="G1182" s="30" t="s">
        <v>270</v>
      </c>
      <c r="H1182" s="30">
        <v>13</v>
      </c>
      <c r="I1182" s="31">
        <v>15834</v>
      </c>
      <c r="J1182" s="31">
        <v>6994</v>
      </c>
    </row>
    <row r="1183" spans="2:10" x14ac:dyDescent="0.4">
      <c r="B1183" s="32">
        <v>44809</v>
      </c>
      <c r="C1183" s="30" t="s">
        <v>125</v>
      </c>
      <c r="D1183" s="30" t="s">
        <v>274</v>
      </c>
      <c r="E1183" s="30" t="s">
        <v>273</v>
      </c>
      <c r="F1183" s="30" t="s">
        <v>272</v>
      </c>
      <c r="G1183" s="30" t="s">
        <v>275</v>
      </c>
      <c r="H1183" s="30">
        <v>13</v>
      </c>
      <c r="I1183" s="31">
        <v>13228.800000000001</v>
      </c>
      <c r="J1183" s="31">
        <v>4596.8000000000011</v>
      </c>
    </row>
    <row r="1184" spans="2:10" x14ac:dyDescent="0.4">
      <c r="B1184" s="32">
        <v>44775</v>
      </c>
      <c r="C1184" s="30" t="s">
        <v>125</v>
      </c>
      <c r="D1184" s="30" t="s">
        <v>283</v>
      </c>
      <c r="E1184" s="30" t="s">
        <v>273</v>
      </c>
      <c r="F1184" s="30" t="s">
        <v>272</v>
      </c>
      <c r="G1184" s="30" t="s">
        <v>275</v>
      </c>
      <c r="H1184" s="30">
        <v>10</v>
      </c>
      <c r="I1184" s="31">
        <v>14840</v>
      </c>
      <c r="J1184" s="31">
        <v>7240</v>
      </c>
    </row>
    <row r="1185" spans="2:10" x14ac:dyDescent="0.4">
      <c r="B1185" s="32">
        <v>44208</v>
      </c>
      <c r="C1185" s="30" t="s">
        <v>121</v>
      </c>
      <c r="D1185" s="30" t="s">
        <v>279</v>
      </c>
      <c r="E1185" s="30" t="s">
        <v>268</v>
      </c>
      <c r="F1185" s="30" t="s">
        <v>267</v>
      </c>
      <c r="G1185" s="30" t="s">
        <v>270</v>
      </c>
      <c r="H1185" s="30">
        <v>26</v>
      </c>
      <c r="I1185" s="31">
        <v>42588</v>
      </c>
      <c r="J1185" s="31">
        <v>20540</v>
      </c>
    </row>
    <row r="1186" spans="2:10" x14ac:dyDescent="0.4">
      <c r="B1186" s="32">
        <v>44359</v>
      </c>
      <c r="C1186" s="30" t="s">
        <v>136</v>
      </c>
      <c r="D1186" s="30" t="s">
        <v>279</v>
      </c>
      <c r="E1186" s="30" t="s">
        <v>268</v>
      </c>
      <c r="F1186" s="30" t="s">
        <v>267</v>
      </c>
      <c r="G1186" s="30" t="s">
        <v>270</v>
      </c>
      <c r="H1186" s="30">
        <v>18</v>
      </c>
      <c r="I1186" s="31">
        <v>27799.200000000001</v>
      </c>
      <c r="J1186" s="31">
        <v>12535.2</v>
      </c>
    </row>
    <row r="1187" spans="2:10" x14ac:dyDescent="0.4">
      <c r="B1187" s="32">
        <v>44563</v>
      </c>
      <c r="C1187" s="30" t="s">
        <v>278</v>
      </c>
      <c r="D1187" s="30" t="s">
        <v>269</v>
      </c>
      <c r="E1187" s="30" t="s">
        <v>268</v>
      </c>
      <c r="F1187" s="30" t="s">
        <v>267</v>
      </c>
      <c r="G1187" s="30" t="s">
        <v>275</v>
      </c>
      <c r="H1187" s="30">
        <v>10</v>
      </c>
      <c r="I1187" s="31">
        <v>13184</v>
      </c>
      <c r="J1187" s="31">
        <v>5824</v>
      </c>
    </row>
    <row r="1188" spans="2:10" x14ac:dyDescent="0.4">
      <c r="B1188" s="32">
        <v>44486</v>
      </c>
      <c r="C1188" s="30" t="s">
        <v>116</v>
      </c>
      <c r="D1188" s="30" t="s">
        <v>274</v>
      </c>
      <c r="E1188" s="30" t="s">
        <v>273</v>
      </c>
      <c r="F1188" s="30" t="s">
        <v>272</v>
      </c>
      <c r="G1188" s="30" t="s">
        <v>271</v>
      </c>
      <c r="H1188" s="30">
        <v>13</v>
      </c>
      <c r="I1188" s="31">
        <v>10608</v>
      </c>
      <c r="J1188" s="31">
        <v>1976</v>
      </c>
    </row>
    <row r="1189" spans="2:10" x14ac:dyDescent="0.4">
      <c r="B1189" s="32">
        <v>44576</v>
      </c>
      <c r="C1189" s="30" t="s">
        <v>121</v>
      </c>
      <c r="D1189" s="30" t="s">
        <v>274</v>
      </c>
      <c r="E1189" s="30" t="s">
        <v>273</v>
      </c>
      <c r="F1189" s="30" t="s">
        <v>272</v>
      </c>
      <c r="G1189" s="30" t="s">
        <v>270</v>
      </c>
      <c r="H1189" s="30">
        <v>14</v>
      </c>
      <c r="I1189" s="31">
        <v>14112</v>
      </c>
      <c r="J1189" s="31">
        <v>4816</v>
      </c>
    </row>
    <row r="1190" spans="2:10" x14ac:dyDescent="0.4">
      <c r="B1190" s="32">
        <v>44598</v>
      </c>
      <c r="C1190" s="30" t="s">
        <v>121</v>
      </c>
      <c r="D1190" s="30" t="s">
        <v>274</v>
      </c>
      <c r="E1190" s="30" t="s">
        <v>273</v>
      </c>
      <c r="F1190" s="30" t="s">
        <v>272</v>
      </c>
      <c r="G1190" s="30" t="s">
        <v>270</v>
      </c>
      <c r="H1190" s="30">
        <v>10</v>
      </c>
      <c r="I1190" s="31">
        <v>10080</v>
      </c>
      <c r="J1190" s="31">
        <v>3440</v>
      </c>
    </row>
    <row r="1191" spans="2:10" x14ac:dyDescent="0.4">
      <c r="B1191" s="32">
        <v>44652</v>
      </c>
      <c r="C1191" s="30" t="s">
        <v>125</v>
      </c>
      <c r="D1191" s="30" t="s">
        <v>276</v>
      </c>
      <c r="E1191" s="30" t="s">
        <v>268</v>
      </c>
      <c r="F1191" s="30" t="s">
        <v>267</v>
      </c>
      <c r="G1191" s="30" t="s">
        <v>275</v>
      </c>
      <c r="H1191" s="30">
        <v>13</v>
      </c>
      <c r="I1191" s="31">
        <v>14882.4</v>
      </c>
      <c r="J1191" s="31">
        <v>5938.4</v>
      </c>
    </row>
    <row r="1192" spans="2:10" x14ac:dyDescent="0.4">
      <c r="B1192" s="32">
        <v>44689</v>
      </c>
      <c r="C1192" s="30" t="s">
        <v>133</v>
      </c>
      <c r="D1192" s="30" t="s">
        <v>269</v>
      </c>
      <c r="E1192" s="30" t="s">
        <v>268</v>
      </c>
      <c r="F1192" s="30" t="s">
        <v>267</v>
      </c>
      <c r="G1192" s="30" t="s">
        <v>271</v>
      </c>
      <c r="H1192" s="30">
        <v>10</v>
      </c>
      <c r="I1192" s="31">
        <v>14080</v>
      </c>
      <c r="J1192" s="31">
        <v>6720</v>
      </c>
    </row>
    <row r="1193" spans="2:10" x14ac:dyDescent="0.4">
      <c r="B1193" s="32">
        <v>44769</v>
      </c>
      <c r="C1193" s="30" t="s">
        <v>139</v>
      </c>
      <c r="D1193" s="30" t="s">
        <v>274</v>
      </c>
      <c r="E1193" s="30" t="s">
        <v>273</v>
      </c>
      <c r="F1193" s="30" t="s">
        <v>272</v>
      </c>
      <c r="G1193" s="30" t="s">
        <v>275</v>
      </c>
      <c r="H1193" s="30">
        <v>9</v>
      </c>
      <c r="I1193" s="31">
        <v>8208</v>
      </c>
      <c r="J1193" s="31">
        <v>2232</v>
      </c>
    </row>
    <row r="1194" spans="2:10" x14ac:dyDescent="0.4">
      <c r="B1194" s="32">
        <v>44347</v>
      </c>
      <c r="C1194" s="30" t="s">
        <v>121</v>
      </c>
      <c r="D1194" s="30" t="s">
        <v>276</v>
      </c>
      <c r="E1194" s="30" t="s">
        <v>268</v>
      </c>
      <c r="F1194" s="30" t="s">
        <v>267</v>
      </c>
      <c r="G1194" s="30" t="s">
        <v>270</v>
      </c>
      <c r="H1194" s="30">
        <v>24</v>
      </c>
      <c r="I1194" s="31">
        <v>27216</v>
      </c>
      <c r="J1194" s="31">
        <v>10704</v>
      </c>
    </row>
    <row r="1195" spans="2:10" x14ac:dyDescent="0.4">
      <c r="B1195" s="32">
        <v>44573</v>
      </c>
      <c r="C1195" s="30" t="s">
        <v>133</v>
      </c>
      <c r="D1195" s="30" t="s">
        <v>274</v>
      </c>
      <c r="E1195" s="30" t="s">
        <v>273</v>
      </c>
      <c r="F1195" s="30" t="s">
        <v>272</v>
      </c>
      <c r="G1195" s="30" t="s">
        <v>271</v>
      </c>
      <c r="H1195" s="30">
        <v>21</v>
      </c>
      <c r="I1195" s="31">
        <v>22176</v>
      </c>
      <c r="J1195" s="31">
        <v>8232</v>
      </c>
    </row>
    <row r="1196" spans="2:10" x14ac:dyDescent="0.4">
      <c r="B1196" s="32">
        <v>44586</v>
      </c>
      <c r="C1196" s="30" t="s">
        <v>136</v>
      </c>
      <c r="D1196" s="30" t="s">
        <v>276</v>
      </c>
      <c r="E1196" s="30" t="s">
        <v>268</v>
      </c>
      <c r="F1196" s="30" t="s">
        <v>267</v>
      </c>
      <c r="G1196" s="30" t="s">
        <v>270</v>
      </c>
      <c r="H1196" s="30">
        <v>9</v>
      </c>
      <c r="I1196" s="31">
        <v>9622.8000000000011</v>
      </c>
      <c r="J1196" s="31">
        <v>3430.8000000000011</v>
      </c>
    </row>
    <row r="1197" spans="2:10" x14ac:dyDescent="0.4">
      <c r="B1197" s="32">
        <v>44811</v>
      </c>
      <c r="C1197" s="30" t="s">
        <v>121</v>
      </c>
      <c r="D1197" s="30" t="s">
        <v>276</v>
      </c>
      <c r="E1197" s="30" t="s">
        <v>268</v>
      </c>
      <c r="F1197" s="30" t="s">
        <v>267</v>
      </c>
      <c r="G1197" s="30" t="s">
        <v>270</v>
      </c>
      <c r="H1197" s="30">
        <v>25</v>
      </c>
      <c r="I1197" s="31">
        <v>28350</v>
      </c>
      <c r="J1197" s="31">
        <v>11150</v>
      </c>
    </row>
    <row r="1198" spans="2:10" x14ac:dyDescent="0.4">
      <c r="B1198" s="32">
        <v>44745</v>
      </c>
      <c r="C1198" s="30" t="s">
        <v>278</v>
      </c>
      <c r="D1198" s="30" t="s">
        <v>276</v>
      </c>
      <c r="E1198" s="30" t="s">
        <v>268</v>
      </c>
      <c r="F1198" s="30" t="s">
        <v>267</v>
      </c>
      <c r="G1198" s="30" t="s">
        <v>275</v>
      </c>
      <c r="H1198" s="30">
        <v>23</v>
      </c>
      <c r="I1198" s="31">
        <v>25585.200000000001</v>
      </c>
      <c r="J1198" s="31">
        <v>9761.2000000000007</v>
      </c>
    </row>
    <row r="1199" spans="2:10" x14ac:dyDescent="0.4">
      <c r="B1199" s="32">
        <v>44652</v>
      </c>
      <c r="C1199" s="30" t="s">
        <v>125</v>
      </c>
      <c r="D1199" s="30" t="s">
        <v>276</v>
      </c>
      <c r="E1199" s="30" t="s">
        <v>268</v>
      </c>
      <c r="F1199" s="30" t="s">
        <v>267</v>
      </c>
      <c r="G1199" s="30" t="s">
        <v>275</v>
      </c>
      <c r="H1199" s="30">
        <v>10</v>
      </c>
      <c r="I1199" s="31">
        <v>11448</v>
      </c>
      <c r="J1199" s="31">
        <v>4568</v>
      </c>
    </row>
    <row r="1200" spans="2:10" x14ac:dyDescent="0.4">
      <c r="B1200" s="32">
        <v>44416</v>
      </c>
      <c r="C1200" s="30" t="s">
        <v>277</v>
      </c>
      <c r="D1200" s="30" t="s">
        <v>274</v>
      </c>
      <c r="E1200" s="30" t="s">
        <v>273</v>
      </c>
      <c r="F1200" s="30" t="s">
        <v>272</v>
      </c>
      <c r="G1200" s="30" t="s">
        <v>266</v>
      </c>
      <c r="H1200" s="30">
        <v>13</v>
      </c>
      <c r="I1200" s="31">
        <v>12480</v>
      </c>
      <c r="J1200" s="31">
        <v>3848</v>
      </c>
    </row>
    <row r="1201" spans="2:10" x14ac:dyDescent="0.4">
      <c r="B1201" s="32">
        <v>44745</v>
      </c>
      <c r="C1201" s="30" t="s">
        <v>121</v>
      </c>
      <c r="D1201" s="30" t="s">
        <v>269</v>
      </c>
      <c r="E1201" s="30" t="s">
        <v>268</v>
      </c>
      <c r="F1201" s="30" t="s">
        <v>267</v>
      </c>
      <c r="G1201" s="30" t="s">
        <v>270</v>
      </c>
      <c r="H1201" s="30">
        <v>10</v>
      </c>
      <c r="I1201" s="31">
        <v>13440</v>
      </c>
      <c r="J1201" s="31">
        <v>6080</v>
      </c>
    </row>
    <row r="1202" spans="2:10" x14ac:dyDescent="0.4">
      <c r="B1202" s="32">
        <v>44521</v>
      </c>
      <c r="C1202" s="30" t="s">
        <v>116</v>
      </c>
      <c r="D1202" s="30" t="s">
        <v>279</v>
      </c>
      <c r="E1202" s="30" t="s">
        <v>268</v>
      </c>
      <c r="F1202" s="30" t="s">
        <v>267</v>
      </c>
      <c r="G1202" s="30" t="s">
        <v>271</v>
      </c>
      <c r="H1202" s="30">
        <v>17</v>
      </c>
      <c r="I1202" s="31">
        <v>22542</v>
      </c>
      <c r="J1202" s="31">
        <v>8126</v>
      </c>
    </row>
    <row r="1203" spans="2:10" x14ac:dyDescent="0.4">
      <c r="B1203" s="32">
        <v>44582</v>
      </c>
      <c r="C1203" s="30" t="s">
        <v>121</v>
      </c>
      <c r="D1203" s="30" t="s">
        <v>274</v>
      </c>
      <c r="E1203" s="30" t="s">
        <v>273</v>
      </c>
      <c r="F1203" s="30" t="s">
        <v>272</v>
      </c>
      <c r="G1203" s="30" t="s">
        <v>270</v>
      </c>
      <c r="H1203" s="30">
        <v>19</v>
      </c>
      <c r="I1203" s="31">
        <v>19152</v>
      </c>
      <c r="J1203" s="31">
        <v>6536</v>
      </c>
    </row>
    <row r="1204" spans="2:10" x14ac:dyDescent="0.4">
      <c r="B1204" s="32">
        <v>44336</v>
      </c>
      <c r="C1204" s="30" t="s">
        <v>121</v>
      </c>
      <c r="D1204" s="30" t="s">
        <v>269</v>
      </c>
      <c r="E1204" s="30" t="s">
        <v>268</v>
      </c>
      <c r="F1204" s="30" t="s">
        <v>267</v>
      </c>
      <c r="G1204" s="30" t="s">
        <v>270</v>
      </c>
      <c r="H1204" s="30">
        <v>8</v>
      </c>
      <c r="I1204" s="31">
        <v>10752</v>
      </c>
      <c r="J1204" s="31">
        <v>4864</v>
      </c>
    </row>
    <row r="1205" spans="2:10" x14ac:dyDescent="0.4">
      <c r="B1205" s="32">
        <v>44456</v>
      </c>
      <c r="C1205" s="30" t="s">
        <v>121</v>
      </c>
      <c r="D1205" s="30" t="s">
        <v>274</v>
      </c>
      <c r="E1205" s="30" t="s">
        <v>273</v>
      </c>
      <c r="F1205" s="30" t="s">
        <v>272</v>
      </c>
      <c r="G1205" s="30" t="s">
        <v>270</v>
      </c>
      <c r="H1205" s="30">
        <v>6</v>
      </c>
      <c r="I1205" s="31">
        <v>6048</v>
      </c>
      <c r="J1205" s="31">
        <v>2064</v>
      </c>
    </row>
    <row r="1206" spans="2:10" x14ac:dyDescent="0.4">
      <c r="B1206" s="32">
        <v>44331</v>
      </c>
      <c r="C1206" s="30" t="s">
        <v>116</v>
      </c>
      <c r="D1206" s="30" t="s">
        <v>276</v>
      </c>
      <c r="E1206" s="30" t="s">
        <v>268</v>
      </c>
      <c r="F1206" s="30" t="s">
        <v>267</v>
      </c>
      <c r="G1206" s="30" t="s">
        <v>271</v>
      </c>
      <c r="H1206" s="30">
        <v>15</v>
      </c>
      <c r="I1206" s="31">
        <v>13770</v>
      </c>
      <c r="J1206" s="31">
        <v>3450</v>
      </c>
    </row>
    <row r="1207" spans="2:10" x14ac:dyDescent="0.4">
      <c r="B1207" s="32">
        <v>44908</v>
      </c>
      <c r="C1207" s="30" t="s">
        <v>121</v>
      </c>
      <c r="D1207" s="30" t="s">
        <v>280</v>
      </c>
      <c r="E1207" s="30" t="s">
        <v>268</v>
      </c>
      <c r="F1207" s="30" t="s">
        <v>267</v>
      </c>
      <c r="G1207" s="30" t="s">
        <v>270</v>
      </c>
      <c r="H1207" s="30">
        <v>26</v>
      </c>
      <c r="I1207" s="31">
        <v>31668</v>
      </c>
      <c r="J1207" s="31">
        <v>13988</v>
      </c>
    </row>
    <row r="1208" spans="2:10" x14ac:dyDescent="0.4">
      <c r="B1208" s="32">
        <v>44583</v>
      </c>
      <c r="C1208" s="30" t="s">
        <v>121</v>
      </c>
      <c r="D1208" s="30" t="s">
        <v>276</v>
      </c>
      <c r="E1208" s="30" t="s">
        <v>268</v>
      </c>
      <c r="F1208" s="30" t="s">
        <v>267</v>
      </c>
      <c r="G1208" s="30" t="s">
        <v>270</v>
      </c>
      <c r="H1208" s="30">
        <v>2</v>
      </c>
      <c r="I1208" s="31">
        <v>2268</v>
      </c>
      <c r="J1208" s="31">
        <v>892</v>
      </c>
    </row>
    <row r="1209" spans="2:10" x14ac:dyDescent="0.4">
      <c r="B1209" s="32">
        <v>44607</v>
      </c>
      <c r="C1209" s="30" t="s">
        <v>139</v>
      </c>
      <c r="D1209" s="30" t="s">
        <v>283</v>
      </c>
      <c r="E1209" s="30" t="s">
        <v>273</v>
      </c>
      <c r="F1209" s="30" t="s">
        <v>272</v>
      </c>
      <c r="G1209" s="30" t="s">
        <v>275</v>
      </c>
      <c r="H1209" s="30">
        <v>15</v>
      </c>
      <c r="I1209" s="31">
        <v>19950</v>
      </c>
      <c r="J1209" s="31">
        <v>8550</v>
      </c>
    </row>
    <row r="1210" spans="2:10" x14ac:dyDescent="0.4">
      <c r="B1210" s="32">
        <v>44495</v>
      </c>
      <c r="C1210" s="30" t="s">
        <v>140</v>
      </c>
      <c r="D1210" s="30" t="s">
        <v>269</v>
      </c>
      <c r="E1210" s="30" t="s">
        <v>268</v>
      </c>
      <c r="F1210" s="30" t="s">
        <v>267</v>
      </c>
      <c r="G1210" s="30" t="s">
        <v>266</v>
      </c>
      <c r="H1210" s="30">
        <v>9</v>
      </c>
      <c r="I1210" s="31">
        <v>10368</v>
      </c>
      <c r="J1210" s="31">
        <v>3744</v>
      </c>
    </row>
    <row r="1211" spans="2:10" x14ac:dyDescent="0.4">
      <c r="B1211" s="32">
        <v>44828</v>
      </c>
      <c r="C1211" s="30" t="s">
        <v>140</v>
      </c>
      <c r="D1211" s="30" t="s">
        <v>276</v>
      </c>
      <c r="E1211" s="30" t="s">
        <v>268</v>
      </c>
      <c r="F1211" s="30" t="s">
        <v>267</v>
      </c>
      <c r="G1211" s="30" t="s">
        <v>266</v>
      </c>
      <c r="H1211" s="30">
        <v>11</v>
      </c>
      <c r="I1211" s="31">
        <v>10692</v>
      </c>
      <c r="J1211" s="31">
        <v>3124</v>
      </c>
    </row>
    <row r="1212" spans="2:10" x14ac:dyDescent="0.4">
      <c r="B1212" s="32">
        <v>44302</v>
      </c>
      <c r="C1212" s="30" t="s">
        <v>278</v>
      </c>
      <c r="D1212" s="30" t="s">
        <v>280</v>
      </c>
      <c r="E1212" s="30" t="s">
        <v>268</v>
      </c>
      <c r="F1212" s="30" t="s">
        <v>267</v>
      </c>
      <c r="G1212" s="30" t="s">
        <v>275</v>
      </c>
      <c r="H1212" s="30">
        <v>27</v>
      </c>
      <c r="I1212" s="31">
        <v>32259.599999999999</v>
      </c>
      <c r="J1212" s="31">
        <v>13899.599999999999</v>
      </c>
    </row>
    <row r="1213" spans="2:10" x14ac:dyDescent="0.4">
      <c r="B1213" s="32">
        <v>44698</v>
      </c>
      <c r="C1213" s="30" t="s">
        <v>277</v>
      </c>
      <c r="D1213" s="30" t="s">
        <v>269</v>
      </c>
      <c r="E1213" s="30" t="s">
        <v>268</v>
      </c>
      <c r="F1213" s="30" t="s">
        <v>267</v>
      </c>
      <c r="G1213" s="30" t="s">
        <v>266</v>
      </c>
      <c r="H1213" s="30">
        <v>12</v>
      </c>
      <c r="I1213" s="31">
        <v>15360</v>
      </c>
      <c r="J1213" s="31">
        <v>6528</v>
      </c>
    </row>
    <row r="1214" spans="2:10" x14ac:dyDescent="0.4">
      <c r="B1214" s="32">
        <v>44587</v>
      </c>
      <c r="C1214" s="30" t="s">
        <v>121</v>
      </c>
      <c r="D1214" s="30" t="s">
        <v>280</v>
      </c>
      <c r="E1214" s="30" t="s">
        <v>268</v>
      </c>
      <c r="F1214" s="30" t="s">
        <v>267</v>
      </c>
      <c r="G1214" s="30" t="s">
        <v>270</v>
      </c>
      <c r="H1214" s="30">
        <v>9</v>
      </c>
      <c r="I1214" s="31">
        <v>10962</v>
      </c>
      <c r="J1214" s="31">
        <v>4842</v>
      </c>
    </row>
    <row r="1215" spans="2:10" x14ac:dyDescent="0.4">
      <c r="B1215" s="32">
        <v>44693</v>
      </c>
      <c r="C1215" s="30" t="s">
        <v>136</v>
      </c>
      <c r="D1215" s="30" t="s">
        <v>281</v>
      </c>
      <c r="E1215" s="30" t="s">
        <v>273</v>
      </c>
      <c r="F1215" s="30" t="s">
        <v>272</v>
      </c>
      <c r="G1215" s="30" t="s">
        <v>270</v>
      </c>
      <c r="H1215" s="30">
        <v>28</v>
      </c>
      <c r="I1215" s="31">
        <v>34372.799999999996</v>
      </c>
      <c r="J1215" s="31">
        <v>17572.799999999996</v>
      </c>
    </row>
    <row r="1216" spans="2:10" x14ac:dyDescent="0.4">
      <c r="B1216" s="32">
        <v>44829</v>
      </c>
      <c r="C1216" s="30" t="s">
        <v>121</v>
      </c>
      <c r="D1216" s="30" t="s">
        <v>279</v>
      </c>
      <c r="E1216" s="30" t="s">
        <v>268</v>
      </c>
      <c r="F1216" s="30" t="s">
        <v>267</v>
      </c>
      <c r="G1216" s="30" t="s">
        <v>270</v>
      </c>
      <c r="H1216" s="30">
        <v>13</v>
      </c>
      <c r="I1216" s="31">
        <v>21294</v>
      </c>
      <c r="J1216" s="31">
        <v>10270</v>
      </c>
    </row>
    <row r="1217" spans="2:10" x14ac:dyDescent="0.4">
      <c r="B1217" s="32">
        <v>44327</v>
      </c>
      <c r="C1217" s="30" t="s">
        <v>121</v>
      </c>
      <c r="D1217" s="30" t="s">
        <v>281</v>
      </c>
      <c r="E1217" s="30" t="s">
        <v>273</v>
      </c>
      <c r="F1217" s="30" t="s">
        <v>272</v>
      </c>
      <c r="G1217" s="30" t="s">
        <v>270</v>
      </c>
      <c r="H1217" s="30">
        <v>4</v>
      </c>
      <c r="I1217" s="31">
        <v>5208</v>
      </c>
      <c r="J1217" s="31">
        <v>2808</v>
      </c>
    </row>
    <row r="1218" spans="2:10" x14ac:dyDescent="0.4">
      <c r="B1218" s="32">
        <v>44421</v>
      </c>
      <c r="C1218" s="30" t="s">
        <v>277</v>
      </c>
      <c r="D1218" s="30" t="s">
        <v>276</v>
      </c>
      <c r="E1218" s="30" t="s">
        <v>268</v>
      </c>
      <c r="F1218" s="30" t="s">
        <v>267</v>
      </c>
      <c r="G1218" s="30" t="s">
        <v>266</v>
      </c>
      <c r="H1218" s="30">
        <v>20</v>
      </c>
      <c r="I1218" s="31">
        <v>21600</v>
      </c>
      <c r="J1218" s="31">
        <v>7840</v>
      </c>
    </row>
    <row r="1219" spans="2:10" x14ac:dyDescent="0.4">
      <c r="B1219" s="32">
        <v>44271</v>
      </c>
      <c r="C1219" s="30" t="s">
        <v>278</v>
      </c>
      <c r="D1219" s="30" t="s">
        <v>269</v>
      </c>
      <c r="E1219" s="30" t="s">
        <v>268</v>
      </c>
      <c r="F1219" s="30" t="s">
        <v>267</v>
      </c>
      <c r="G1219" s="30" t="s">
        <v>275</v>
      </c>
      <c r="H1219" s="30">
        <v>4</v>
      </c>
      <c r="I1219" s="31">
        <v>5273.6</v>
      </c>
      <c r="J1219" s="31">
        <v>2329.6000000000004</v>
      </c>
    </row>
    <row r="1220" spans="2:10" x14ac:dyDescent="0.4">
      <c r="B1220" s="32">
        <v>44354</v>
      </c>
      <c r="C1220" s="30" t="s">
        <v>121</v>
      </c>
      <c r="D1220" s="30" t="s">
        <v>283</v>
      </c>
      <c r="E1220" s="30" t="s">
        <v>273</v>
      </c>
      <c r="F1220" s="30" t="s">
        <v>272</v>
      </c>
      <c r="G1220" s="30" t="s">
        <v>270</v>
      </c>
      <c r="H1220" s="30">
        <v>10</v>
      </c>
      <c r="I1220" s="31">
        <v>14700</v>
      </c>
      <c r="J1220" s="31">
        <v>7100</v>
      </c>
    </row>
    <row r="1221" spans="2:10" x14ac:dyDescent="0.4">
      <c r="B1221" s="32">
        <v>44503</v>
      </c>
      <c r="C1221" s="30" t="s">
        <v>277</v>
      </c>
      <c r="D1221" s="30" t="s">
        <v>283</v>
      </c>
      <c r="E1221" s="30" t="s">
        <v>273</v>
      </c>
      <c r="F1221" s="30" t="s">
        <v>272</v>
      </c>
      <c r="G1221" s="30" t="s">
        <v>266</v>
      </c>
      <c r="H1221" s="30">
        <v>15</v>
      </c>
      <c r="I1221" s="31">
        <v>21000</v>
      </c>
      <c r="J1221" s="31">
        <v>9600</v>
      </c>
    </row>
    <row r="1222" spans="2:10" x14ac:dyDescent="0.4">
      <c r="B1222" s="32">
        <v>44498</v>
      </c>
      <c r="C1222" s="30" t="s">
        <v>138</v>
      </c>
      <c r="D1222" s="30" t="s">
        <v>276</v>
      </c>
      <c r="E1222" s="30" t="s">
        <v>268</v>
      </c>
      <c r="F1222" s="30" t="s">
        <v>267</v>
      </c>
      <c r="G1222" s="30" t="s">
        <v>266</v>
      </c>
      <c r="H1222" s="30">
        <v>17</v>
      </c>
      <c r="I1222" s="31">
        <v>14504.400000000001</v>
      </c>
      <c r="J1222" s="31">
        <v>2808.4000000000015</v>
      </c>
    </row>
    <row r="1223" spans="2:10" x14ac:dyDescent="0.4">
      <c r="B1223" s="32">
        <v>44774</v>
      </c>
      <c r="C1223" s="30" t="s">
        <v>125</v>
      </c>
      <c r="D1223" s="30" t="s">
        <v>269</v>
      </c>
      <c r="E1223" s="30" t="s">
        <v>268</v>
      </c>
      <c r="F1223" s="30" t="s">
        <v>267</v>
      </c>
      <c r="G1223" s="30" t="s">
        <v>275</v>
      </c>
      <c r="H1223" s="30">
        <v>10</v>
      </c>
      <c r="I1223" s="31">
        <v>13568.000000000002</v>
      </c>
      <c r="J1223" s="31">
        <v>6208.0000000000018</v>
      </c>
    </row>
    <row r="1224" spans="2:10" x14ac:dyDescent="0.4">
      <c r="B1224" s="32">
        <v>44388</v>
      </c>
      <c r="C1224" s="30" t="s">
        <v>133</v>
      </c>
      <c r="D1224" s="30" t="s">
        <v>269</v>
      </c>
      <c r="E1224" s="30" t="s">
        <v>268</v>
      </c>
      <c r="F1224" s="30" t="s">
        <v>267</v>
      </c>
      <c r="G1224" s="30" t="s">
        <v>271</v>
      </c>
      <c r="H1224" s="30">
        <v>15</v>
      </c>
      <c r="I1224" s="31">
        <v>21120</v>
      </c>
      <c r="J1224" s="31">
        <v>10080</v>
      </c>
    </row>
    <row r="1225" spans="2:10" x14ac:dyDescent="0.4">
      <c r="B1225" s="32">
        <v>44231</v>
      </c>
      <c r="C1225" s="30" t="s">
        <v>125</v>
      </c>
      <c r="D1225" s="30" t="s">
        <v>283</v>
      </c>
      <c r="E1225" s="30" t="s">
        <v>273</v>
      </c>
      <c r="F1225" s="30" t="s">
        <v>272</v>
      </c>
      <c r="G1225" s="30" t="s">
        <v>275</v>
      </c>
      <c r="H1225" s="30">
        <v>10</v>
      </c>
      <c r="I1225" s="31">
        <v>14840</v>
      </c>
      <c r="J1225" s="31">
        <v>7240</v>
      </c>
    </row>
    <row r="1226" spans="2:10" x14ac:dyDescent="0.4">
      <c r="B1226" s="32">
        <v>44305</v>
      </c>
      <c r="C1226" s="30" t="s">
        <v>116</v>
      </c>
      <c r="D1226" s="30" t="s">
        <v>274</v>
      </c>
      <c r="E1226" s="30" t="s">
        <v>273</v>
      </c>
      <c r="F1226" s="30" t="s">
        <v>272</v>
      </c>
      <c r="G1226" s="30" t="s">
        <v>271</v>
      </c>
      <c r="H1226" s="30">
        <v>15</v>
      </c>
      <c r="I1226" s="31">
        <v>12240</v>
      </c>
      <c r="J1226" s="31">
        <v>2280</v>
      </c>
    </row>
    <row r="1227" spans="2:10" x14ac:dyDescent="0.4">
      <c r="B1227" s="32">
        <v>44426</v>
      </c>
      <c r="C1227" s="30" t="s">
        <v>125</v>
      </c>
      <c r="D1227" s="30" t="s">
        <v>269</v>
      </c>
      <c r="E1227" s="30" t="s">
        <v>268</v>
      </c>
      <c r="F1227" s="30" t="s">
        <v>267</v>
      </c>
      <c r="G1227" s="30" t="s">
        <v>275</v>
      </c>
      <c r="H1227" s="30">
        <v>16</v>
      </c>
      <c r="I1227" s="31">
        <v>21708.800000000003</v>
      </c>
      <c r="J1227" s="31">
        <v>9932.8000000000029</v>
      </c>
    </row>
    <row r="1228" spans="2:10" x14ac:dyDescent="0.4">
      <c r="B1228" s="32">
        <v>44221</v>
      </c>
      <c r="C1228" s="30" t="s">
        <v>133</v>
      </c>
      <c r="D1228" s="30" t="s">
        <v>280</v>
      </c>
      <c r="E1228" s="30" t="s">
        <v>268</v>
      </c>
      <c r="F1228" s="30" t="s">
        <v>267</v>
      </c>
      <c r="G1228" s="30" t="s">
        <v>271</v>
      </c>
      <c r="H1228" s="30">
        <v>17</v>
      </c>
      <c r="I1228" s="31">
        <v>21692</v>
      </c>
      <c r="J1228" s="31">
        <v>10132</v>
      </c>
    </row>
    <row r="1229" spans="2:10" x14ac:dyDescent="0.4">
      <c r="B1229" s="32">
        <v>44229</v>
      </c>
      <c r="C1229" s="30" t="s">
        <v>139</v>
      </c>
      <c r="D1229" s="30" t="s">
        <v>269</v>
      </c>
      <c r="E1229" s="30" t="s">
        <v>268</v>
      </c>
      <c r="F1229" s="30" t="s">
        <v>267</v>
      </c>
      <c r="G1229" s="30" t="s">
        <v>275</v>
      </c>
      <c r="H1229" s="30">
        <v>4</v>
      </c>
      <c r="I1229" s="31">
        <v>4864</v>
      </c>
      <c r="J1229" s="31">
        <v>1920</v>
      </c>
    </row>
    <row r="1230" spans="2:10" x14ac:dyDescent="0.4">
      <c r="B1230" s="32">
        <v>44904</v>
      </c>
      <c r="C1230" s="30" t="s">
        <v>121</v>
      </c>
      <c r="D1230" s="30" t="s">
        <v>274</v>
      </c>
      <c r="E1230" s="30" t="s">
        <v>273</v>
      </c>
      <c r="F1230" s="30" t="s">
        <v>272</v>
      </c>
      <c r="G1230" s="30" t="s">
        <v>270</v>
      </c>
      <c r="H1230" s="30">
        <v>2</v>
      </c>
      <c r="I1230" s="31">
        <v>2016</v>
      </c>
      <c r="J1230" s="31">
        <v>688</v>
      </c>
    </row>
    <row r="1231" spans="2:10" x14ac:dyDescent="0.4">
      <c r="B1231" s="32">
        <v>44528</v>
      </c>
      <c r="C1231" s="30" t="s">
        <v>133</v>
      </c>
      <c r="D1231" s="30" t="s">
        <v>281</v>
      </c>
      <c r="E1231" s="30" t="s">
        <v>273</v>
      </c>
      <c r="F1231" s="30" t="s">
        <v>272</v>
      </c>
      <c r="G1231" s="30" t="s">
        <v>271</v>
      </c>
      <c r="H1231" s="30">
        <v>4</v>
      </c>
      <c r="I1231" s="31">
        <v>5456</v>
      </c>
      <c r="J1231" s="31">
        <v>3056</v>
      </c>
    </row>
    <row r="1232" spans="2:10" x14ac:dyDescent="0.4">
      <c r="B1232" s="32">
        <v>44490</v>
      </c>
      <c r="C1232" s="30" t="s">
        <v>277</v>
      </c>
      <c r="D1232" s="30" t="s">
        <v>269</v>
      </c>
      <c r="E1232" s="30" t="s">
        <v>268</v>
      </c>
      <c r="F1232" s="30" t="s">
        <v>267</v>
      </c>
      <c r="G1232" s="30" t="s">
        <v>266</v>
      </c>
      <c r="H1232" s="30">
        <v>7</v>
      </c>
      <c r="I1232" s="31">
        <v>8960</v>
      </c>
      <c r="J1232" s="31">
        <v>3808</v>
      </c>
    </row>
    <row r="1233" spans="2:10" x14ac:dyDescent="0.4">
      <c r="B1233" s="32">
        <v>44881</v>
      </c>
      <c r="C1233" s="30" t="s">
        <v>136</v>
      </c>
      <c r="D1233" s="30" t="s">
        <v>276</v>
      </c>
      <c r="E1233" s="30" t="s">
        <v>268</v>
      </c>
      <c r="F1233" s="30" t="s">
        <v>267</v>
      </c>
      <c r="G1233" s="30" t="s">
        <v>270</v>
      </c>
      <c r="H1233" s="30">
        <v>11</v>
      </c>
      <c r="I1233" s="31">
        <v>11761.2</v>
      </c>
      <c r="J1233" s="31">
        <v>4193.2000000000007</v>
      </c>
    </row>
    <row r="1234" spans="2:10" x14ac:dyDescent="0.4">
      <c r="B1234" s="32">
        <v>44772</v>
      </c>
      <c r="C1234" s="30" t="s">
        <v>116</v>
      </c>
      <c r="D1234" s="30" t="s">
        <v>276</v>
      </c>
      <c r="E1234" s="30" t="s">
        <v>268</v>
      </c>
      <c r="F1234" s="30" t="s">
        <v>267</v>
      </c>
      <c r="G1234" s="30" t="s">
        <v>271</v>
      </c>
      <c r="H1234" s="30">
        <v>10</v>
      </c>
      <c r="I1234" s="31">
        <v>9180</v>
      </c>
      <c r="J1234" s="31">
        <v>2300</v>
      </c>
    </row>
    <row r="1235" spans="2:10" x14ac:dyDescent="0.4">
      <c r="B1235" s="32">
        <v>44682</v>
      </c>
      <c r="C1235" s="30" t="s">
        <v>125</v>
      </c>
      <c r="D1235" s="30" t="s">
        <v>269</v>
      </c>
      <c r="E1235" s="30" t="s">
        <v>268</v>
      </c>
      <c r="F1235" s="30" t="s">
        <v>267</v>
      </c>
      <c r="G1235" s="30" t="s">
        <v>275</v>
      </c>
      <c r="H1235" s="30">
        <v>29</v>
      </c>
      <c r="I1235" s="31">
        <v>39347.200000000004</v>
      </c>
      <c r="J1235" s="31">
        <v>18003.200000000004</v>
      </c>
    </row>
    <row r="1236" spans="2:10" x14ac:dyDescent="0.4">
      <c r="B1236" s="32">
        <v>44802</v>
      </c>
      <c r="C1236" s="30" t="s">
        <v>125</v>
      </c>
      <c r="D1236" s="30" t="s">
        <v>281</v>
      </c>
      <c r="E1236" s="30" t="s">
        <v>273</v>
      </c>
      <c r="F1236" s="30" t="s">
        <v>272</v>
      </c>
      <c r="G1236" s="30" t="s">
        <v>275</v>
      </c>
      <c r="H1236" s="30">
        <v>7</v>
      </c>
      <c r="I1236" s="31">
        <v>9200.8000000000011</v>
      </c>
      <c r="J1236" s="31">
        <v>5000.8000000000011</v>
      </c>
    </row>
    <row r="1237" spans="2:10" x14ac:dyDescent="0.4">
      <c r="B1237" s="32">
        <v>44437</v>
      </c>
      <c r="C1237" s="30" t="s">
        <v>125</v>
      </c>
      <c r="D1237" s="30" t="s">
        <v>269</v>
      </c>
      <c r="E1237" s="30" t="s">
        <v>268</v>
      </c>
      <c r="F1237" s="30" t="s">
        <v>267</v>
      </c>
      <c r="G1237" s="30" t="s">
        <v>275</v>
      </c>
      <c r="H1237" s="30">
        <v>12</v>
      </c>
      <c r="I1237" s="31">
        <v>16281.600000000002</v>
      </c>
      <c r="J1237" s="31">
        <v>7449.6000000000022</v>
      </c>
    </row>
    <row r="1238" spans="2:10" x14ac:dyDescent="0.4">
      <c r="B1238" s="32">
        <v>44286</v>
      </c>
      <c r="C1238" s="30" t="s">
        <v>125</v>
      </c>
      <c r="D1238" s="30" t="s">
        <v>269</v>
      </c>
      <c r="E1238" s="30" t="s">
        <v>268</v>
      </c>
      <c r="F1238" s="30" t="s">
        <v>267</v>
      </c>
      <c r="G1238" s="30" t="s">
        <v>275</v>
      </c>
      <c r="H1238" s="30">
        <v>8</v>
      </c>
      <c r="I1238" s="31">
        <v>10854.400000000001</v>
      </c>
      <c r="J1238" s="31">
        <v>4966.4000000000015</v>
      </c>
    </row>
    <row r="1239" spans="2:10" x14ac:dyDescent="0.4">
      <c r="B1239" s="32">
        <v>44476</v>
      </c>
      <c r="C1239" s="30" t="s">
        <v>121</v>
      </c>
      <c r="D1239" s="30" t="s">
        <v>283</v>
      </c>
      <c r="E1239" s="30" t="s">
        <v>273</v>
      </c>
      <c r="F1239" s="30" t="s">
        <v>272</v>
      </c>
      <c r="G1239" s="30" t="s">
        <v>270</v>
      </c>
      <c r="H1239" s="30">
        <v>14</v>
      </c>
      <c r="I1239" s="31">
        <v>20580</v>
      </c>
      <c r="J1239" s="31">
        <v>9940</v>
      </c>
    </row>
    <row r="1240" spans="2:10" x14ac:dyDescent="0.4">
      <c r="B1240" s="32">
        <v>44806</v>
      </c>
      <c r="C1240" s="30" t="s">
        <v>138</v>
      </c>
      <c r="D1240" s="30" t="s">
        <v>274</v>
      </c>
      <c r="E1240" s="30" t="s">
        <v>273</v>
      </c>
      <c r="F1240" s="30" t="s">
        <v>272</v>
      </c>
      <c r="G1240" s="30" t="s">
        <v>266</v>
      </c>
      <c r="H1240" s="30">
        <v>4</v>
      </c>
      <c r="I1240" s="31">
        <v>3033.6000000000004</v>
      </c>
      <c r="J1240" s="31">
        <v>377.60000000000036</v>
      </c>
    </row>
    <row r="1241" spans="2:10" x14ac:dyDescent="0.4">
      <c r="B1241" s="32">
        <v>44790</v>
      </c>
      <c r="C1241" s="30" t="s">
        <v>125</v>
      </c>
      <c r="D1241" s="30" t="s">
        <v>274</v>
      </c>
      <c r="E1241" s="30" t="s">
        <v>273</v>
      </c>
      <c r="F1241" s="30" t="s">
        <v>272</v>
      </c>
      <c r="G1241" s="30" t="s">
        <v>275</v>
      </c>
      <c r="H1241" s="30">
        <v>6</v>
      </c>
      <c r="I1241" s="31">
        <v>6105.6</v>
      </c>
      <c r="J1241" s="31">
        <v>2121.6000000000004</v>
      </c>
    </row>
    <row r="1242" spans="2:10" x14ac:dyDescent="0.4">
      <c r="B1242" s="32">
        <v>44338</v>
      </c>
      <c r="C1242" s="30" t="s">
        <v>125</v>
      </c>
      <c r="D1242" s="30" t="s">
        <v>281</v>
      </c>
      <c r="E1242" s="30" t="s">
        <v>273</v>
      </c>
      <c r="F1242" s="30" t="s">
        <v>272</v>
      </c>
      <c r="G1242" s="30" t="s">
        <v>275</v>
      </c>
      <c r="H1242" s="30">
        <v>26</v>
      </c>
      <c r="I1242" s="31">
        <v>34174.400000000001</v>
      </c>
      <c r="J1242" s="31">
        <v>18574.400000000001</v>
      </c>
    </row>
    <row r="1243" spans="2:10" x14ac:dyDescent="0.4">
      <c r="B1243" s="32">
        <v>44396</v>
      </c>
      <c r="C1243" s="30" t="s">
        <v>125</v>
      </c>
      <c r="D1243" s="30" t="s">
        <v>283</v>
      </c>
      <c r="E1243" s="30" t="s">
        <v>273</v>
      </c>
      <c r="F1243" s="30" t="s">
        <v>272</v>
      </c>
      <c r="G1243" s="30" t="s">
        <v>275</v>
      </c>
      <c r="H1243" s="30">
        <v>4</v>
      </c>
      <c r="I1243" s="31">
        <v>5936</v>
      </c>
      <c r="J1243" s="31">
        <v>2896</v>
      </c>
    </row>
    <row r="1244" spans="2:10" x14ac:dyDescent="0.4">
      <c r="B1244" s="32">
        <v>44254</v>
      </c>
      <c r="C1244" s="30" t="s">
        <v>133</v>
      </c>
      <c r="D1244" s="30" t="s">
        <v>269</v>
      </c>
      <c r="E1244" s="30" t="s">
        <v>268</v>
      </c>
      <c r="F1244" s="30" t="s">
        <v>267</v>
      </c>
      <c r="G1244" s="30" t="s">
        <v>271</v>
      </c>
      <c r="H1244" s="30">
        <v>21</v>
      </c>
      <c r="I1244" s="31">
        <v>29568</v>
      </c>
      <c r="J1244" s="31">
        <v>14112</v>
      </c>
    </row>
    <row r="1245" spans="2:10" x14ac:dyDescent="0.4">
      <c r="B1245" s="32">
        <v>44922</v>
      </c>
      <c r="C1245" s="30" t="s">
        <v>140</v>
      </c>
      <c r="D1245" s="30" t="s">
        <v>281</v>
      </c>
      <c r="E1245" s="30" t="s">
        <v>273</v>
      </c>
      <c r="F1245" s="30" t="s">
        <v>272</v>
      </c>
      <c r="G1245" s="30" t="s">
        <v>266</v>
      </c>
      <c r="H1245" s="30">
        <v>23</v>
      </c>
      <c r="I1245" s="31">
        <v>25668</v>
      </c>
      <c r="J1245" s="31">
        <v>11868</v>
      </c>
    </row>
    <row r="1246" spans="2:10" x14ac:dyDescent="0.4">
      <c r="B1246" s="32">
        <v>44572</v>
      </c>
      <c r="C1246" s="30" t="s">
        <v>121</v>
      </c>
      <c r="D1246" s="30" t="s">
        <v>283</v>
      </c>
      <c r="E1246" s="30" t="s">
        <v>273</v>
      </c>
      <c r="F1246" s="30" t="s">
        <v>272</v>
      </c>
      <c r="G1246" s="30" t="s">
        <v>270</v>
      </c>
      <c r="H1246" s="30">
        <v>15</v>
      </c>
      <c r="I1246" s="31">
        <v>22050</v>
      </c>
      <c r="J1246" s="31">
        <v>10650</v>
      </c>
    </row>
    <row r="1247" spans="2:10" x14ac:dyDescent="0.4">
      <c r="B1247" s="32">
        <v>44817</v>
      </c>
      <c r="C1247" s="30" t="s">
        <v>278</v>
      </c>
      <c r="D1247" s="30" t="s">
        <v>269</v>
      </c>
      <c r="E1247" s="30" t="s">
        <v>268</v>
      </c>
      <c r="F1247" s="30" t="s">
        <v>267</v>
      </c>
      <c r="G1247" s="30" t="s">
        <v>275</v>
      </c>
      <c r="H1247" s="30">
        <v>16</v>
      </c>
      <c r="I1247" s="31">
        <v>21094.400000000001</v>
      </c>
      <c r="J1247" s="31">
        <v>9318.4000000000015</v>
      </c>
    </row>
    <row r="1248" spans="2:10" x14ac:dyDescent="0.4">
      <c r="B1248" s="32">
        <v>44270</v>
      </c>
      <c r="C1248" s="30" t="s">
        <v>125</v>
      </c>
      <c r="D1248" s="30" t="s">
        <v>281</v>
      </c>
      <c r="E1248" s="30" t="s">
        <v>273</v>
      </c>
      <c r="F1248" s="30" t="s">
        <v>272</v>
      </c>
      <c r="G1248" s="30" t="s">
        <v>275</v>
      </c>
      <c r="H1248" s="30">
        <v>11</v>
      </c>
      <c r="I1248" s="31">
        <v>14458.400000000001</v>
      </c>
      <c r="J1248" s="31">
        <v>7858.4000000000015</v>
      </c>
    </row>
    <row r="1249" spans="2:10" x14ac:dyDescent="0.4">
      <c r="B1249" s="32">
        <v>44626</v>
      </c>
      <c r="C1249" s="30" t="s">
        <v>278</v>
      </c>
      <c r="D1249" s="30" t="s">
        <v>276</v>
      </c>
      <c r="E1249" s="30" t="s">
        <v>268</v>
      </c>
      <c r="F1249" s="30" t="s">
        <v>267</v>
      </c>
      <c r="G1249" s="30" t="s">
        <v>275</v>
      </c>
      <c r="H1249" s="30">
        <v>14</v>
      </c>
      <c r="I1249" s="31">
        <v>15573.600000000002</v>
      </c>
      <c r="J1249" s="31">
        <v>5941.6000000000022</v>
      </c>
    </row>
    <row r="1250" spans="2:10" x14ac:dyDescent="0.4">
      <c r="B1250" s="32">
        <v>44909</v>
      </c>
      <c r="C1250" s="30" t="s">
        <v>121</v>
      </c>
      <c r="D1250" s="30" t="s">
        <v>276</v>
      </c>
      <c r="E1250" s="30" t="s">
        <v>268</v>
      </c>
      <c r="F1250" s="30" t="s">
        <v>267</v>
      </c>
      <c r="G1250" s="30" t="s">
        <v>270</v>
      </c>
      <c r="H1250" s="30">
        <v>4</v>
      </c>
      <c r="I1250" s="31">
        <v>4536</v>
      </c>
      <c r="J1250" s="31">
        <v>1784</v>
      </c>
    </row>
    <row r="1251" spans="2:10" x14ac:dyDescent="0.4">
      <c r="B1251" s="32">
        <v>44645</v>
      </c>
      <c r="C1251" s="30" t="s">
        <v>277</v>
      </c>
      <c r="D1251" s="30" t="s">
        <v>276</v>
      </c>
      <c r="E1251" s="30" t="s">
        <v>268</v>
      </c>
      <c r="F1251" s="30" t="s">
        <v>267</v>
      </c>
      <c r="G1251" s="30" t="s">
        <v>266</v>
      </c>
      <c r="H1251" s="30">
        <v>12</v>
      </c>
      <c r="I1251" s="31">
        <v>12960</v>
      </c>
      <c r="J1251" s="31">
        <v>4704</v>
      </c>
    </row>
    <row r="1252" spans="2:10" x14ac:dyDescent="0.4">
      <c r="B1252" s="32">
        <v>44719</v>
      </c>
      <c r="C1252" s="30" t="s">
        <v>133</v>
      </c>
      <c r="D1252" s="30" t="s">
        <v>274</v>
      </c>
      <c r="E1252" s="30" t="s">
        <v>273</v>
      </c>
      <c r="F1252" s="30" t="s">
        <v>272</v>
      </c>
      <c r="G1252" s="30" t="s">
        <v>271</v>
      </c>
      <c r="H1252" s="30">
        <v>10</v>
      </c>
      <c r="I1252" s="31">
        <v>10560</v>
      </c>
      <c r="J1252" s="31">
        <v>3920</v>
      </c>
    </row>
    <row r="1253" spans="2:10" x14ac:dyDescent="0.4">
      <c r="B1253" s="32">
        <v>44538</v>
      </c>
      <c r="C1253" s="30" t="s">
        <v>140</v>
      </c>
      <c r="D1253" s="30" t="s">
        <v>269</v>
      </c>
      <c r="E1253" s="30" t="s">
        <v>268</v>
      </c>
      <c r="F1253" s="30" t="s">
        <v>267</v>
      </c>
      <c r="G1253" s="30" t="s">
        <v>266</v>
      </c>
      <c r="H1253" s="30">
        <v>18</v>
      </c>
      <c r="I1253" s="31">
        <v>20736</v>
      </c>
      <c r="J1253" s="31">
        <v>7488</v>
      </c>
    </row>
    <row r="1254" spans="2:10" x14ac:dyDescent="0.4">
      <c r="B1254" s="32">
        <v>44778</v>
      </c>
      <c r="C1254" s="30" t="s">
        <v>121</v>
      </c>
      <c r="D1254" s="30" t="s">
        <v>269</v>
      </c>
      <c r="E1254" s="30" t="s">
        <v>268</v>
      </c>
      <c r="F1254" s="30" t="s">
        <v>267</v>
      </c>
      <c r="G1254" s="30" t="s">
        <v>270</v>
      </c>
      <c r="H1254" s="30">
        <v>10</v>
      </c>
      <c r="I1254" s="31">
        <v>13440</v>
      </c>
      <c r="J1254" s="31">
        <v>6080</v>
      </c>
    </row>
    <row r="1255" spans="2:10" x14ac:dyDescent="0.4">
      <c r="B1255" s="32">
        <v>44398</v>
      </c>
      <c r="C1255" s="30" t="s">
        <v>125</v>
      </c>
      <c r="D1255" s="30" t="s">
        <v>279</v>
      </c>
      <c r="E1255" s="30" t="s">
        <v>268</v>
      </c>
      <c r="F1255" s="30" t="s">
        <v>267</v>
      </c>
      <c r="G1255" s="30" t="s">
        <v>275</v>
      </c>
      <c r="H1255" s="30">
        <v>12</v>
      </c>
      <c r="I1255" s="31">
        <v>19843.2</v>
      </c>
      <c r="J1255" s="31">
        <v>9667.2000000000007</v>
      </c>
    </row>
    <row r="1256" spans="2:10" x14ac:dyDescent="0.4">
      <c r="B1256" s="32">
        <v>44917</v>
      </c>
      <c r="C1256" s="30" t="s">
        <v>121</v>
      </c>
      <c r="D1256" s="30" t="s">
        <v>269</v>
      </c>
      <c r="E1256" s="30" t="s">
        <v>268</v>
      </c>
      <c r="F1256" s="30" t="s">
        <v>267</v>
      </c>
      <c r="G1256" s="30" t="s">
        <v>270</v>
      </c>
      <c r="H1256" s="30">
        <v>14</v>
      </c>
      <c r="I1256" s="31">
        <v>18816</v>
      </c>
      <c r="J1256" s="31">
        <v>8512</v>
      </c>
    </row>
    <row r="1257" spans="2:10" x14ac:dyDescent="0.4">
      <c r="B1257" s="32">
        <v>44348</v>
      </c>
      <c r="C1257" s="30" t="s">
        <v>139</v>
      </c>
      <c r="D1257" s="30" t="s">
        <v>281</v>
      </c>
      <c r="E1257" s="30" t="s">
        <v>273</v>
      </c>
      <c r="F1257" s="30" t="s">
        <v>272</v>
      </c>
      <c r="G1257" s="30" t="s">
        <v>275</v>
      </c>
      <c r="H1257" s="30">
        <v>9</v>
      </c>
      <c r="I1257" s="31">
        <v>10602</v>
      </c>
      <c r="J1257" s="31">
        <v>5202</v>
      </c>
    </row>
    <row r="1258" spans="2:10" x14ac:dyDescent="0.4">
      <c r="B1258" s="32">
        <v>44882</v>
      </c>
      <c r="C1258" s="30" t="s">
        <v>125</v>
      </c>
      <c r="D1258" s="30" t="s">
        <v>274</v>
      </c>
      <c r="E1258" s="30" t="s">
        <v>273</v>
      </c>
      <c r="F1258" s="30" t="s">
        <v>272</v>
      </c>
      <c r="G1258" s="30" t="s">
        <v>275</v>
      </c>
      <c r="H1258" s="30">
        <v>6</v>
      </c>
      <c r="I1258" s="31">
        <v>6105.6</v>
      </c>
      <c r="J1258" s="31">
        <v>2121.6000000000004</v>
      </c>
    </row>
    <row r="1259" spans="2:10" x14ac:dyDescent="0.4">
      <c r="B1259" s="32">
        <v>44495</v>
      </c>
      <c r="C1259" s="30" t="s">
        <v>278</v>
      </c>
      <c r="D1259" s="30" t="s">
        <v>269</v>
      </c>
      <c r="E1259" s="30" t="s">
        <v>268</v>
      </c>
      <c r="F1259" s="30" t="s">
        <v>267</v>
      </c>
      <c r="G1259" s="30" t="s">
        <v>275</v>
      </c>
      <c r="H1259" s="30">
        <v>5</v>
      </c>
      <c r="I1259" s="31">
        <v>6592</v>
      </c>
      <c r="J1259" s="31">
        <v>2912</v>
      </c>
    </row>
    <row r="1260" spans="2:10" x14ac:dyDescent="0.4">
      <c r="B1260" s="32">
        <v>44536</v>
      </c>
      <c r="C1260" s="30" t="s">
        <v>278</v>
      </c>
      <c r="D1260" s="30" t="s">
        <v>274</v>
      </c>
      <c r="E1260" s="30" t="s">
        <v>273</v>
      </c>
      <c r="F1260" s="30" t="s">
        <v>272</v>
      </c>
      <c r="G1260" s="30" t="s">
        <v>275</v>
      </c>
      <c r="H1260" s="30">
        <v>19</v>
      </c>
      <c r="I1260" s="31">
        <v>18787.2</v>
      </c>
      <c r="J1260" s="31">
        <v>6171.2000000000007</v>
      </c>
    </row>
    <row r="1261" spans="2:10" x14ac:dyDescent="0.4">
      <c r="B1261" s="32">
        <v>44581</v>
      </c>
      <c r="C1261" s="30" t="s">
        <v>140</v>
      </c>
      <c r="D1261" s="30" t="s">
        <v>276</v>
      </c>
      <c r="E1261" s="30" t="s">
        <v>268</v>
      </c>
      <c r="F1261" s="30" t="s">
        <v>267</v>
      </c>
      <c r="G1261" s="30" t="s">
        <v>266</v>
      </c>
      <c r="H1261" s="30">
        <v>12</v>
      </c>
      <c r="I1261" s="31">
        <v>11664</v>
      </c>
      <c r="J1261" s="31">
        <v>3408</v>
      </c>
    </row>
    <row r="1262" spans="2:10" x14ac:dyDescent="0.4">
      <c r="B1262" s="32">
        <v>44467</v>
      </c>
      <c r="C1262" s="30" t="s">
        <v>125</v>
      </c>
      <c r="D1262" s="30" t="s">
        <v>281</v>
      </c>
      <c r="E1262" s="30" t="s">
        <v>273</v>
      </c>
      <c r="F1262" s="30" t="s">
        <v>272</v>
      </c>
      <c r="G1262" s="30" t="s">
        <v>275</v>
      </c>
      <c r="H1262" s="30">
        <v>1</v>
      </c>
      <c r="I1262" s="31">
        <v>1314.4</v>
      </c>
      <c r="J1262" s="31">
        <v>714.40000000000009</v>
      </c>
    </row>
    <row r="1263" spans="2:10" x14ac:dyDescent="0.4">
      <c r="B1263" s="32">
        <v>44437</v>
      </c>
      <c r="C1263" s="30" t="s">
        <v>140</v>
      </c>
      <c r="D1263" s="30" t="s">
        <v>281</v>
      </c>
      <c r="E1263" s="30" t="s">
        <v>273</v>
      </c>
      <c r="F1263" s="30" t="s">
        <v>272</v>
      </c>
      <c r="G1263" s="30" t="s">
        <v>266</v>
      </c>
      <c r="H1263" s="30">
        <v>18</v>
      </c>
      <c r="I1263" s="31">
        <v>20088</v>
      </c>
      <c r="J1263" s="31">
        <v>9288</v>
      </c>
    </row>
    <row r="1264" spans="2:10" x14ac:dyDescent="0.4">
      <c r="B1264" s="32">
        <v>44923</v>
      </c>
      <c r="C1264" s="30" t="s">
        <v>125</v>
      </c>
      <c r="D1264" s="30" t="s">
        <v>269</v>
      </c>
      <c r="E1264" s="30" t="s">
        <v>268</v>
      </c>
      <c r="F1264" s="30" t="s">
        <v>267</v>
      </c>
      <c r="G1264" s="30" t="s">
        <v>275</v>
      </c>
      <c r="H1264" s="30">
        <v>20</v>
      </c>
      <c r="I1264" s="31">
        <v>27136.000000000004</v>
      </c>
      <c r="J1264" s="31">
        <v>12416.000000000004</v>
      </c>
    </row>
    <row r="1265" spans="2:10" x14ac:dyDescent="0.4">
      <c r="B1265" s="32">
        <v>44288</v>
      </c>
      <c r="C1265" s="30" t="s">
        <v>125</v>
      </c>
      <c r="D1265" s="30" t="s">
        <v>276</v>
      </c>
      <c r="E1265" s="30" t="s">
        <v>268</v>
      </c>
      <c r="F1265" s="30" t="s">
        <v>267</v>
      </c>
      <c r="G1265" s="30" t="s">
        <v>275</v>
      </c>
      <c r="H1265" s="30">
        <v>10</v>
      </c>
      <c r="I1265" s="31">
        <v>11448</v>
      </c>
      <c r="J1265" s="31">
        <v>4568</v>
      </c>
    </row>
    <row r="1266" spans="2:10" x14ac:dyDescent="0.4">
      <c r="B1266" s="32">
        <v>44649</v>
      </c>
      <c r="C1266" s="30" t="s">
        <v>125</v>
      </c>
      <c r="D1266" s="30" t="s">
        <v>276</v>
      </c>
      <c r="E1266" s="30" t="s">
        <v>268</v>
      </c>
      <c r="F1266" s="30" t="s">
        <v>267</v>
      </c>
      <c r="G1266" s="30" t="s">
        <v>275</v>
      </c>
      <c r="H1266" s="30">
        <v>12</v>
      </c>
      <c r="I1266" s="31">
        <v>13737.599999999999</v>
      </c>
      <c r="J1266" s="31">
        <v>5481.5999999999985</v>
      </c>
    </row>
    <row r="1267" spans="2:10" x14ac:dyDescent="0.4">
      <c r="B1267" s="32">
        <v>44563</v>
      </c>
      <c r="C1267" s="30" t="s">
        <v>282</v>
      </c>
      <c r="D1267" s="30" t="s">
        <v>281</v>
      </c>
      <c r="E1267" s="30" t="s">
        <v>273</v>
      </c>
      <c r="F1267" s="30" t="s">
        <v>272</v>
      </c>
      <c r="G1267" s="30" t="s">
        <v>271</v>
      </c>
      <c r="H1267" s="30">
        <v>14</v>
      </c>
      <c r="I1267" s="31">
        <v>16665.599999999999</v>
      </c>
      <c r="J1267" s="31">
        <v>8265.5999999999985</v>
      </c>
    </row>
    <row r="1268" spans="2:10" x14ac:dyDescent="0.4">
      <c r="B1268" s="32">
        <v>44401</v>
      </c>
      <c r="C1268" s="30" t="s">
        <v>138</v>
      </c>
      <c r="D1268" s="30" t="s">
        <v>269</v>
      </c>
      <c r="E1268" s="30" t="s">
        <v>268</v>
      </c>
      <c r="F1268" s="30" t="s">
        <v>267</v>
      </c>
      <c r="G1268" s="30" t="s">
        <v>266</v>
      </c>
      <c r="H1268" s="30">
        <v>17</v>
      </c>
      <c r="I1268" s="31">
        <v>17190.400000000001</v>
      </c>
      <c r="J1268" s="31">
        <v>4678.4000000000015</v>
      </c>
    </row>
    <row r="1269" spans="2:10" x14ac:dyDescent="0.4">
      <c r="B1269" s="32">
        <v>44717</v>
      </c>
      <c r="C1269" s="30" t="s">
        <v>125</v>
      </c>
      <c r="D1269" s="30" t="s">
        <v>269</v>
      </c>
      <c r="E1269" s="30" t="s">
        <v>268</v>
      </c>
      <c r="F1269" s="30" t="s">
        <v>267</v>
      </c>
      <c r="G1269" s="30" t="s">
        <v>275</v>
      </c>
      <c r="H1269" s="30">
        <v>9</v>
      </c>
      <c r="I1269" s="31">
        <v>12211.2</v>
      </c>
      <c r="J1269" s="31">
        <v>5587.2000000000007</v>
      </c>
    </row>
    <row r="1270" spans="2:10" x14ac:dyDescent="0.4">
      <c r="B1270" s="32">
        <v>44265</v>
      </c>
      <c r="C1270" s="30" t="s">
        <v>138</v>
      </c>
      <c r="D1270" s="30" t="s">
        <v>276</v>
      </c>
      <c r="E1270" s="30" t="s">
        <v>268</v>
      </c>
      <c r="F1270" s="30" t="s">
        <v>267</v>
      </c>
      <c r="G1270" s="30" t="s">
        <v>266</v>
      </c>
      <c r="H1270" s="30">
        <v>18</v>
      </c>
      <c r="I1270" s="31">
        <v>15357.6</v>
      </c>
      <c r="J1270" s="31">
        <v>2973.6000000000004</v>
      </c>
    </row>
    <row r="1271" spans="2:10" x14ac:dyDescent="0.4">
      <c r="B1271" s="32">
        <v>44393</v>
      </c>
      <c r="C1271" s="30" t="s">
        <v>277</v>
      </c>
      <c r="D1271" s="30" t="s">
        <v>283</v>
      </c>
      <c r="E1271" s="30" t="s">
        <v>273</v>
      </c>
      <c r="F1271" s="30" t="s">
        <v>272</v>
      </c>
      <c r="G1271" s="30" t="s">
        <v>266</v>
      </c>
      <c r="H1271" s="30">
        <v>26</v>
      </c>
      <c r="I1271" s="31">
        <v>36400</v>
      </c>
      <c r="J1271" s="31">
        <v>16640</v>
      </c>
    </row>
    <row r="1272" spans="2:10" x14ac:dyDescent="0.4">
      <c r="B1272" s="32">
        <v>44718</v>
      </c>
      <c r="C1272" s="30" t="s">
        <v>282</v>
      </c>
      <c r="D1272" s="30" t="s">
        <v>269</v>
      </c>
      <c r="E1272" s="30" t="s">
        <v>268</v>
      </c>
      <c r="F1272" s="30" t="s">
        <v>267</v>
      </c>
      <c r="G1272" s="30" t="s">
        <v>271</v>
      </c>
      <c r="H1272" s="30">
        <v>4</v>
      </c>
      <c r="I1272" s="31">
        <v>4915.2</v>
      </c>
      <c r="J1272" s="31">
        <v>1971.1999999999998</v>
      </c>
    </row>
    <row r="1273" spans="2:10" x14ac:dyDescent="0.4">
      <c r="B1273" s="32">
        <v>44429</v>
      </c>
      <c r="C1273" s="30" t="s">
        <v>133</v>
      </c>
      <c r="D1273" s="30" t="s">
        <v>281</v>
      </c>
      <c r="E1273" s="30" t="s">
        <v>273</v>
      </c>
      <c r="F1273" s="30" t="s">
        <v>272</v>
      </c>
      <c r="G1273" s="30" t="s">
        <v>271</v>
      </c>
      <c r="H1273" s="30">
        <v>13</v>
      </c>
      <c r="I1273" s="31">
        <v>17732</v>
      </c>
      <c r="J1273" s="31">
        <v>9932</v>
      </c>
    </row>
    <row r="1274" spans="2:10" x14ac:dyDescent="0.4">
      <c r="B1274" s="32">
        <v>44775</v>
      </c>
      <c r="C1274" s="30" t="s">
        <v>121</v>
      </c>
      <c r="D1274" s="30" t="s">
        <v>274</v>
      </c>
      <c r="E1274" s="30" t="s">
        <v>273</v>
      </c>
      <c r="F1274" s="30" t="s">
        <v>272</v>
      </c>
      <c r="G1274" s="30" t="s">
        <v>270</v>
      </c>
      <c r="H1274" s="30">
        <v>6</v>
      </c>
      <c r="I1274" s="31">
        <v>6048</v>
      </c>
      <c r="J1274" s="31">
        <v>2064</v>
      </c>
    </row>
    <row r="1275" spans="2:10" x14ac:dyDescent="0.4">
      <c r="B1275" s="32">
        <v>44749</v>
      </c>
      <c r="C1275" s="30" t="s">
        <v>139</v>
      </c>
      <c r="D1275" s="30" t="s">
        <v>276</v>
      </c>
      <c r="E1275" s="30" t="s">
        <v>268</v>
      </c>
      <c r="F1275" s="30" t="s">
        <v>267</v>
      </c>
      <c r="G1275" s="30" t="s">
        <v>275</v>
      </c>
      <c r="H1275" s="30">
        <v>18</v>
      </c>
      <c r="I1275" s="31">
        <v>18468</v>
      </c>
      <c r="J1275" s="31">
        <v>6084</v>
      </c>
    </row>
    <row r="1276" spans="2:10" x14ac:dyDescent="0.4">
      <c r="B1276" s="32">
        <v>44544</v>
      </c>
      <c r="C1276" s="30" t="s">
        <v>282</v>
      </c>
      <c r="D1276" s="30" t="s">
        <v>283</v>
      </c>
      <c r="E1276" s="30" t="s">
        <v>273</v>
      </c>
      <c r="F1276" s="30" t="s">
        <v>272</v>
      </c>
      <c r="G1276" s="30" t="s">
        <v>271</v>
      </c>
      <c r="H1276" s="30">
        <v>10</v>
      </c>
      <c r="I1276" s="31">
        <v>13440</v>
      </c>
      <c r="J1276" s="31">
        <v>5840</v>
      </c>
    </row>
    <row r="1277" spans="2:10" x14ac:dyDescent="0.4">
      <c r="B1277" s="32">
        <v>44223</v>
      </c>
      <c r="C1277" s="30" t="s">
        <v>277</v>
      </c>
      <c r="D1277" s="30" t="s">
        <v>269</v>
      </c>
      <c r="E1277" s="30" t="s">
        <v>268</v>
      </c>
      <c r="F1277" s="30" t="s">
        <v>267</v>
      </c>
      <c r="G1277" s="30" t="s">
        <v>266</v>
      </c>
      <c r="H1277" s="30">
        <v>14</v>
      </c>
      <c r="I1277" s="31">
        <v>17920</v>
      </c>
      <c r="J1277" s="31">
        <v>7616</v>
      </c>
    </row>
    <row r="1278" spans="2:10" x14ac:dyDescent="0.4">
      <c r="B1278" s="32">
        <v>44742</v>
      </c>
      <c r="C1278" s="30" t="s">
        <v>138</v>
      </c>
      <c r="D1278" s="30" t="s">
        <v>283</v>
      </c>
      <c r="E1278" s="30" t="s">
        <v>273</v>
      </c>
      <c r="F1278" s="30" t="s">
        <v>272</v>
      </c>
      <c r="G1278" s="30" t="s">
        <v>266</v>
      </c>
      <c r="H1278" s="30">
        <v>13</v>
      </c>
      <c r="I1278" s="31">
        <v>14378</v>
      </c>
      <c r="J1278" s="31">
        <v>4498</v>
      </c>
    </row>
    <row r="1279" spans="2:10" x14ac:dyDescent="0.4">
      <c r="B1279" s="32">
        <v>44638</v>
      </c>
      <c r="C1279" s="30" t="s">
        <v>121</v>
      </c>
      <c r="D1279" s="30" t="s">
        <v>269</v>
      </c>
      <c r="E1279" s="30" t="s">
        <v>268</v>
      </c>
      <c r="F1279" s="30" t="s">
        <v>267</v>
      </c>
      <c r="G1279" s="30" t="s">
        <v>270</v>
      </c>
      <c r="H1279" s="30">
        <v>5</v>
      </c>
      <c r="I1279" s="31">
        <v>6720</v>
      </c>
      <c r="J1279" s="31">
        <v>3040</v>
      </c>
    </row>
    <row r="1280" spans="2:10" x14ac:dyDescent="0.4">
      <c r="B1280" s="32">
        <v>44547</v>
      </c>
      <c r="C1280" s="30" t="s">
        <v>116</v>
      </c>
      <c r="D1280" s="30" t="s">
        <v>276</v>
      </c>
      <c r="E1280" s="30" t="s">
        <v>268</v>
      </c>
      <c r="F1280" s="30" t="s">
        <v>267</v>
      </c>
      <c r="G1280" s="30" t="s">
        <v>271</v>
      </c>
      <c r="H1280" s="30">
        <v>11</v>
      </c>
      <c r="I1280" s="31">
        <v>10098</v>
      </c>
      <c r="J1280" s="31">
        <v>2530</v>
      </c>
    </row>
    <row r="1281" spans="2:10" x14ac:dyDescent="0.4">
      <c r="B1281" s="32">
        <v>44384</v>
      </c>
      <c r="C1281" s="30" t="s">
        <v>125</v>
      </c>
      <c r="D1281" s="30" t="s">
        <v>274</v>
      </c>
      <c r="E1281" s="30" t="s">
        <v>273</v>
      </c>
      <c r="F1281" s="30" t="s">
        <v>272</v>
      </c>
      <c r="G1281" s="30" t="s">
        <v>275</v>
      </c>
      <c r="H1281" s="30">
        <v>29</v>
      </c>
      <c r="I1281" s="31">
        <v>29510.400000000001</v>
      </c>
      <c r="J1281" s="31">
        <v>10254.400000000001</v>
      </c>
    </row>
    <row r="1282" spans="2:10" x14ac:dyDescent="0.4">
      <c r="B1282" s="32">
        <v>44448</v>
      </c>
      <c r="C1282" s="30" t="s">
        <v>278</v>
      </c>
      <c r="D1282" s="30" t="s">
        <v>276</v>
      </c>
      <c r="E1282" s="30" t="s">
        <v>268</v>
      </c>
      <c r="F1282" s="30" t="s">
        <v>267</v>
      </c>
      <c r="G1282" s="30" t="s">
        <v>275</v>
      </c>
      <c r="H1282" s="30">
        <v>11</v>
      </c>
      <c r="I1282" s="31">
        <v>12236.400000000001</v>
      </c>
      <c r="J1282" s="31">
        <v>4668.4000000000015</v>
      </c>
    </row>
    <row r="1283" spans="2:10" x14ac:dyDescent="0.4">
      <c r="B1283" s="32">
        <v>44852</v>
      </c>
      <c r="C1283" s="30" t="s">
        <v>116</v>
      </c>
      <c r="D1283" s="30" t="s">
        <v>269</v>
      </c>
      <c r="E1283" s="30" t="s">
        <v>268</v>
      </c>
      <c r="F1283" s="30" t="s">
        <v>267</v>
      </c>
      <c r="G1283" s="30" t="s">
        <v>271</v>
      </c>
      <c r="H1283" s="30">
        <v>11</v>
      </c>
      <c r="I1283" s="31">
        <v>11968</v>
      </c>
      <c r="J1283" s="31">
        <v>3872</v>
      </c>
    </row>
    <row r="1284" spans="2:10" x14ac:dyDescent="0.4">
      <c r="B1284" s="32">
        <v>44839</v>
      </c>
      <c r="C1284" s="30" t="s">
        <v>121</v>
      </c>
      <c r="D1284" s="30" t="s">
        <v>269</v>
      </c>
      <c r="E1284" s="30" t="s">
        <v>268</v>
      </c>
      <c r="F1284" s="30" t="s">
        <v>267</v>
      </c>
      <c r="G1284" s="30" t="s">
        <v>270</v>
      </c>
      <c r="H1284" s="30">
        <v>28</v>
      </c>
      <c r="I1284" s="31">
        <v>37632</v>
      </c>
      <c r="J1284" s="31">
        <v>17024</v>
      </c>
    </row>
    <row r="1285" spans="2:10" x14ac:dyDescent="0.4">
      <c r="B1285" s="32">
        <v>44348</v>
      </c>
      <c r="C1285" s="30" t="s">
        <v>121</v>
      </c>
      <c r="D1285" s="30" t="s">
        <v>280</v>
      </c>
      <c r="E1285" s="30" t="s">
        <v>268</v>
      </c>
      <c r="F1285" s="30" t="s">
        <v>267</v>
      </c>
      <c r="G1285" s="30" t="s">
        <v>270</v>
      </c>
      <c r="H1285" s="30">
        <v>14</v>
      </c>
      <c r="I1285" s="31">
        <v>17052</v>
      </c>
      <c r="J1285" s="31">
        <v>7532</v>
      </c>
    </row>
    <row r="1286" spans="2:10" x14ac:dyDescent="0.4">
      <c r="B1286" s="32">
        <v>44347</v>
      </c>
      <c r="C1286" s="30" t="s">
        <v>138</v>
      </c>
      <c r="D1286" s="30" t="s">
        <v>274</v>
      </c>
      <c r="E1286" s="30" t="s">
        <v>273</v>
      </c>
      <c r="F1286" s="30" t="s">
        <v>272</v>
      </c>
      <c r="G1286" s="30" t="s">
        <v>266</v>
      </c>
      <c r="H1286" s="30">
        <v>12</v>
      </c>
      <c r="I1286" s="31">
        <v>9100.8000000000011</v>
      </c>
      <c r="J1286" s="31">
        <v>1132.8000000000011</v>
      </c>
    </row>
    <row r="1287" spans="2:10" x14ac:dyDescent="0.4">
      <c r="B1287" s="32">
        <v>44755</v>
      </c>
      <c r="C1287" s="30" t="s">
        <v>136</v>
      </c>
      <c r="D1287" s="30" t="s">
        <v>279</v>
      </c>
      <c r="E1287" s="30" t="s">
        <v>268</v>
      </c>
      <c r="F1287" s="30" t="s">
        <v>267</v>
      </c>
      <c r="G1287" s="30" t="s">
        <v>270</v>
      </c>
      <c r="H1287" s="30">
        <v>27</v>
      </c>
      <c r="I1287" s="31">
        <v>41698.800000000003</v>
      </c>
      <c r="J1287" s="31">
        <v>18802.800000000003</v>
      </c>
    </row>
    <row r="1288" spans="2:10" x14ac:dyDescent="0.4">
      <c r="B1288" s="32">
        <v>44762</v>
      </c>
      <c r="C1288" s="30" t="s">
        <v>136</v>
      </c>
      <c r="D1288" s="30" t="s">
        <v>269</v>
      </c>
      <c r="E1288" s="30" t="s">
        <v>268</v>
      </c>
      <c r="F1288" s="30" t="s">
        <v>267</v>
      </c>
      <c r="G1288" s="30" t="s">
        <v>270</v>
      </c>
      <c r="H1288" s="30">
        <v>6</v>
      </c>
      <c r="I1288" s="31">
        <v>7603.2000000000007</v>
      </c>
      <c r="J1288" s="31">
        <v>3187.2000000000007</v>
      </c>
    </row>
    <row r="1289" spans="2:10" x14ac:dyDescent="0.4">
      <c r="B1289" s="32">
        <v>44310</v>
      </c>
      <c r="C1289" s="30" t="s">
        <v>125</v>
      </c>
      <c r="D1289" s="30" t="s">
        <v>276</v>
      </c>
      <c r="E1289" s="30" t="s">
        <v>268</v>
      </c>
      <c r="F1289" s="30" t="s">
        <v>267</v>
      </c>
      <c r="G1289" s="30" t="s">
        <v>275</v>
      </c>
      <c r="H1289" s="30">
        <v>12</v>
      </c>
      <c r="I1289" s="31">
        <v>13737.599999999999</v>
      </c>
      <c r="J1289" s="31">
        <v>5481.5999999999985</v>
      </c>
    </row>
    <row r="1290" spans="2:10" x14ac:dyDescent="0.4">
      <c r="B1290" s="32">
        <v>44663</v>
      </c>
      <c r="C1290" s="30" t="s">
        <v>121</v>
      </c>
      <c r="D1290" s="30" t="s">
        <v>269</v>
      </c>
      <c r="E1290" s="30" t="s">
        <v>268</v>
      </c>
      <c r="F1290" s="30" t="s">
        <v>267</v>
      </c>
      <c r="G1290" s="30" t="s">
        <v>270</v>
      </c>
      <c r="H1290" s="30">
        <v>16</v>
      </c>
      <c r="I1290" s="31">
        <v>21504</v>
      </c>
      <c r="J1290" s="31">
        <v>9728</v>
      </c>
    </row>
    <row r="1291" spans="2:10" x14ac:dyDescent="0.4">
      <c r="B1291" s="32">
        <v>44325</v>
      </c>
      <c r="C1291" s="30" t="s">
        <v>125</v>
      </c>
      <c r="D1291" s="30" t="s">
        <v>269</v>
      </c>
      <c r="E1291" s="30" t="s">
        <v>268</v>
      </c>
      <c r="F1291" s="30" t="s">
        <v>267</v>
      </c>
      <c r="G1291" s="30" t="s">
        <v>275</v>
      </c>
      <c r="H1291" s="30">
        <v>21</v>
      </c>
      <c r="I1291" s="31">
        <v>28492.800000000003</v>
      </c>
      <c r="J1291" s="31">
        <v>13036.800000000003</v>
      </c>
    </row>
    <row r="1292" spans="2:10" x14ac:dyDescent="0.4">
      <c r="B1292" s="32">
        <v>44630</v>
      </c>
      <c r="C1292" s="30" t="s">
        <v>121</v>
      </c>
      <c r="D1292" s="30" t="s">
        <v>269</v>
      </c>
      <c r="E1292" s="30" t="s">
        <v>268</v>
      </c>
      <c r="F1292" s="30" t="s">
        <v>267</v>
      </c>
      <c r="G1292" s="30" t="s">
        <v>270</v>
      </c>
      <c r="H1292" s="30">
        <v>7</v>
      </c>
      <c r="I1292" s="31">
        <v>9408</v>
      </c>
      <c r="J1292" s="31">
        <v>4256</v>
      </c>
    </row>
    <row r="1293" spans="2:10" x14ac:dyDescent="0.4">
      <c r="B1293" s="32">
        <v>44415</v>
      </c>
      <c r="C1293" s="30" t="s">
        <v>136</v>
      </c>
      <c r="D1293" s="30" t="s">
        <v>269</v>
      </c>
      <c r="E1293" s="30" t="s">
        <v>268</v>
      </c>
      <c r="F1293" s="30" t="s">
        <v>267</v>
      </c>
      <c r="G1293" s="30" t="s">
        <v>270</v>
      </c>
      <c r="H1293" s="30">
        <v>29</v>
      </c>
      <c r="I1293" s="31">
        <v>36748.800000000003</v>
      </c>
      <c r="J1293" s="31">
        <v>15404.800000000003</v>
      </c>
    </row>
    <row r="1294" spans="2:10" x14ac:dyDescent="0.4">
      <c r="B1294" s="32">
        <v>44284</v>
      </c>
      <c r="C1294" s="30" t="s">
        <v>277</v>
      </c>
      <c r="D1294" s="30" t="s">
        <v>269</v>
      </c>
      <c r="E1294" s="30" t="s">
        <v>268</v>
      </c>
      <c r="F1294" s="30" t="s">
        <v>267</v>
      </c>
      <c r="G1294" s="30" t="s">
        <v>266</v>
      </c>
      <c r="H1294" s="30">
        <v>10</v>
      </c>
      <c r="I1294" s="31">
        <v>12800</v>
      </c>
      <c r="J1294" s="31">
        <v>5440</v>
      </c>
    </row>
    <row r="1295" spans="2:10" x14ac:dyDescent="0.4">
      <c r="B1295" s="32">
        <v>44222</v>
      </c>
      <c r="C1295" s="30" t="s">
        <v>121</v>
      </c>
      <c r="D1295" s="30" t="s">
        <v>274</v>
      </c>
      <c r="E1295" s="30" t="s">
        <v>273</v>
      </c>
      <c r="F1295" s="30" t="s">
        <v>272</v>
      </c>
      <c r="G1295" s="30" t="s">
        <v>270</v>
      </c>
      <c r="H1295" s="30">
        <v>13</v>
      </c>
      <c r="I1295" s="31">
        <v>13104</v>
      </c>
      <c r="J1295" s="31">
        <v>4472</v>
      </c>
    </row>
    <row r="1296" spans="2:10" x14ac:dyDescent="0.4">
      <c r="B1296" s="32">
        <v>44752</v>
      </c>
      <c r="C1296" s="30" t="s">
        <v>125</v>
      </c>
      <c r="D1296" s="30" t="s">
        <v>269</v>
      </c>
      <c r="E1296" s="30" t="s">
        <v>268</v>
      </c>
      <c r="F1296" s="30" t="s">
        <v>267</v>
      </c>
      <c r="G1296" s="30" t="s">
        <v>275</v>
      </c>
      <c r="H1296" s="30">
        <v>12</v>
      </c>
      <c r="I1296" s="31">
        <v>16281.600000000002</v>
      </c>
      <c r="J1296" s="31">
        <v>7449.6000000000022</v>
      </c>
    </row>
    <row r="1297" spans="2:10" x14ac:dyDescent="0.4">
      <c r="B1297" s="32">
        <v>44758</v>
      </c>
      <c r="C1297" s="30" t="s">
        <v>116</v>
      </c>
      <c r="D1297" s="30" t="s">
        <v>283</v>
      </c>
      <c r="E1297" s="30" t="s">
        <v>273</v>
      </c>
      <c r="F1297" s="30" t="s">
        <v>272</v>
      </c>
      <c r="G1297" s="30" t="s">
        <v>271</v>
      </c>
      <c r="H1297" s="30">
        <v>10</v>
      </c>
      <c r="I1297" s="31">
        <v>11900</v>
      </c>
      <c r="J1297" s="31">
        <v>4300</v>
      </c>
    </row>
    <row r="1298" spans="2:10" x14ac:dyDescent="0.4">
      <c r="B1298" s="32">
        <v>44268</v>
      </c>
      <c r="C1298" s="30" t="s">
        <v>116</v>
      </c>
      <c r="D1298" s="30" t="s">
        <v>281</v>
      </c>
      <c r="E1298" s="30" t="s">
        <v>273</v>
      </c>
      <c r="F1298" s="30" t="s">
        <v>272</v>
      </c>
      <c r="G1298" s="30" t="s">
        <v>271</v>
      </c>
      <c r="H1298" s="30">
        <v>17</v>
      </c>
      <c r="I1298" s="31">
        <v>17918</v>
      </c>
      <c r="J1298" s="31">
        <v>7718</v>
      </c>
    </row>
    <row r="1299" spans="2:10" x14ac:dyDescent="0.4">
      <c r="B1299" s="32">
        <v>44818</v>
      </c>
      <c r="C1299" s="30" t="s">
        <v>282</v>
      </c>
      <c r="D1299" s="30" t="s">
        <v>269</v>
      </c>
      <c r="E1299" s="30" t="s">
        <v>268</v>
      </c>
      <c r="F1299" s="30" t="s">
        <v>267</v>
      </c>
      <c r="G1299" s="30" t="s">
        <v>271</v>
      </c>
      <c r="H1299" s="30">
        <v>6</v>
      </c>
      <c r="I1299" s="31">
        <v>7372.7999999999993</v>
      </c>
      <c r="J1299" s="31">
        <v>2956.7999999999993</v>
      </c>
    </row>
    <row r="1300" spans="2:10" x14ac:dyDescent="0.4">
      <c r="B1300" s="32">
        <v>44470</v>
      </c>
      <c r="C1300" s="30" t="s">
        <v>282</v>
      </c>
      <c r="D1300" s="30" t="s">
        <v>269</v>
      </c>
      <c r="E1300" s="30" t="s">
        <v>268</v>
      </c>
      <c r="F1300" s="30" t="s">
        <v>267</v>
      </c>
      <c r="G1300" s="30" t="s">
        <v>271</v>
      </c>
      <c r="H1300" s="30">
        <v>12</v>
      </c>
      <c r="I1300" s="31">
        <v>14745.599999999999</v>
      </c>
      <c r="J1300" s="31">
        <v>5913.5999999999985</v>
      </c>
    </row>
    <row r="1301" spans="2:10" x14ac:dyDescent="0.4">
      <c r="B1301" s="32">
        <v>44220</v>
      </c>
      <c r="C1301" s="30" t="s">
        <v>133</v>
      </c>
      <c r="D1301" s="30" t="s">
        <v>281</v>
      </c>
      <c r="E1301" s="30" t="s">
        <v>273</v>
      </c>
      <c r="F1301" s="30" t="s">
        <v>272</v>
      </c>
      <c r="G1301" s="30" t="s">
        <v>271</v>
      </c>
      <c r="H1301" s="30">
        <v>6</v>
      </c>
      <c r="I1301" s="31">
        <v>8184</v>
      </c>
      <c r="J1301" s="31">
        <v>4584</v>
      </c>
    </row>
    <row r="1302" spans="2:10" x14ac:dyDescent="0.4">
      <c r="B1302" s="32">
        <v>44691</v>
      </c>
      <c r="C1302" s="30" t="s">
        <v>133</v>
      </c>
      <c r="D1302" s="30" t="s">
        <v>274</v>
      </c>
      <c r="E1302" s="30" t="s">
        <v>273</v>
      </c>
      <c r="F1302" s="30" t="s">
        <v>272</v>
      </c>
      <c r="G1302" s="30" t="s">
        <v>271</v>
      </c>
      <c r="H1302" s="30">
        <v>12</v>
      </c>
      <c r="I1302" s="31">
        <v>12672</v>
      </c>
      <c r="J1302" s="31">
        <v>4704</v>
      </c>
    </row>
    <row r="1303" spans="2:10" x14ac:dyDescent="0.4">
      <c r="B1303" s="32">
        <v>44351</v>
      </c>
      <c r="C1303" s="30" t="s">
        <v>140</v>
      </c>
      <c r="D1303" s="30" t="s">
        <v>280</v>
      </c>
      <c r="E1303" s="30" t="s">
        <v>268</v>
      </c>
      <c r="F1303" s="30" t="s">
        <v>267</v>
      </c>
      <c r="G1303" s="30" t="s">
        <v>266</v>
      </c>
      <c r="H1303" s="30">
        <v>6</v>
      </c>
      <c r="I1303" s="31">
        <v>6264</v>
      </c>
      <c r="J1303" s="31">
        <v>2184</v>
      </c>
    </row>
    <row r="1304" spans="2:10" x14ac:dyDescent="0.4">
      <c r="B1304" s="32">
        <v>44739</v>
      </c>
      <c r="C1304" s="30" t="s">
        <v>125</v>
      </c>
      <c r="D1304" s="30" t="s">
        <v>269</v>
      </c>
      <c r="E1304" s="30" t="s">
        <v>268</v>
      </c>
      <c r="F1304" s="30" t="s">
        <v>267</v>
      </c>
      <c r="G1304" s="30" t="s">
        <v>275</v>
      </c>
      <c r="H1304" s="30">
        <v>20</v>
      </c>
      <c r="I1304" s="31">
        <v>27136.000000000004</v>
      </c>
      <c r="J1304" s="31">
        <v>12416.000000000004</v>
      </c>
    </row>
    <row r="1305" spans="2:10" x14ac:dyDescent="0.4">
      <c r="B1305" s="32">
        <v>44435</v>
      </c>
      <c r="C1305" s="30" t="s">
        <v>278</v>
      </c>
      <c r="D1305" s="30" t="s">
        <v>279</v>
      </c>
      <c r="E1305" s="30" t="s">
        <v>268</v>
      </c>
      <c r="F1305" s="30" t="s">
        <v>267</v>
      </c>
      <c r="G1305" s="30" t="s">
        <v>275</v>
      </c>
      <c r="H1305" s="30">
        <v>10</v>
      </c>
      <c r="I1305" s="31">
        <v>16068</v>
      </c>
      <c r="J1305" s="31">
        <v>7588</v>
      </c>
    </row>
    <row r="1306" spans="2:10" x14ac:dyDescent="0.4">
      <c r="B1306" s="32">
        <v>44314</v>
      </c>
      <c r="C1306" s="30" t="s">
        <v>133</v>
      </c>
      <c r="D1306" s="30" t="s">
        <v>283</v>
      </c>
      <c r="E1306" s="30" t="s">
        <v>273</v>
      </c>
      <c r="F1306" s="30" t="s">
        <v>272</v>
      </c>
      <c r="G1306" s="30" t="s">
        <v>271</v>
      </c>
      <c r="H1306" s="30">
        <v>16</v>
      </c>
      <c r="I1306" s="31">
        <v>24640.000000000004</v>
      </c>
      <c r="J1306" s="31">
        <v>12480.000000000004</v>
      </c>
    </row>
    <row r="1307" spans="2:10" x14ac:dyDescent="0.4">
      <c r="B1307" s="32">
        <v>44391</v>
      </c>
      <c r="C1307" s="30" t="s">
        <v>133</v>
      </c>
      <c r="D1307" s="30" t="s">
        <v>269</v>
      </c>
      <c r="E1307" s="30" t="s">
        <v>268</v>
      </c>
      <c r="F1307" s="30" t="s">
        <v>267</v>
      </c>
      <c r="G1307" s="30" t="s">
        <v>271</v>
      </c>
      <c r="H1307" s="30">
        <v>23</v>
      </c>
      <c r="I1307" s="31">
        <v>32384</v>
      </c>
      <c r="J1307" s="31">
        <v>15456</v>
      </c>
    </row>
    <row r="1308" spans="2:10" x14ac:dyDescent="0.4">
      <c r="B1308" s="32">
        <v>44297</v>
      </c>
      <c r="C1308" s="30" t="s">
        <v>277</v>
      </c>
      <c r="D1308" s="30" t="s">
        <v>279</v>
      </c>
      <c r="E1308" s="30" t="s">
        <v>268</v>
      </c>
      <c r="F1308" s="30" t="s">
        <v>267</v>
      </c>
      <c r="G1308" s="30" t="s">
        <v>266</v>
      </c>
      <c r="H1308" s="30">
        <v>7</v>
      </c>
      <c r="I1308" s="31">
        <v>10920</v>
      </c>
      <c r="J1308" s="31">
        <v>4984</v>
      </c>
    </row>
    <row r="1309" spans="2:10" x14ac:dyDescent="0.4">
      <c r="B1309" s="32">
        <v>44645</v>
      </c>
      <c r="C1309" s="30" t="s">
        <v>277</v>
      </c>
      <c r="D1309" s="30" t="s">
        <v>269</v>
      </c>
      <c r="E1309" s="30" t="s">
        <v>268</v>
      </c>
      <c r="F1309" s="30" t="s">
        <v>267</v>
      </c>
      <c r="G1309" s="30" t="s">
        <v>266</v>
      </c>
      <c r="H1309" s="30">
        <v>10</v>
      </c>
      <c r="I1309" s="31">
        <v>12800</v>
      </c>
      <c r="J1309" s="31">
        <v>5440</v>
      </c>
    </row>
    <row r="1310" spans="2:10" x14ac:dyDescent="0.4">
      <c r="B1310" s="32">
        <v>44563</v>
      </c>
      <c r="C1310" s="30" t="s">
        <v>140</v>
      </c>
      <c r="D1310" s="30" t="s">
        <v>276</v>
      </c>
      <c r="E1310" s="30" t="s">
        <v>268</v>
      </c>
      <c r="F1310" s="30" t="s">
        <v>267</v>
      </c>
      <c r="G1310" s="30" t="s">
        <v>266</v>
      </c>
      <c r="H1310" s="30">
        <v>21</v>
      </c>
      <c r="I1310" s="31">
        <v>20412</v>
      </c>
      <c r="J1310" s="31">
        <v>5964</v>
      </c>
    </row>
    <row r="1311" spans="2:10" x14ac:dyDescent="0.4">
      <c r="B1311" s="32">
        <v>44441</v>
      </c>
      <c r="C1311" s="30" t="s">
        <v>133</v>
      </c>
      <c r="D1311" s="30" t="s">
        <v>276</v>
      </c>
      <c r="E1311" s="30" t="s">
        <v>268</v>
      </c>
      <c r="F1311" s="30" t="s">
        <v>267</v>
      </c>
      <c r="G1311" s="30" t="s">
        <v>271</v>
      </c>
      <c r="H1311" s="30">
        <v>13</v>
      </c>
      <c r="I1311" s="31">
        <v>15444</v>
      </c>
      <c r="J1311" s="31">
        <v>6500</v>
      </c>
    </row>
    <row r="1312" spans="2:10" x14ac:dyDescent="0.4">
      <c r="B1312" s="32">
        <v>44478</v>
      </c>
      <c r="C1312" s="30" t="s">
        <v>125</v>
      </c>
      <c r="D1312" s="30" t="s">
        <v>274</v>
      </c>
      <c r="E1312" s="30" t="s">
        <v>273</v>
      </c>
      <c r="F1312" s="30" t="s">
        <v>272</v>
      </c>
      <c r="G1312" s="30" t="s">
        <v>275</v>
      </c>
      <c r="H1312" s="30">
        <v>29</v>
      </c>
      <c r="I1312" s="31">
        <v>29510.400000000001</v>
      </c>
      <c r="J1312" s="31">
        <v>10254.400000000001</v>
      </c>
    </row>
    <row r="1313" spans="2:10" x14ac:dyDescent="0.4">
      <c r="B1313" s="32">
        <v>44836</v>
      </c>
      <c r="C1313" s="30" t="s">
        <v>133</v>
      </c>
      <c r="D1313" s="30" t="s">
        <v>274</v>
      </c>
      <c r="E1313" s="30" t="s">
        <v>273</v>
      </c>
      <c r="F1313" s="30" t="s">
        <v>272</v>
      </c>
      <c r="G1313" s="30" t="s">
        <v>271</v>
      </c>
      <c r="H1313" s="30">
        <v>17</v>
      </c>
      <c r="I1313" s="31">
        <v>17952</v>
      </c>
      <c r="J1313" s="31">
        <v>6664</v>
      </c>
    </row>
    <row r="1314" spans="2:10" x14ac:dyDescent="0.4">
      <c r="B1314" s="32">
        <v>44663</v>
      </c>
      <c r="C1314" s="30" t="s">
        <v>133</v>
      </c>
      <c r="D1314" s="30" t="s">
        <v>274</v>
      </c>
      <c r="E1314" s="30" t="s">
        <v>273</v>
      </c>
      <c r="F1314" s="30" t="s">
        <v>272</v>
      </c>
      <c r="G1314" s="30" t="s">
        <v>271</v>
      </c>
      <c r="H1314" s="30">
        <v>28</v>
      </c>
      <c r="I1314" s="31">
        <v>29568</v>
      </c>
      <c r="J1314" s="31">
        <v>10976</v>
      </c>
    </row>
    <row r="1315" spans="2:10" x14ac:dyDescent="0.4">
      <c r="B1315" s="32">
        <v>44425</v>
      </c>
      <c r="C1315" s="30" t="s">
        <v>125</v>
      </c>
      <c r="D1315" s="30" t="s">
        <v>276</v>
      </c>
      <c r="E1315" s="30" t="s">
        <v>268</v>
      </c>
      <c r="F1315" s="30" t="s">
        <v>267</v>
      </c>
      <c r="G1315" s="30" t="s">
        <v>275</v>
      </c>
      <c r="H1315" s="30">
        <v>26</v>
      </c>
      <c r="I1315" s="31">
        <v>29764.799999999999</v>
      </c>
      <c r="J1315" s="31">
        <v>11876.8</v>
      </c>
    </row>
    <row r="1316" spans="2:10" x14ac:dyDescent="0.4">
      <c r="B1316" s="32">
        <v>44891</v>
      </c>
      <c r="C1316" s="30" t="s">
        <v>133</v>
      </c>
      <c r="D1316" s="30" t="s">
        <v>280</v>
      </c>
      <c r="E1316" s="30" t="s">
        <v>268</v>
      </c>
      <c r="F1316" s="30" t="s">
        <v>267</v>
      </c>
      <c r="G1316" s="30" t="s">
        <v>271</v>
      </c>
      <c r="H1316" s="30">
        <v>17</v>
      </c>
      <c r="I1316" s="31">
        <v>21692</v>
      </c>
      <c r="J1316" s="31">
        <v>10132</v>
      </c>
    </row>
    <row r="1317" spans="2:10" x14ac:dyDescent="0.4">
      <c r="B1317" s="32">
        <v>44239</v>
      </c>
      <c r="C1317" s="30" t="s">
        <v>121</v>
      </c>
      <c r="D1317" s="30" t="s">
        <v>274</v>
      </c>
      <c r="E1317" s="30" t="s">
        <v>273</v>
      </c>
      <c r="F1317" s="30" t="s">
        <v>272</v>
      </c>
      <c r="G1317" s="30" t="s">
        <v>270</v>
      </c>
      <c r="H1317" s="30">
        <v>10</v>
      </c>
      <c r="I1317" s="31">
        <v>10080</v>
      </c>
      <c r="J1317" s="31">
        <v>3440</v>
      </c>
    </row>
    <row r="1318" spans="2:10" x14ac:dyDescent="0.4">
      <c r="B1318" s="32">
        <v>44627</v>
      </c>
      <c r="C1318" s="30" t="s">
        <v>277</v>
      </c>
      <c r="D1318" s="30" t="s">
        <v>280</v>
      </c>
      <c r="E1318" s="30" t="s">
        <v>268</v>
      </c>
      <c r="F1318" s="30" t="s">
        <v>267</v>
      </c>
      <c r="G1318" s="30" t="s">
        <v>266</v>
      </c>
      <c r="H1318" s="30">
        <v>12</v>
      </c>
      <c r="I1318" s="31">
        <v>13920</v>
      </c>
      <c r="J1318" s="31">
        <v>5760</v>
      </c>
    </row>
    <row r="1319" spans="2:10" x14ac:dyDescent="0.4">
      <c r="B1319" s="32">
        <v>44806</v>
      </c>
      <c r="C1319" s="30" t="s">
        <v>121</v>
      </c>
      <c r="D1319" s="30" t="s">
        <v>283</v>
      </c>
      <c r="E1319" s="30" t="s">
        <v>273</v>
      </c>
      <c r="F1319" s="30" t="s">
        <v>272</v>
      </c>
      <c r="G1319" s="30" t="s">
        <v>270</v>
      </c>
      <c r="H1319" s="30">
        <v>20</v>
      </c>
      <c r="I1319" s="31">
        <v>29400</v>
      </c>
      <c r="J1319" s="31">
        <v>14200</v>
      </c>
    </row>
    <row r="1320" spans="2:10" x14ac:dyDescent="0.4">
      <c r="B1320" s="32">
        <v>44813</v>
      </c>
      <c r="C1320" s="30" t="s">
        <v>277</v>
      </c>
      <c r="D1320" s="30" t="s">
        <v>280</v>
      </c>
      <c r="E1320" s="30" t="s">
        <v>268</v>
      </c>
      <c r="F1320" s="30" t="s">
        <v>267</v>
      </c>
      <c r="G1320" s="30" t="s">
        <v>266</v>
      </c>
      <c r="H1320" s="30">
        <v>11</v>
      </c>
      <c r="I1320" s="31">
        <v>12760</v>
      </c>
      <c r="J1320" s="31">
        <v>5280</v>
      </c>
    </row>
    <row r="1321" spans="2:10" x14ac:dyDescent="0.4">
      <c r="B1321" s="32">
        <v>44314</v>
      </c>
      <c r="C1321" s="30" t="s">
        <v>278</v>
      </c>
      <c r="D1321" s="30" t="s">
        <v>269</v>
      </c>
      <c r="E1321" s="30" t="s">
        <v>268</v>
      </c>
      <c r="F1321" s="30" t="s">
        <v>267</v>
      </c>
      <c r="G1321" s="30" t="s">
        <v>275</v>
      </c>
      <c r="H1321" s="30">
        <v>17</v>
      </c>
      <c r="I1321" s="31">
        <v>22412.800000000003</v>
      </c>
      <c r="J1321" s="31">
        <v>9900.8000000000029</v>
      </c>
    </row>
    <row r="1322" spans="2:10" x14ac:dyDescent="0.4">
      <c r="B1322" s="32">
        <v>44436</v>
      </c>
      <c r="C1322" s="30" t="s">
        <v>136</v>
      </c>
      <c r="D1322" s="30" t="s">
        <v>269</v>
      </c>
      <c r="E1322" s="30" t="s">
        <v>268</v>
      </c>
      <c r="F1322" s="30" t="s">
        <v>267</v>
      </c>
      <c r="G1322" s="30" t="s">
        <v>270</v>
      </c>
      <c r="H1322" s="30">
        <v>27</v>
      </c>
      <c r="I1322" s="31">
        <v>34214.400000000001</v>
      </c>
      <c r="J1322" s="31">
        <v>14342.400000000001</v>
      </c>
    </row>
    <row r="1323" spans="2:10" x14ac:dyDescent="0.4">
      <c r="B1323" s="32">
        <v>44735</v>
      </c>
      <c r="C1323" s="30" t="s">
        <v>278</v>
      </c>
      <c r="D1323" s="30" t="s">
        <v>269</v>
      </c>
      <c r="E1323" s="30" t="s">
        <v>268</v>
      </c>
      <c r="F1323" s="30" t="s">
        <v>267</v>
      </c>
      <c r="G1323" s="30" t="s">
        <v>275</v>
      </c>
      <c r="H1323" s="30">
        <v>14</v>
      </c>
      <c r="I1323" s="31">
        <v>18457.600000000002</v>
      </c>
      <c r="J1323" s="31">
        <v>8153.6000000000022</v>
      </c>
    </row>
    <row r="1324" spans="2:10" x14ac:dyDescent="0.4">
      <c r="B1324" s="32">
        <v>44676</v>
      </c>
      <c r="C1324" s="30" t="s">
        <v>125</v>
      </c>
      <c r="D1324" s="30" t="s">
        <v>269</v>
      </c>
      <c r="E1324" s="30" t="s">
        <v>268</v>
      </c>
      <c r="F1324" s="30" t="s">
        <v>267</v>
      </c>
      <c r="G1324" s="30" t="s">
        <v>275</v>
      </c>
      <c r="H1324" s="30">
        <v>10</v>
      </c>
      <c r="I1324" s="31">
        <v>13568.000000000002</v>
      </c>
      <c r="J1324" s="31">
        <v>6208.0000000000018</v>
      </c>
    </row>
    <row r="1325" spans="2:10" x14ac:dyDescent="0.4">
      <c r="B1325" s="32">
        <v>44496</v>
      </c>
      <c r="C1325" s="30" t="s">
        <v>121</v>
      </c>
      <c r="D1325" s="30" t="s">
        <v>274</v>
      </c>
      <c r="E1325" s="30" t="s">
        <v>273</v>
      </c>
      <c r="F1325" s="30" t="s">
        <v>272</v>
      </c>
      <c r="G1325" s="30" t="s">
        <v>270</v>
      </c>
      <c r="H1325" s="30">
        <v>17</v>
      </c>
      <c r="I1325" s="31">
        <v>17136</v>
      </c>
      <c r="J1325" s="31">
        <v>5848</v>
      </c>
    </row>
    <row r="1326" spans="2:10" x14ac:dyDescent="0.4">
      <c r="B1326" s="32">
        <v>44926</v>
      </c>
      <c r="C1326" s="30" t="s">
        <v>116</v>
      </c>
      <c r="D1326" s="30" t="s">
        <v>274</v>
      </c>
      <c r="E1326" s="30" t="s">
        <v>273</v>
      </c>
      <c r="F1326" s="30" t="s">
        <v>272</v>
      </c>
      <c r="G1326" s="30" t="s">
        <v>271</v>
      </c>
      <c r="H1326" s="30">
        <v>10</v>
      </c>
      <c r="I1326" s="31">
        <v>8160</v>
      </c>
      <c r="J1326" s="31">
        <v>1520</v>
      </c>
    </row>
    <row r="1327" spans="2:10" x14ac:dyDescent="0.4">
      <c r="B1327" s="32">
        <v>44584</v>
      </c>
      <c r="C1327" s="30" t="s">
        <v>138</v>
      </c>
      <c r="D1327" s="30" t="s">
        <v>269</v>
      </c>
      <c r="E1327" s="30" t="s">
        <v>268</v>
      </c>
      <c r="F1327" s="30" t="s">
        <v>267</v>
      </c>
      <c r="G1327" s="30" t="s">
        <v>266</v>
      </c>
      <c r="H1327" s="30">
        <v>3</v>
      </c>
      <c r="I1327" s="31">
        <v>3033.6000000000004</v>
      </c>
      <c r="J1327" s="31">
        <v>825.60000000000036</v>
      </c>
    </row>
    <row r="1328" spans="2:10" x14ac:dyDescent="0.4">
      <c r="B1328" s="32">
        <v>44677</v>
      </c>
      <c r="C1328" s="30" t="s">
        <v>278</v>
      </c>
      <c r="D1328" s="30" t="s">
        <v>281</v>
      </c>
      <c r="E1328" s="30" t="s">
        <v>273</v>
      </c>
      <c r="F1328" s="30" t="s">
        <v>272</v>
      </c>
      <c r="G1328" s="30" t="s">
        <v>275</v>
      </c>
      <c r="H1328" s="30">
        <v>18</v>
      </c>
      <c r="I1328" s="31">
        <v>22989.600000000002</v>
      </c>
      <c r="J1328" s="31">
        <v>12189.600000000002</v>
      </c>
    </row>
    <row r="1329" spans="2:10" x14ac:dyDescent="0.4">
      <c r="B1329" s="32">
        <v>44803</v>
      </c>
      <c r="C1329" s="30" t="s">
        <v>140</v>
      </c>
      <c r="D1329" s="30" t="s">
        <v>274</v>
      </c>
      <c r="E1329" s="30" t="s">
        <v>273</v>
      </c>
      <c r="F1329" s="30" t="s">
        <v>272</v>
      </c>
      <c r="G1329" s="30" t="s">
        <v>266</v>
      </c>
      <c r="H1329" s="30">
        <v>8</v>
      </c>
      <c r="I1329" s="31">
        <v>6912</v>
      </c>
      <c r="J1329" s="31">
        <v>1600</v>
      </c>
    </row>
    <row r="1330" spans="2:10" x14ac:dyDescent="0.4">
      <c r="B1330" s="32">
        <v>44774</v>
      </c>
      <c r="C1330" s="30" t="s">
        <v>140</v>
      </c>
      <c r="D1330" s="30" t="s">
        <v>276</v>
      </c>
      <c r="E1330" s="30" t="s">
        <v>268</v>
      </c>
      <c r="F1330" s="30" t="s">
        <v>267</v>
      </c>
      <c r="G1330" s="30" t="s">
        <v>266</v>
      </c>
      <c r="H1330" s="30">
        <v>13</v>
      </c>
      <c r="I1330" s="31">
        <v>12636</v>
      </c>
      <c r="J1330" s="31">
        <v>3692</v>
      </c>
    </row>
    <row r="1331" spans="2:10" x14ac:dyDescent="0.4">
      <c r="B1331" s="32">
        <v>44886</v>
      </c>
      <c r="C1331" s="30" t="s">
        <v>121</v>
      </c>
      <c r="D1331" s="30" t="s">
        <v>274</v>
      </c>
      <c r="E1331" s="30" t="s">
        <v>273</v>
      </c>
      <c r="F1331" s="30" t="s">
        <v>272</v>
      </c>
      <c r="G1331" s="30" t="s">
        <v>270</v>
      </c>
      <c r="H1331" s="30">
        <v>12</v>
      </c>
      <c r="I1331" s="31">
        <v>12096</v>
      </c>
      <c r="J1331" s="31">
        <v>4128</v>
      </c>
    </row>
    <row r="1332" spans="2:10" x14ac:dyDescent="0.4">
      <c r="B1332" s="32">
        <v>44629</v>
      </c>
      <c r="C1332" s="30" t="s">
        <v>138</v>
      </c>
      <c r="D1332" s="30" t="s">
        <v>269</v>
      </c>
      <c r="E1332" s="30" t="s">
        <v>268</v>
      </c>
      <c r="F1332" s="30" t="s">
        <v>267</v>
      </c>
      <c r="G1332" s="30" t="s">
        <v>266</v>
      </c>
      <c r="H1332" s="30">
        <v>3</v>
      </c>
      <c r="I1332" s="31">
        <v>3033.6000000000004</v>
      </c>
      <c r="J1332" s="31">
        <v>825.60000000000036</v>
      </c>
    </row>
    <row r="1333" spans="2:10" x14ac:dyDescent="0.4">
      <c r="B1333" s="32">
        <v>44278</v>
      </c>
      <c r="C1333" s="30" t="s">
        <v>121</v>
      </c>
      <c r="D1333" s="30" t="s">
        <v>276</v>
      </c>
      <c r="E1333" s="30" t="s">
        <v>268</v>
      </c>
      <c r="F1333" s="30" t="s">
        <v>267</v>
      </c>
      <c r="G1333" s="30" t="s">
        <v>270</v>
      </c>
      <c r="H1333" s="30">
        <v>21</v>
      </c>
      <c r="I1333" s="31">
        <v>23814</v>
      </c>
      <c r="J1333" s="31">
        <v>9366</v>
      </c>
    </row>
    <row r="1334" spans="2:10" x14ac:dyDescent="0.4">
      <c r="B1334" s="32">
        <v>44435</v>
      </c>
      <c r="C1334" s="30" t="s">
        <v>277</v>
      </c>
      <c r="D1334" s="30" t="s">
        <v>281</v>
      </c>
      <c r="E1334" s="30" t="s">
        <v>273</v>
      </c>
      <c r="F1334" s="30" t="s">
        <v>272</v>
      </c>
      <c r="G1334" s="30" t="s">
        <v>266</v>
      </c>
      <c r="H1334" s="30">
        <v>15</v>
      </c>
      <c r="I1334" s="31">
        <v>18600</v>
      </c>
      <c r="J1334" s="31">
        <v>9600</v>
      </c>
    </row>
    <row r="1335" spans="2:10" x14ac:dyDescent="0.4">
      <c r="B1335" s="32">
        <v>44295</v>
      </c>
      <c r="C1335" s="30" t="s">
        <v>140</v>
      </c>
      <c r="D1335" s="30" t="s">
        <v>274</v>
      </c>
      <c r="E1335" s="30" t="s">
        <v>273</v>
      </c>
      <c r="F1335" s="30" t="s">
        <v>272</v>
      </c>
      <c r="G1335" s="30" t="s">
        <v>266</v>
      </c>
      <c r="H1335" s="30">
        <v>15</v>
      </c>
      <c r="I1335" s="31">
        <v>12960</v>
      </c>
      <c r="J1335" s="31">
        <v>3000</v>
      </c>
    </row>
    <row r="1336" spans="2:10" x14ac:dyDescent="0.4">
      <c r="B1336" s="32">
        <v>44492</v>
      </c>
      <c r="C1336" s="30" t="s">
        <v>140</v>
      </c>
      <c r="D1336" s="30" t="s">
        <v>274</v>
      </c>
      <c r="E1336" s="30" t="s">
        <v>273</v>
      </c>
      <c r="F1336" s="30" t="s">
        <v>272</v>
      </c>
      <c r="G1336" s="30" t="s">
        <v>266</v>
      </c>
      <c r="H1336" s="30">
        <v>30</v>
      </c>
      <c r="I1336" s="31">
        <v>25920</v>
      </c>
      <c r="J1336" s="31">
        <v>6000</v>
      </c>
    </row>
    <row r="1337" spans="2:10" x14ac:dyDescent="0.4">
      <c r="B1337" s="32">
        <v>44835</v>
      </c>
      <c r="C1337" s="30" t="s">
        <v>139</v>
      </c>
      <c r="D1337" s="30" t="s">
        <v>279</v>
      </c>
      <c r="E1337" s="30" t="s">
        <v>268</v>
      </c>
      <c r="F1337" s="30" t="s">
        <v>267</v>
      </c>
      <c r="G1337" s="30" t="s">
        <v>275</v>
      </c>
      <c r="H1337" s="30">
        <v>4</v>
      </c>
      <c r="I1337" s="31">
        <v>5928</v>
      </c>
      <c r="J1337" s="31">
        <v>2536</v>
      </c>
    </row>
    <row r="1338" spans="2:10" x14ac:dyDescent="0.4">
      <c r="B1338" s="32">
        <v>44787</v>
      </c>
      <c r="C1338" s="30" t="s">
        <v>133</v>
      </c>
      <c r="D1338" s="30" t="s">
        <v>269</v>
      </c>
      <c r="E1338" s="30" t="s">
        <v>268</v>
      </c>
      <c r="F1338" s="30" t="s">
        <v>267</v>
      </c>
      <c r="G1338" s="30" t="s">
        <v>271</v>
      </c>
      <c r="H1338" s="30">
        <v>10</v>
      </c>
      <c r="I1338" s="31">
        <v>14080</v>
      </c>
      <c r="J1338" s="31">
        <v>6720</v>
      </c>
    </row>
    <row r="1339" spans="2:10" x14ac:dyDescent="0.4">
      <c r="B1339" s="32">
        <v>44914</v>
      </c>
      <c r="C1339" s="30" t="s">
        <v>133</v>
      </c>
      <c r="D1339" s="30" t="s">
        <v>274</v>
      </c>
      <c r="E1339" s="30" t="s">
        <v>273</v>
      </c>
      <c r="F1339" s="30" t="s">
        <v>272</v>
      </c>
      <c r="G1339" s="30" t="s">
        <v>271</v>
      </c>
      <c r="H1339" s="30">
        <v>22</v>
      </c>
      <c r="I1339" s="31">
        <v>23232</v>
      </c>
      <c r="J1339" s="31">
        <v>8624</v>
      </c>
    </row>
    <row r="1340" spans="2:10" x14ac:dyDescent="0.4">
      <c r="B1340" s="32">
        <v>44361</v>
      </c>
      <c r="C1340" s="30" t="s">
        <v>121</v>
      </c>
      <c r="D1340" s="30" t="s">
        <v>279</v>
      </c>
      <c r="E1340" s="30" t="s">
        <v>268</v>
      </c>
      <c r="F1340" s="30" t="s">
        <v>267</v>
      </c>
      <c r="G1340" s="30" t="s">
        <v>270</v>
      </c>
      <c r="H1340" s="30">
        <v>29</v>
      </c>
      <c r="I1340" s="31">
        <v>47502</v>
      </c>
      <c r="J1340" s="31">
        <v>22910</v>
      </c>
    </row>
    <row r="1341" spans="2:10" x14ac:dyDescent="0.4">
      <c r="B1341" s="32">
        <v>44332</v>
      </c>
      <c r="C1341" s="30" t="s">
        <v>125</v>
      </c>
      <c r="D1341" s="30" t="s">
        <v>280</v>
      </c>
      <c r="E1341" s="30" t="s">
        <v>268</v>
      </c>
      <c r="F1341" s="30" t="s">
        <v>267</v>
      </c>
      <c r="G1341" s="30" t="s">
        <v>275</v>
      </c>
      <c r="H1341" s="30">
        <v>18</v>
      </c>
      <c r="I1341" s="31">
        <v>22132.800000000003</v>
      </c>
      <c r="J1341" s="31">
        <v>9892.8000000000029</v>
      </c>
    </row>
    <row r="1342" spans="2:10" x14ac:dyDescent="0.4">
      <c r="B1342" s="32">
        <v>44851</v>
      </c>
      <c r="C1342" s="30" t="s">
        <v>277</v>
      </c>
      <c r="D1342" s="30" t="s">
        <v>283</v>
      </c>
      <c r="E1342" s="30" t="s">
        <v>273</v>
      </c>
      <c r="F1342" s="30" t="s">
        <v>272</v>
      </c>
      <c r="G1342" s="30" t="s">
        <v>266</v>
      </c>
      <c r="H1342" s="30">
        <v>19</v>
      </c>
      <c r="I1342" s="31">
        <v>26600</v>
      </c>
      <c r="J1342" s="31">
        <v>12160</v>
      </c>
    </row>
    <row r="1343" spans="2:10" x14ac:dyDescent="0.4">
      <c r="B1343" s="32">
        <v>44847</v>
      </c>
      <c r="C1343" s="30" t="s">
        <v>277</v>
      </c>
      <c r="D1343" s="30" t="s">
        <v>281</v>
      </c>
      <c r="E1343" s="30" t="s">
        <v>273</v>
      </c>
      <c r="F1343" s="30" t="s">
        <v>272</v>
      </c>
      <c r="G1343" s="30" t="s">
        <v>266</v>
      </c>
      <c r="H1343" s="30">
        <v>21</v>
      </c>
      <c r="I1343" s="31">
        <v>26040</v>
      </c>
      <c r="J1343" s="31">
        <v>13440</v>
      </c>
    </row>
    <row r="1344" spans="2:10" x14ac:dyDescent="0.4">
      <c r="B1344" s="32">
        <v>44262</v>
      </c>
      <c r="C1344" s="30" t="s">
        <v>277</v>
      </c>
      <c r="D1344" s="30" t="s">
        <v>276</v>
      </c>
      <c r="E1344" s="30" t="s">
        <v>268</v>
      </c>
      <c r="F1344" s="30" t="s">
        <v>267</v>
      </c>
      <c r="G1344" s="30" t="s">
        <v>266</v>
      </c>
      <c r="H1344" s="30">
        <v>9</v>
      </c>
      <c r="I1344" s="31">
        <v>9720</v>
      </c>
      <c r="J1344" s="31">
        <v>3528</v>
      </c>
    </row>
    <row r="1345" spans="2:10" x14ac:dyDescent="0.4">
      <c r="B1345" s="32">
        <v>44886</v>
      </c>
      <c r="C1345" s="30" t="s">
        <v>125</v>
      </c>
      <c r="D1345" s="30" t="s">
        <v>269</v>
      </c>
      <c r="E1345" s="30" t="s">
        <v>268</v>
      </c>
      <c r="F1345" s="30" t="s">
        <v>267</v>
      </c>
      <c r="G1345" s="30" t="s">
        <v>275</v>
      </c>
      <c r="H1345" s="30">
        <v>13</v>
      </c>
      <c r="I1345" s="31">
        <v>17638.400000000001</v>
      </c>
      <c r="J1345" s="31">
        <v>8070.4000000000015</v>
      </c>
    </row>
    <row r="1346" spans="2:10" x14ac:dyDescent="0.4">
      <c r="B1346" s="32">
        <v>44264</v>
      </c>
      <c r="C1346" s="30" t="s">
        <v>133</v>
      </c>
      <c r="D1346" s="30" t="s">
        <v>276</v>
      </c>
      <c r="E1346" s="30" t="s">
        <v>268</v>
      </c>
      <c r="F1346" s="30" t="s">
        <v>267</v>
      </c>
      <c r="G1346" s="30" t="s">
        <v>271</v>
      </c>
      <c r="H1346" s="30">
        <v>15</v>
      </c>
      <c r="I1346" s="31">
        <v>17820</v>
      </c>
      <c r="J1346" s="31">
        <v>7500</v>
      </c>
    </row>
    <row r="1347" spans="2:10" x14ac:dyDescent="0.4">
      <c r="B1347" s="32">
        <v>44523</v>
      </c>
      <c r="C1347" s="30" t="s">
        <v>277</v>
      </c>
      <c r="D1347" s="30" t="s">
        <v>283</v>
      </c>
      <c r="E1347" s="30" t="s">
        <v>273</v>
      </c>
      <c r="F1347" s="30" t="s">
        <v>272</v>
      </c>
      <c r="G1347" s="30" t="s">
        <v>266</v>
      </c>
      <c r="H1347" s="30">
        <v>9</v>
      </c>
      <c r="I1347" s="31">
        <v>12600</v>
      </c>
      <c r="J1347" s="31">
        <v>5760</v>
      </c>
    </row>
    <row r="1348" spans="2:10" x14ac:dyDescent="0.4">
      <c r="B1348" s="32">
        <v>44540</v>
      </c>
      <c r="C1348" s="30" t="s">
        <v>125</v>
      </c>
      <c r="D1348" s="30" t="s">
        <v>279</v>
      </c>
      <c r="E1348" s="30" t="s">
        <v>268</v>
      </c>
      <c r="F1348" s="30" t="s">
        <v>267</v>
      </c>
      <c r="G1348" s="30" t="s">
        <v>275</v>
      </c>
      <c r="H1348" s="30">
        <v>28</v>
      </c>
      <c r="I1348" s="31">
        <v>46300.800000000003</v>
      </c>
      <c r="J1348" s="31">
        <v>22556.800000000003</v>
      </c>
    </row>
    <row r="1349" spans="2:10" x14ac:dyDescent="0.4">
      <c r="B1349" s="32">
        <v>44255</v>
      </c>
      <c r="C1349" s="30" t="s">
        <v>139</v>
      </c>
      <c r="D1349" s="30" t="s">
        <v>281</v>
      </c>
      <c r="E1349" s="30" t="s">
        <v>273</v>
      </c>
      <c r="F1349" s="30" t="s">
        <v>272</v>
      </c>
      <c r="G1349" s="30" t="s">
        <v>275</v>
      </c>
      <c r="H1349" s="30">
        <v>15</v>
      </c>
      <c r="I1349" s="31">
        <v>17670</v>
      </c>
      <c r="J1349" s="31">
        <v>8670</v>
      </c>
    </row>
    <row r="1350" spans="2:10" x14ac:dyDescent="0.4">
      <c r="B1350" s="32">
        <v>44509</v>
      </c>
      <c r="C1350" s="30" t="s">
        <v>278</v>
      </c>
      <c r="D1350" s="30" t="s">
        <v>269</v>
      </c>
      <c r="E1350" s="30" t="s">
        <v>268</v>
      </c>
      <c r="F1350" s="30" t="s">
        <v>267</v>
      </c>
      <c r="G1350" s="30" t="s">
        <v>275</v>
      </c>
      <c r="H1350" s="30">
        <v>11</v>
      </c>
      <c r="I1350" s="31">
        <v>14502.400000000001</v>
      </c>
      <c r="J1350" s="31">
        <v>6406.4000000000015</v>
      </c>
    </row>
    <row r="1351" spans="2:10" x14ac:dyDescent="0.4">
      <c r="B1351" s="32">
        <v>44277</v>
      </c>
      <c r="C1351" s="30" t="s">
        <v>133</v>
      </c>
      <c r="D1351" s="30" t="s">
        <v>280</v>
      </c>
      <c r="E1351" s="30" t="s">
        <v>268</v>
      </c>
      <c r="F1351" s="30" t="s">
        <v>267</v>
      </c>
      <c r="G1351" s="30" t="s">
        <v>271</v>
      </c>
      <c r="H1351" s="30">
        <v>20</v>
      </c>
      <c r="I1351" s="31">
        <v>25520</v>
      </c>
      <c r="J1351" s="31">
        <v>11920</v>
      </c>
    </row>
    <row r="1352" spans="2:10" x14ac:dyDescent="0.4">
      <c r="B1352" s="32">
        <v>44202</v>
      </c>
      <c r="C1352" s="30" t="s">
        <v>139</v>
      </c>
      <c r="D1352" s="30" t="s">
        <v>276</v>
      </c>
      <c r="E1352" s="30" t="s">
        <v>268</v>
      </c>
      <c r="F1352" s="30" t="s">
        <v>267</v>
      </c>
      <c r="G1352" s="30" t="s">
        <v>275</v>
      </c>
      <c r="H1352" s="30">
        <v>9</v>
      </c>
      <c r="I1352" s="31">
        <v>9234</v>
      </c>
      <c r="J1352" s="31">
        <v>3042</v>
      </c>
    </row>
    <row r="1353" spans="2:10" x14ac:dyDescent="0.4">
      <c r="B1353" s="32">
        <v>44606</v>
      </c>
      <c r="C1353" s="30" t="s">
        <v>278</v>
      </c>
      <c r="D1353" s="30" t="s">
        <v>280</v>
      </c>
      <c r="E1353" s="30" t="s">
        <v>268</v>
      </c>
      <c r="F1353" s="30" t="s">
        <v>267</v>
      </c>
      <c r="G1353" s="30" t="s">
        <v>275</v>
      </c>
      <c r="H1353" s="30">
        <v>13</v>
      </c>
      <c r="I1353" s="31">
        <v>15532.4</v>
      </c>
      <c r="J1353" s="31">
        <v>6692.4</v>
      </c>
    </row>
    <row r="1354" spans="2:10" x14ac:dyDescent="0.4">
      <c r="B1354" s="32">
        <v>44248</v>
      </c>
      <c r="C1354" s="30" t="s">
        <v>138</v>
      </c>
      <c r="D1354" s="30" t="s">
        <v>280</v>
      </c>
      <c r="E1354" s="30" t="s">
        <v>268</v>
      </c>
      <c r="F1354" s="30" t="s">
        <v>267</v>
      </c>
      <c r="G1354" s="30" t="s">
        <v>266</v>
      </c>
      <c r="H1354" s="30">
        <v>13</v>
      </c>
      <c r="I1354" s="31">
        <v>11913.2</v>
      </c>
      <c r="J1354" s="31">
        <v>3073.2000000000007</v>
      </c>
    </row>
    <row r="1355" spans="2:10" x14ac:dyDescent="0.4">
      <c r="B1355" s="32">
        <v>44372</v>
      </c>
      <c r="C1355" s="30" t="s">
        <v>278</v>
      </c>
      <c r="D1355" s="30" t="s">
        <v>269</v>
      </c>
      <c r="E1355" s="30" t="s">
        <v>268</v>
      </c>
      <c r="F1355" s="30" t="s">
        <v>267</v>
      </c>
      <c r="G1355" s="30" t="s">
        <v>275</v>
      </c>
      <c r="H1355" s="30">
        <v>29</v>
      </c>
      <c r="I1355" s="31">
        <v>38233.600000000006</v>
      </c>
      <c r="J1355" s="31">
        <v>16889.600000000006</v>
      </c>
    </row>
    <row r="1356" spans="2:10" x14ac:dyDescent="0.4">
      <c r="B1356" s="32">
        <v>44218</v>
      </c>
      <c r="C1356" s="30" t="s">
        <v>121</v>
      </c>
      <c r="D1356" s="30" t="s">
        <v>269</v>
      </c>
      <c r="E1356" s="30" t="s">
        <v>268</v>
      </c>
      <c r="F1356" s="30" t="s">
        <v>267</v>
      </c>
      <c r="G1356" s="30" t="s">
        <v>270</v>
      </c>
      <c r="H1356" s="30">
        <v>17</v>
      </c>
      <c r="I1356" s="31">
        <v>22848</v>
      </c>
      <c r="J1356" s="31">
        <v>10336</v>
      </c>
    </row>
    <row r="1357" spans="2:10" x14ac:dyDescent="0.4">
      <c r="B1357" s="32">
        <v>44806</v>
      </c>
      <c r="C1357" s="30" t="s">
        <v>139</v>
      </c>
      <c r="D1357" s="30" t="s">
        <v>283</v>
      </c>
      <c r="E1357" s="30" t="s">
        <v>273</v>
      </c>
      <c r="F1357" s="30" t="s">
        <v>272</v>
      </c>
      <c r="G1357" s="30" t="s">
        <v>275</v>
      </c>
      <c r="H1357" s="30">
        <v>16</v>
      </c>
      <c r="I1357" s="31">
        <v>21280</v>
      </c>
      <c r="J1357" s="31">
        <v>9120</v>
      </c>
    </row>
    <row r="1358" spans="2:10" x14ac:dyDescent="0.4">
      <c r="B1358" s="32">
        <v>44510</v>
      </c>
      <c r="C1358" s="30" t="s">
        <v>125</v>
      </c>
      <c r="D1358" s="30" t="s">
        <v>279</v>
      </c>
      <c r="E1358" s="30" t="s">
        <v>268</v>
      </c>
      <c r="F1358" s="30" t="s">
        <v>267</v>
      </c>
      <c r="G1358" s="30" t="s">
        <v>275</v>
      </c>
      <c r="H1358" s="30">
        <v>10</v>
      </c>
      <c r="I1358" s="31">
        <v>16536</v>
      </c>
      <c r="J1358" s="31">
        <v>8056</v>
      </c>
    </row>
    <row r="1359" spans="2:10" x14ac:dyDescent="0.4">
      <c r="B1359" s="32">
        <v>44585</v>
      </c>
      <c r="C1359" s="30" t="s">
        <v>278</v>
      </c>
      <c r="D1359" s="30" t="s">
        <v>274</v>
      </c>
      <c r="E1359" s="30" t="s">
        <v>273</v>
      </c>
      <c r="F1359" s="30" t="s">
        <v>272</v>
      </c>
      <c r="G1359" s="30" t="s">
        <v>275</v>
      </c>
      <c r="H1359" s="30">
        <v>10</v>
      </c>
      <c r="I1359" s="31">
        <v>9888</v>
      </c>
      <c r="J1359" s="31">
        <v>3248</v>
      </c>
    </row>
    <row r="1360" spans="2:10" x14ac:dyDescent="0.4">
      <c r="B1360" s="32">
        <v>44352</v>
      </c>
      <c r="C1360" s="30" t="s">
        <v>121</v>
      </c>
      <c r="D1360" s="30" t="s">
        <v>269</v>
      </c>
      <c r="E1360" s="30" t="s">
        <v>268</v>
      </c>
      <c r="F1360" s="30" t="s">
        <v>267</v>
      </c>
      <c r="G1360" s="30" t="s">
        <v>270</v>
      </c>
      <c r="H1360" s="30">
        <v>30</v>
      </c>
      <c r="I1360" s="31">
        <v>40320</v>
      </c>
      <c r="J1360" s="31">
        <v>18240</v>
      </c>
    </row>
    <row r="1361" spans="2:10" x14ac:dyDescent="0.4">
      <c r="B1361" s="32">
        <v>44533</v>
      </c>
      <c r="C1361" s="30" t="s">
        <v>121</v>
      </c>
      <c r="D1361" s="30" t="s">
        <v>269</v>
      </c>
      <c r="E1361" s="30" t="s">
        <v>268</v>
      </c>
      <c r="F1361" s="30" t="s">
        <v>267</v>
      </c>
      <c r="G1361" s="30" t="s">
        <v>270</v>
      </c>
      <c r="H1361" s="30">
        <v>5</v>
      </c>
      <c r="I1361" s="31">
        <v>6720</v>
      </c>
      <c r="J1361" s="31">
        <v>3040</v>
      </c>
    </row>
    <row r="1362" spans="2:10" x14ac:dyDescent="0.4">
      <c r="B1362" s="32">
        <v>44307</v>
      </c>
      <c r="C1362" s="30" t="s">
        <v>121</v>
      </c>
      <c r="D1362" s="30" t="s">
        <v>269</v>
      </c>
      <c r="E1362" s="30" t="s">
        <v>268</v>
      </c>
      <c r="F1362" s="30" t="s">
        <v>267</v>
      </c>
      <c r="G1362" s="30" t="s">
        <v>270</v>
      </c>
      <c r="H1362" s="30">
        <v>17</v>
      </c>
      <c r="I1362" s="31">
        <v>22848</v>
      </c>
      <c r="J1362" s="31">
        <v>10336</v>
      </c>
    </row>
    <row r="1363" spans="2:10" x14ac:dyDescent="0.4">
      <c r="B1363" s="32">
        <v>44573</v>
      </c>
      <c r="C1363" s="30" t="s">
        <v>140</v>
      </c>
      <c r="D1363" s="30" t="s">
        <v>274</v>
      </c>
      <c r="E1363" s="30" t="s">
        <v>273</v>
      </c>
      <c r="F1363" s="30" t="s">
        <v>272</v>
      </c>
      <c r="G1363" s="30" t="s">
        <v>266</v>
      </c>
      <c r="H1363" s="30">
        <v>25</v>
      </c>
      <c r="I1363" s="31">
        <v>21600</v>
      </c>
      <c r="J1363" s="31">
        <v>5000</v>
      </c>
    </row>
    <row r="1364" spans="2:10" x14ac:dyDescent="0.4">
      <c r="B1364" s="32">
        <v>44885</v>
      </c>
      <c r="C1364" s="30" t="s">
        <v>125</v>
      </c>
      <c r="D1364" s="30" t="s">
        <v>274</v>
      </c>
      <c r="E1364" s="30" t="s">
        <v>273</v>
      </c>
      <c r="F1364" s="30" t="s">
        <v>272</v>
      </c>
      <c r="G1364" s="30" t="s">
        <v>275</v>
      </c>
      <c r="H1364" s="30">
        <v>25</v>
      </c>
      <c r="I1364" s="31">
        <v>25440</v>
      </c>
      <c r="J1364" s="31">
        <v>8840</v>
      </c>
    </row>
    <row r="1365" spans="2:10" x14ac:dyDescent="0.4">
      <c r="B1365" s="32">
        <v>44554</v>
      </c>
      <c r="C1365" s="30" t="s">
        <v>138</v>
      </c>
      <c r="D1365" s="30" t="s">
        <v>276</v>
      </c>
      <c r="E1365" s="30" t="s">
        <v>268</v>
      </c>
      <c r="F1365" s="30" t="s">
        <v>267</v>
      </c>
      <c r="G1365" s="30" t="s">
        <v>266</v>
      </c>
      <c r="H1365" s="30">
        <v>11</v>
      </c>
      <c r="I1365" s="31">
        <v>9385.2000000000007</v>
      </c>
      <c r="J1365" s="31">
        <v>1817.2000000000007</v>
      </c>
    </row>
    <row r="1366" spans="2:10" x14ac:dyDescent="0.4">
      <c r="B1366" s="32">
        <v>44638</v>
      </c>
      <c r="C1366" s="30" t="s">
        <v>133</v>
      </c>
      <c r="D1366" s="30" t="s">
        <v>281</v>
      </c>
      <c r="E1366" s="30" t="s">
        <v>273</v>
      </c>
      <c r="F1366" s="30" t="s">
        <v>272</v>
      </c>
      <c r="G1366" s="30" t="s">
        <v>271</v>
      </c>
      <c r="H1366" s="30">
        <v>13</v>
      </c>
      <c r="I1366" s="31">
        <v>17732</v>
      </c>
      <c r="J1366" s="31">
        <v>9932</v>
      </c>
    </row>
    <row r="1367" spans="2:10" x14ac:dyDescent="0.4">
      <c r="B1367" s="32">
        <v>44904</v>
      </c>
      <c r="C1367" s="30" t="s">
        <v>277</v>
      </c>
      <c r="D1367" s="30" t="s">
        <v>276</v>
      </c>
      <c r="E1367" s="30" t="s">
        <v>268</v>
      </c>
      <c r="F1367" s="30" t="s">
        <v>267</v>
      </c>
      <c r="G1367" s="30" t="s">
        <v>266</v>
      </c>
      <c r="H1367" s="30">
        <v>28</v>
      </c>
      <c r="I1367" s="31">
        <v>30240</v>
      </c>
      <c r="J1367" s="31">
        <v>10976</v>
      </c>
    </row>
    <row r="1368" spans="2:10" x14ac:dyDescent="0.4">
      <c r="B1368" s="32">
        <v>44677</v>
      </c>
      <c r="C1368" s="30" t="s">
        <v>133</v>
      </c>
      <c r="D1368" s="30" t="s">
        <v>276</v>
      </c>
      <c r="E1368" s="30" t="s">
        <v>268</v>
      </c>
      <c r="F1368" s="30" t="s">
        <v>267</v>
      </c>
      <c r="G1368" s="30" t="s">
        <v>271</v>
      </c>
      <c r="H1368" s="30">
        <v>10</v>
      </c>
      <c r="I1368" s="31">
        <v>11880</v>
      </c>
      <c r="J1368" s="31">
        <v>5000</v>
      </c>
    </row>
    <row r="1369" spans="2:10" x14ac:dyDescent="0.4">
      <c r="B1369" s="32">
        <v>44603</v>
      </c>
      <c r="C1369" s="30" t="s">
        <v>138</v>
      </c>
      <c r="D1369" s="30" t="s">
        <v>269</v>
      </c>
      <c r="E1369" s="30" t="s">
        <v>268</v>
      </c>
      <c r="F1369" s="30" t="s">
        <v>267</v>
      </c>
      <c r="G1369" s="30" t="s">
        <v>266</v>
      </c>
      <c r="H1369" s="30">
        <v>29</v>
      </c>
      <c r="I1369" s="31">
        <v>29324.800000000003</v>
      </c>
      <c r="J1369" s="31">
        <v>7980.8000000000029</v>
      </c>
    </row>
    <row r="1370" spans="2:10" x14ac:dyDescent="0.4">
      <c r="B1370" s="32">
        <v>44255</v>
      </c>
      <c r="C1370" s="30" t="s">
        <v>139</v>
      </c>
      <c r="D1370" s="30" t="s">
        <v>283</v>
      </c>
      <c r="E1370" s="30" t="s">
        <v>273</v>
      </c>
      <c r="F1370" s="30" t="s">
        <v>272</v>
      </c>
      <c r="G1370" s="30" t="s">
        <v>275</v>
      </c>
      <c r="H1370" s="30">
        <v>15</v>
      </c>
      <c r="I1370" s="31">
        <v>19950</v>
      </c>
      <c r="J1370" s="31">
        <v>8550</v>
      </c>
    </row>
    <row r="1371" spans="2:10" x14ac:dyDescent="0.4">
      <c r="B1371" s="32">
        <v>44509</v>
      </c>
      <c r="C1371" s="30" t="s">
        <v>278</v>
      </c>
      <c r="D1371" s="30" t="s">
        <v>276</v>
      </c>
      <c r="E1371" s="30" t="s">
        <v>268</v>
      </c>
      <c r="F1371" s="30" t="s">
        <v>267</v>
      </c>
      <c r="G1371" s="30" t="s">
        <v>275</v>
      </c>
      <c r="H1371" s="30">
        <v>28</v>
      </c>
      <c r="I1371" s="31">
        <v>31147.200000000004</v>
      </c>
      <c r="J1371" s="31">
        <v>11883.200000000004</v>
      </c>
    </row>
    <row r="1372" spans="2:10" x14ac:dyDescent="0.4">
      <c r="B1372" s="32">
        <v>44389</v>
      </c>
      <c r="C1372" s="30" t="s">
        <v>121</v>
      </c>
      <c r="D1372" s="30" t="s">
        <v>269</v>
      </c>
      <c r="E1372" s="30" t="s">
        <v>268</v>
      </c>
      <c r="F1372" s="30" t="s">
        <v>267</v>
      </c>
      <c r="G1372" s="30" t="s">
        <v>270</v>
      </c>
      <c r="H1372" s="30">
        <v>15</v>
      </c>
      <c r="I1372" s="31">
        <v>20160</v>
      </c>
      <c r="J1372" s="31">
        <v>9120</v>
      </c>
    </row>
    <row r="1373" spans="2:10" x14ac:dyDescent="0.4">
      <c r="B1373" s="32">
        <v>44508</v>
      </c>
      <c r="C1373" s="30" t="s">
        <v>116</v>
      </c>
      <c r="D1373" s="30" t="s">
        <v>276</v>
      </c>
      <c r="E1373" s="30" t="s">
        <v>268</v>
      </c>
      <c r="F1373" s="30" t="s">
        <v>267</v>
      </c>
      <c r="G1373" s="30" t="s">
        <v>271</v>
      </c>
      <c r="H1373" s="30">
        <v>2</v>
      </c>
      <c r="I1373" s="31">
        <v>1836</v>
      </c>
      <c r="J1373" s="31">
        <v>460</v>
      </c>
    </row>
    <row r="1374" spans="2:10" x14ac:dyDescent="0.4">
      <c r="B1374" s="32">
        <v>44501</v>
      </c>
      <c r="C1374" s="30" t="s">
        <v>136</v>
      </c>
      <c r="D1374" s="30" t="s">
        <v>280</v>
      </c>
      <c r="E1374" s="30" t="s">
        <v>268</v>
      </c>
      <c r="F1374" s="30" t="s">
        <v>267</v>
      </c>
      <c r="G1374" s="30" t="s">
        <v>270</v>
      </c>
      <c r="H1374" s="30">
        <v>27</v>
      </c>
      <c r="I1374" s="31">
        <v>31006.800000000003</v>
      </c>
      <c r="J1374" s="31">
        <v>12646.800000000003</v>
      </c>
    </row>
    <row r="1375" spans="2:10" x14ac:dyDescent="0.4">
      <c r="B1375" s="32">
        <v>44427</v>
      </c>
      <c r="C1375" s="30" t="s">
        <v>136</v>
      </c>
      <c r="D1375" s="30" t="s">
        <v>276</v>
      </c>
      <c r="E1375" s="30" t="s">
        <v>268</v>
      </c>
      <c r="F1375" s="30" t="s">
        <v>267</v>
      </c>
      <c r="G1375" s="30" t="s">
        <v>270</v>
      </c>
      <c r="H1375" s="30">
        <v>20</v>
      </c>
      <c r="I1375" s="31">
        <v>21384</v>
      </c>
      <c r="J1375" s="31">
        <v>7624</v>
      </c>
    </row>
    <row r="1376" spans="2:10" x14ac:dyDescent="0.4">
      <c r="B1376" s="32">
        <v>44608</v>
      </c>
      <c r="C1376" s="30" t="s">
        <v>277</v>
      </c>
      <c r="D1376" s="30" t="s">
        <v>281</v>
      </c>
      <c r="E1376" s="30" t="s">
        <v>273</v>
      </c>
      <c r="F1376" s="30" t="s">
        <v>272</v>
      </c>
      <c r="G1376" s="30" t="s">
        <v>266</v>
      </c>
      <c r="H1376" s="30">
        <v>14</v>
      </c>
      <c r="I1376" s="31">
        <v>17360</v>
      </c>
      <c r="J1376" s="31">
        <v>8960</v>
      </c>
    </row>
    <row r="1377" spans="2:10" x14ac:dyDescent="0.4">
      <c r="B1377" s="32">
        <v>44415</v>
      </c>
      <c r="C1377" s="30" t="s">
        <v>138</v>
      </c>
      <c r="D1377" s="30" t="s">
        <v>274</v>
      </c>
      <c r="E1377" s="30" t="s">
        <v>273</v>
      </c>
      <c r="F1377" s="30" t="s">
        <v>272</v>
      </c>
      <c r="G1377" s="30" t="s">
        <v>266</v>
      </c>
      <c r="H1377" s="30">
        <v>15</v>
      </c>
      <c r="I1377" s="31">
        <v>11376.000000000002</v>
      </c>
      <c r="J1377" s="31">
        <v>1416.0000000000018</v>
      </c>
    </row>
    <row r="1378" spans="2:10" x14ac:dyDescent="0.4">
      <c r="B1378" s="32">
        <v>44894</v>
      </c>
      <c r="C1378" s="30" t="s">
        <v>125</v>
      </c>
      <c r="D1378" s="30" t="s">
        <v>269</v>
      </c>
      <c r="E1378" s="30" t="s">
        <v>268</v>
      </c>
      <c r="F1378" s="30" t="s">
        <v>267</v>
      </c>
      <c r="G1378" s="30" t="s">
        <v>275</v>
      </c>
      <c r="H1378" s="30">
        <v>1</v>
      </c>
      <c r="I1378" s="31">
        <v>1356.8000000000002</v>
      </c>
      <c r="J1378" s="31">
        <v>620.80000000000018</v>
      </c>
    </row>
    <row r="1379" spans="2:10" x14ac:dyDescent="0.4">
      <c r="B1379" s="32">
        <v>44408</v>
      </c>
      <c r="C1379" s="30" t="s">
        <v>125</v>
      </c>
      <c r="D1379" s="30" t="s">
        <v>274</v>
      </c>
      <c r="E1379" s="30" t="s">
        <v>273</v>
      </c>
      <c r="F1379" s="30" t="s">
        <v>272</v>
      </c>
      <c r="G1379" s="30" t="s">
        <v>275</v>
      </c>
      <c r="H1379" s="30">
        <v>18</v>
      </c>
      <c r="I1379" s="31">
        <v>18316.8</v>
      </c>
      <c r="J1379" s="31">
        <v>6364.7999999999993</v>
      </c>
    </row>
    <row r="1380" spans="2:10" x14ac:dyDescent="0.4">
      <c r="B1380" s="32">
        <v>44597</v>
      </c>
      <c r="C1380" s="30" t="s">
        <v>133</v>
      </c>
      <c r="D1380" s="30" t="s">
        <v>269</v>
      </c>
      <c r="E1380" s="30" t="s">
        <v>268</v>
      </c>
      <c r="F1380" s="30" t="s">
        <v>267</v>
      </c>
      <c r="G1380" s="30" t="s">
        <v>271</v>
      </c>
      <c r="H1380" s="30">
        <v>17</v>
      </c>
      <c r="I1380" s="31">
        <v>23936</v>
      </c>
      <c r="J1380" s="31">
        <v>11424</v>
      </c>
    </row>
    <row r="1381" spans="2:10" x14ac:dyDescent="0.4">
      <c r="B1381" s="32">
        <v>44562</v>
      </c>
      <c r="C1381" s="30" t="s">
        <v>140</v>
      </c>
      <c r="D1381" s="30" t="s">
        <v>283</v>
      </c>
      <c r="E1381" s="30" t="s">
        <v>273</v>
      </c>
      <c r="F1381" s="30" t="s">
        <v>272</v>
      </c>
      <c r="G1381" s="30" t="s">
        <v>266</v>
      </c>
      <c r="H1381" s="30">
        <v>26</v>
      </c>
      <c r="I1381" s="31">
        <v>32760</v>
      </c>
      <c r="J1381" s="31">
        <v>13000</v>
      </c>
    </row>
    <row r="1382" spans="2:10" x14ac:dyDescent="0.4">
      <c r="B1382" s="32">
        <v>44253</v>
      </c>
      <c r="C1382" s="30" t="s">
        <v>138</v>
      </c>
      <c r="D1382" s="30" t="s">
        <v>274</v>
      </c>
      <c r="E1382" s="30" t="s">
        <v>273</v>
      </c>
      <c r="F1382" s="30" t="s">
        <v>272</v>
      </c>
      <c r="G1382" s="30" t="s">
        <v>266</v>
      </c>
      <c r="H1382" s="30">
        <v>27</v>
      </c>
      <c r="I1382" s="31">
        <v>20476.800000000003</v>
      </c>
      <c r="J1382" s="31">
        <v>2548.8000000000029</v>
      </c>
    </row>
    <row r="1383" spans="2:10" x14ac:dyDescent="0.4">
      <c r="B1383" s="32">
        <v>44375</v>
      </c>
      <c r="C1383" s="30" t="s">
        <v>278</v>
      </c>
      <c r="D1383" s="30" t="s">
        <v>274</v>
      </c>
      <c r="E1383" s="30" t="s">
        <v>273</v>
      </c>
      <c r="F1383" s="30" t="s">
        <v>272</v>
      </c>
      <c r="G1383" s="30" t="s">
        <v>275</v>
      </c>
      <c r="H1383" s="30">
        <v>14</v>
      </c>
      <c r="I1383" s="31">
        <v>13843.2</v>
      </c>
      <c r="J1383" s="31">
        <v>4547.2000000000007</v>
      </c>
    </row>
    <row r="1384" spans="2:10" x14ac:dyDescent="0.4">
      <c r="B1384" s="32">
        <v>44671</v>
      </c>
      <c r="C1384" s="30" t="s">
        <v>282</v>
      </c>
      <c r="D1384" s="30" t="s">
        <v>279</v>
      </c>
      <c r="E1384" s="30" t="s">
        <v>268</v>
      </c>
      <c r="F1384" s="30" t="s">
        <v>267</v>
      </c>
      <c r="G1384" s="30" t="s">
        <v>271</v>
      </c>
      <c r="H1384" s="30">
        <v>10</v>
      </c>
      <c r="I1384" s="31">
        <v>14976</v>
      </c>
      <c r="J1384" s="31">
        <v>6496</v>
      </c>
    </row>
    <row r="1385" spans="2:10" x14ac:dyDescent="0.4">
      <c r="B1385" s="32">
        <v>44672</v>
      </c>
      <c r="C1385" s="30" t="s">
        <v>133</v>
      </c>
      <c r="D1385" s="30" t="s">
        <v>276</v>
      </c>
      <c r="E1385" s="30" t="s">
        <v>268</v>
      </c>
      <c r="F1385" s="30" t="s">
        <v>267</v>
      </c>
      <c r="G1385" s="30" t="s">
        <v>271</v>
      </c>
      <c r="H1385" s="30">
        <v>24</v>
      </c>
      <c r="I1385" s="31">
        <v>28512</v>
      </c>
      <c r="J1385" s="31">
        <v>12000</v>
      </c>
    </row>
    <row r="1386" spans="2:10" x14ac:dyDescent="0.4">
      <c r="B1386" s="32">
        <v>44358</v>
      </c>
      <c r="C1386" s="30" t="s">
        <v>277</v>
      </c>
      <c r="D1386" s="30" t="s">
        <v>276</v>
      </c>
      <c r="E1386" s="30" t="s">
        <v>268</v>
      </c>
      <c r="F1386" s="30" t="s">
        <v>267</v>
      </c>
      <c r="G1386" s="30" t="s">
        <v>266</v>
      </c>
      <c r="H1386" s="30">
        <v>10</v>
      </c>
      <c r="I1386" s="31">
        <v>10800</v>
      </c>
      <c r="J1386" s="31">
        <v>3920</v>
      </c>
    </row>
    <row r="1387" spans="2:10" x14ac:dyDescent="0.4">
      <c r="B1387" s="32">
        <v>44329</v>
      </c>
      <c r="C1387" s="30" t="s">
        <v>277</v>
      </c>
      <c r="D1387" s="30" t="s">
        <v>279</v>
      </c>
      <c r="E1387" s="30" t="s">
        <v>268</v>
      </c>
      <c r="F1387" s="30" t="s">
        <v>267</v>
      </c>
      <c r="G1387" s="30" t="s">
        <v>266</v>
      </c>
      <c r="H1387" s="30">
        <v>6</v>
      </c>
      <c r="I1387" s="31">
        <v>9360</v>
      </c>
      <c r="J1387" s="31">
        <v>4272</v>
      </c>
    </row>
    <row r="1388" spans="2:10" x14ac:dyDescent="0.4">
      <c r="B1388" s="32">
        <v>44384</v>
      </c>
      <c r="C1388" s="30" t="s">
        <v>133</v>
      </c>
      <c r="D1388" s="30" t="s">
        <v>283</v>
      </c>
      <c r="E1388" s="30" t="s">
        <v>273</v>
      </c>
      <c r="F1388" s="30" t="s">
        <v>272</v>
      </c>
      <c r="G1388" s="30" t="s">
        <v>271</v>
      </c>
      <c r="H1388" s="30">
        <v>13</v>
      </c>
      <c r="I1388" s="31">
        <v>20020.000000000004</v>
      </c>
      <c r="J1388" s="31">
        <v>10140.000000000004</v>
      </c>
    </row>
    <row r="1389" spans="2:10" x14ac:dyDescent="0.4">
      <c r="B1389" s="32">
        <v>44636</v>
      </c>
      <c r="C1389" s="30" t="s">
        <v>277</v>
      </c>
      <c r="D1389" s="30" t="s">
        <v>276</v>
      </c>
      <c r="E1389" s="30" t="s">
        <v>268</v>
      </c>
      <c r="F1389" s="30" t="s">
        <v>267</v>
      </c>
      <c r="G1389" s="30" t="s">
        <v>266</v>
      </c>
      <c r="H1389" s="30">
        <v>12</v>
      </c>
      <c r="I1389" s="31">
        <v>12960</v>
      </c>
      <c r="J1389" s="31">
        <v>4704</v>
      </c>
    </row>
    <row r="1390" spans="2:10" x14ac:dyDescent="0.4">
      <c r="B1390" s="32">
        <v>44848</v>
      </c>
      <c r="C1390" s="30" t="s">
        <v>125</v>
      </c>
      <c r="D1390" s="30" t="s">
        <v>279</v>
      </c>
      <c r="E1390" s="30" t="s">
        <v>268</v>
      </c>
      <c r="F1390" s="30" t="s">
        <v>267</v>
      </c>
      <c r="G1390" s="30" t="s">
        <v>275</v>
      </c>
      <c r="H1390" s="30">
        <v>13</v>
      </c>
      <c r="I1390" s="31">
        <v>21496.800000000003</v>
      </c>
      <c r="J1390" s="31">
        <v>10472.800000000003</v>
      </c>
    </row>
    <row r="1391" spans="2:10" x14ac:dyDescent="0.4">
      <c r="B1391" s="32">
        <v>44311</v>
      </c>
      <c r="C1391" s="30" t="s">
        <v>139</v>
      </c>
      <c r="D1391" s="30" t="s">
        <v>276</v>
      </c>
      <c r="E1391" s="30" t="s">
        <v>268</v>
      </c>
      <c r="F1391" s="30" t="s">
        <v>267</v>
      </c>
      <c r="G1391" s="30" t="s">
        <v>275</v>
      </c>
      <c r="H1391" s="30">
        <v>17</v>
      </c>
      <c r="I1391" s="31">
        <v>17442</v>
      </c>
      <c r="J1391" s="31">
        <v>5746</v>
      </c>
    </row>
    <row r="1392" spans="2:10" x14ac:dyDescent="0.4">
      <c r="B1392" s="32">
        <v>44408</v>
      </c>
      <c r="C1392" s="30" t="s">
        <v>125</v>
      </c>
      <c r="D1392" s="30" t="s">
        <v>274</v>
      </c>
      <c r="E1392" s="30" t="s">
        <v>273</v>
      </c>
      <c r="F1392" s="30" t="s">
        <v>272</v>
      </c>
      <c r="G1392" s="30" t="s">
        <v>275</v>
      </c>
      <c r="H1392" s="30">
        <v>14</v>
      </c>
      <c r="I1392" s="31">
        <v>14246.4</v>
      </c>
      <c r="J1392" s="31">
        <v>4950.3999999999996</v>
      </c>
    </row>
    <row r="1393" spans="2:10" x14ac:dyDescent="0.4">
      <c r="B1393" s="32">
        <v>44844</v>
      </c>
      <c r="C1393" s="30" t="s">
        <v>121</v>
      </c>
      <c r="D1393" s="30" t="s">
        <v>281</v>
      </c>
      <c r="E1393" s="30" t="s">
        <v>273</v>
      </c>
      <c r="F1393" s="30" t="s">
        <v>272</v>
      </c>
      <c r="G1393" s="30" t="s">
        <v>270</v>
      </c>
      <c r="H1393" s="30">
        <v>11</v>
      </c>
      <c r="I1393" s="31">
        <v>14322</v>
      </c>
      <c r="J1393" s="31">
        <v>7722</v>
      </c>
    </row>
    <row r="1394" spans="2:10" x14ac:dyDescent="0.4">
      <c r="B1394" s="32">
        <v>44547</v>
      </c>
      <c r="C1394" s="30" t="s">
        <v>136</v>
      </c>
      <c r="D1394" s="30" t="s">
        <v>274</v>
      </c>
      <c r="E1394" s="30" t="s">
        <v>273</v>
      </c>
      <c r="F1394" s="30" t="s">
        <v>272</v>
      </c>
      <c r="G1394" s="30" t="s">
        <v>270</v>
      </c>
      <c r="H1394" s="30">
        <v>19</v>
      </c>
      <c r="I1394" s="31">
        <v>18057.599999999999</v>
      </c>
      <c r="J1394" s="31">
        <v>5441.5999999999985</v>
      </c>
    </row>
    <row r="1395" spans="2:10" x14ac:dyDescent="0.4">
      <c r="B1395" s="32">
        <v>44847</v>
      </c>
      <c r="C1395" s="30" t="s">
        <v>138</v>
      </c>
      <c r="D1395" s="30" t="s">
        <v>280</v>
      </c>
      <c r="E1395" s="30" t="s">
        <v>268</v>
      </c>
      <c r="F1395" s="30" t="s">
        <v>267</v>
      </c>
      <c r="G1395" s="30" t="s">
        <v>266</v>
      </c>
      <c r="H1395" s="30">
        <v>11</v>
      </c>
      <c r="I1395" s="31">
        <v>10080.400000000001</v>
      </c>
      <c r="J1395" s="31">
        <v>2600.4000000000015</v>
      </c>
    </row>
    <row r="1396" spans="2:10" x14ac:dyDescent="0.4">
      <c r="B1396" s="32">
        <v>44824</v>
      </c>
      <c r="C1396" s="30" t="s">
        <v>138</v>
      </c>
      <c r="D1396" s="30" t="s">
        <v>279</v>
      </c>
      <c r="E1396" s="30" t="s">
        <v>268</v>
      </c>
      <c r="F1396" s="30" t="s">
        <v>267</v>
      </c>
      <c r="G1396" s="30" t="s">
        <v>266</v>
      </c>
      <c r="H1396" s="30">
        <v>12</v>
      </c>
      <c r="I1396" s="31">
        <v>14788.800000000001</v>
      </c>
      <c r="J1396" s="31">
        <v>4612.8000000000011</v>
      </c>
    </row>
    <row r="1397" spans="2:10" x14ac:dyDescent="0.4">
      <c r="B1397" s="32">
        <v>44600</v>
      </c>
      <c r="C1397" s="30" t="s">
        <v>138</v>
      </c>
      <c r="D1397" s="30" t="s">
        <v>274</v>
      </c>
      <c r="E1397" s="30" t="s">
        <v>273</v>
      </c>
      <c r="F1397" s="30" t="s">
        <v>272</v>
      </c>
      <c r="G1397" s="30" t="s">
        <v>266</v>
      </c>
      <c r="H1397" s="30">
        <v>25</v>
      </c>
      <c r="I1397" s="31">
        <v>18960.000000000004</v>
      </c>
      <c r="J1397" s="31">
        <v>2360.0000000000036</v>
      </c>
    </row>
    <row r="1398" spans="2:10" x14ac:dyDescent="0.4">
      <c r="B1398" s="32">
        <v>44898</v>
      </c>
      <c r="C1398" s="30" t="s">
        <v>121</v>
      </c>
      <c r="D1398" s="30" t="s">
        <v>276</v>
      </c>
      <c r="E1398" s="30" t="s">
        <v>268</v>
      </c>
      <c r="F1398" s="30" t="s">
        <v>267</v>
      </c>
      <c r="G1398" s="30" t="s">
        <v>270</v>
      </c>
      <c r="H1398" s="30">
        <v>11</v>
      </c>
      <c r="I1398" s="31">
        <v>12474</v>
      </c>
      <c r="J1398" s="31">
        <v>4906</v>
      </c>
    </row>
    <row r="1399" spans="2:10" x14ac:dyDescent="0.4">
      <c r="B1399" s="32">
        <v>44335</v>
      </c>
      <c r="C1399" s="30" t="s">
        <v>278</v>
      </c>
      <c r="D1399" s="30" t="s">
        <v>281</v>
      </c>
      <c r="E1399" s="30" t="s">
        <v>273</v>
      </c>
      <c r="F1399" s="30" t="s">
        <v>272</v>
      </c>
      <c r="G1399" s="30" t="s">
        <v>275</v>
      </c>
      <c r="H1399" s="30">
        <v>10</v>
      </c>
      <c r="I1399" s="31">
        <v>12772</v>
      </c>
      <c r="J1399" s="31">
        <v>6772</v>
      </c>
    </row>
    <row r="1400" spans="2:10" x14ac:dyDescent="0.4">
      <c r="B1400" s="32">
        <v>44340</v>
      </c>
      <c r="C1400" s="30" t="s">
        <v>133</v>
      </c>
      <c r="D1400" s="30" t="s">
        <v>269</v>
      </c>
      <c r="E1400" s="30" t="s">
        <v>268</v>
      </c>
      <c r="F1400" s="30" t="s">
        <v>267</v>
      </c>
      <c r="G1400" s="30" t="s">
        <v>271</v>
      </c>
      <c r="H1400" s="30">
        <v>11</v>
      </c>
      <c r="I1400" s="31">
        <v>15488</v>
      </c>
      <c r="J1400" s="31">
        <v>7392</v>
      </c>
    </row>
    <row r="1401" spans="2:10" x14ac:dyDescent="0.4">
      <c r="B1401" s="32">
        <v>44442</v>
      </c>
      <c r="C1401" s="30" t="s">
        <v>125</v>
      </c>
      <c r="D1401" s="30" t="s">
        <v>283</v>
      </c>
      <c r="E1401" s="30" t="s">
        <v>273</v>
      </c>
      <c r="F1401" s="30" t="s">
        <v>272</v>
      </c>
      <c r="G1401" s="30" t="s">
        <v>275</v>
      </c>
      <c r="H1401" s="30">
        <v>8</v>
      </c>
      <c r="I1401" s="31">
        <v>11872</v>
      </c>
      <c r="J1401" s="31">
        <v>5792</v>
      </c>
    </row>
    <row r="1402" spans="2:10" x14ac:dyDescent="0.4">
      <c r="B1402" s="32">
        <v>44555</v>
      </c>
      <c r="C1402" s="30" t="s">
        <v>277</v>
      </c>
      <c r="D1402" s="30" t="s">
        <v>274</v>
      </c>
      <c r="E1402" s="30" t="s">
        <v>273</v>
      </c>
      <c r="F1402" s="30" t="s">
        <v>272</v>
      </c>
      <c r="G1402" s="30" t="s">
        <v>266</v>
      </c>
      <c r="H1402" s="30">
        <v>11</v>
      </c>
      <c r="I1402" s="31">
        <v>10560</v>
      </c>
      <c r="J1402" s="31">
        <v>3256</v>
      </c>
    </row>
    <row r="1403" spans="2:10" x14ac:dyDescent="0.4">
      <c r="B1403" s="32">
        <v>44250</v>
      </c>
      <c r="C1403" s="30" t="s">
        <v>277</v>
      </c>
      <c r="D1403" s="30" t="s">
        <v>269</v>
      </c>
      <c r="E1403" s="30" t="s">
        <v>268</v>
      </c>
      <c r="F1403" s="30" t="s">
        <v>267</v>
      </c>
      <c r="G1403" s="30" t="s">
        <v>266</v>
      </c>
      <c r="H1403" s="30">
        <v>21</v>
      </c>
      <c r="I1403" s="31">
        <v>26880</v>
      </c>
      <c r="J1403" s="31">
        <v>11424</v>
      </c>
    </row>
    <row r="1404" spans="2:10" x14ac:dyDescent="0.4">
      <c r="B1404" s="32">
        <v>44490</v>
      </c>
      <c r="C1404" s="30" t="s">
        <v>133</v>
      </c>
      <c r="D1404" s="30" t="s">
        <v>269</v>
      </c>
      <c r="E1404" s="30" t="s">
        <v>268</v>
      </c>
      <c r="F1404" s="30" t="s">
        <v>267</v>
      </c>
      <c r="G1404" s="30" t="s">
        <v>271</v>
      </c>
      <c r="H1404" s="30">
        <v>21</v>
      </c>
      <c r="I1404" s="31">
        <v>29568</v>
      </c>
      <c r="J1404" s="31">
        <v>14112</v>
      </c>
    </row>
    <row r="1405" spans="2:10" x14ac:dyDescent="0.4">
      <c r="B1405" s="32">
        <v>44512</v>
      </c>
      <c r="C1405" s="30" t="s">
        <v>282</v>
      </c>
      <c r="D1405" s="30" t="s">
        <v>274</v>
      </c>
      <c r="E1405" s="30" t="s">
        <v>273</v>
      </c>
      <c r="F1405" s="30" t="s">
        <v>272</v>
      </c>
      <c r="G1405" s="30" t="s">
        <v>271</v>
      </c>
      <c r="H1405" s="30">
        <v>28</v>
      </c>
      <c r="I1405" s="31">
        <v>25804.799999999996</v>
      </c>
      <c r="J1405" s="31">
        <v>7212.7999999999956</v>
      </c>
    </row>
    <row r="1406" spans="2:10" x14ac:dyDescent="0.4">
      <c r="B1406" s="32">
        <v>44690</v>
      </c>
      <c r="C1406" s="30" t="s">
        <v>116</v>
      </c>
      <c r="D1406" s="30" t="s">
        <v>281</v>
      </c>
      <c r="E1406" s="30" t="s">
        <v>273</v>
      </c>
      <c r="F1406" s="30" t="s">
        <v>272</v>
      </c>
      <c r="G1406" s="30" t="s">
        <v>271</v>
      </c>
      <c r="H1406" s="30">
        <v>1</v>
      </c>
      <c r="I1406" s="31">
        <v>1054</v>
      </c>
      <c r="J1406" s="31">
        <v>454</v>
      </c>
    </row>
    <row r="1407" spans="2:10" x14ac:dyDescent="0.4">
      <c r="B1407" s="32">
        <v>44535</v>
      </c>
      <c r="C1407" s="30" t="s">
        <v>277</v>
      </c>
      <c r="D1407" s="30" t="s">
        <v>269</v>
      </c>
      <c r="E1407" s="30" t="s">
        <v>268</v>
      </c>
      <c r="F1407" s="30" t="s">
        <v>267</v>
      </c>
      <c r="G1407" s="30" t="s">
        <v>266</v>
      </c>
      <c r="H1407" s="30">
        <v>15</v>
      </c>
      <c r="I1407" s="31">
        <v>19200</v>
      </c>
      <c r="J1407" s="31">
        <v>8160</v>
      </c>
    </row>
    <row r="1408" spans="2:10" x14ac:dyDescent="0.4">
      <c r="B1408" s="32">
        <v>44441</v>
      </c>
      <c r="C1408" s="30" t="s">
        <v>138</v>
      </c>
      <c r="D1408" s="30" t="s">
        <v>283</v>
      </c>
      <c r="E1408" s="30" t="s">
        <v>273</v>
      </c>
      <c r="F1408" s="30" t="s">
        <v>272</v>
      </c>
      <c r="G1408" s="30" t="s">
        <v>266</v>
      </c>
      <c r="H1408" s="30">
        <v>26</v>
      </c>
      <c r="I1408" s="31">
        <v>28756</v>
      </c>
      <c r="J1408" s="31">
        <v>8996</v>
      </c>
    </row>
    <row r="1409" spans="2:10" x14ac:dyDescent="0.4">
      <c r="B1409" s="32">
        <v>44311</v>
      </c>
      <c r="C1409" s="30" t="s">
        <v>139</v>
      </c>
      <c r="D1409" s="30" t="s">
        <v>283</v>
      </c>
      <c r="E1409" s="30" t="s">
        <v>273</v>
      </c>
      <c r="F1409" s="30" t="s">
        <v>272</v>
      </c>
      <c r="G1409" s="30" t="s">
        <v>275</v>
      </c>
      <c r="H1409" s="30">
        <v>12</v>
      </c>
      <c r="I1409" s="31">
        <v>15960</v>
      </c>
      <c r="J1409" s="31">
        <v>6840</v>
      </c>
    </row>
    <row r="1410" spans="2:10" x14ac:dyDescent="0.4">
      <c r="B1410" s="32">
        <v>44636</v>
      </c>
      <c r="C1410" s="30" t="s">
        <v>277</v>
      </c>
      <c r="D1410" s="30" t="s">
        <v>269</v>
      </c>
      <c r="E1410" s="30" t="s">
        <v>268</v>
      </c>
      <c r="F1410" s="30" t="s">
        <v>267</v>
      </c>
      <c r="G1410" s="30" t="s">
        <v>266</v>
      </c>
      <c r="H1410" s="30">
        <v>20</v>
      </c>
      <c r="I1410" s="31">
        <v>25600</v>
      </c>
      <c r="J1410" s="31">
        <v>10880</v>
      </c>
    </row>
    <row r="1411" spans="2:10" x14ac:dyDescent="0.4">
      <c r="B1411" s="32">
        <v>44615</v>
      </c>
      <c r="C1411" s="30" t="s">
        <v>121</v>
      </c>
      <c r="D1411" s="30" t="s">
        <v>276</v>
      </c>
      <c r="E1411" s="30" t="s">
        <v>268</v>
      </c>
      <c r="F1411" s="30" t="s">
        <v>267</v>
      </c>
      <c r="G1411" s="30" t="s">
        <v>270</v>
      </c>
      <c r="H1411" s="30">
        <v>11</v>
      </c>
      <c r="I1411" s="31">
        <v>12474</v>
      </c>
      <c r="J1411" s="31">
        <v>4906</v>
      </c>
    </row>
    <row r="1412" spans="2:10" x14ac:dyDescent="0.4">
      <c r="B1412" s="32">
        <v>44760</v>
      </c>
      <c r="C1412" s="30" t="s">
        <v>282</v>
      </c>
      <c r="D1412" s="30" t="s">
        <v>276</v>
      </c>
      <c r="E1412" s="30" t="s">
        <v>268</v>
      </c>
      <c r="F1412" s="30" t="s">
        <v>267</v>
      </c>
      <c r="G1412" s="30" t="s">
        <v>271</v>
      </c>
      <c r="H1412" s="30">
        <v>12</v>
      </c>
      <c r="I1412" s="31">
        <v>12441.599999999999</v>
      </c>
      <c r="J1412" s="31">
        <v>4185.5999999999985</v>
      </c>
    </row>
    <row r="1413" spans="2:10" x14ac:dyDescent="0.4">
      <c r="B1413" s="32">
        <v>44710</v>
      </c>
      <c r="C1413" s="30" t="s">
        <v>133</v>
      </c>
      <c r="D1413" s="30" t="s">
        <v>274</v>
      </c>
      <c r="E1413" s="30" t="s">
        <v>273</v>
      </c>
      <c r="F1413" s="30" t="s">
        <v>272</v>
      </c>
      <c r="G1413" s="30" t="s">
        <v>271</v>
      </c>
      <c r="H1413" s="30">
        <v>16</v>
      </c>
      <c r="I1413" s="31">
        <v>16896</v>
      </c>
      <c r="J1413" s="31">
        <v>6272</v>
      </c>
    </row>
    <row r="1414" spans="2:10" x14ac:dyDescent="0.4">
      <c r="B1414" s="32">
        <v>44620</v>
      </c>
      <c r="C1414" s="30" t="s">
        <v>140</v>
      </c>
      <c r="D1414" s="30" t="s">
        <v>283</v>
      </c>
      <c r="E1414" s="30" t="s">
        <v>273</v>
      </c>
      <c r="F1414" s="30" t="s">
        <v>272</v>
      </c>
      <c r="G1414" s="30" t="s">
        <v>266</v>
      </c>
      <c r="H1414" s="30">
        <v>1</v>
      </c>
      <c r="I1414" s="31">
        <v>1260</v>
      </c>
      <c r="J1414" s="31">
        <v>500</v>
      </c>
    </row>
    <row r="1415" spans="2:10" x14ac:dyDescent="0.4">
      <c r="B1415" s="32">
        <v>44809</v>
      </c>
      <c r="C1415" s="30" t="s">
        <v>121</v>
      </c>
      <c r="D1415" s="30" t="s">
        <v>283</v>
      </c>
      <c r="E1415" s="30" t="s">
        <v>273</v>
      </c>
      <c r="F1415" s="30" t="s">
        <v>272</v>
      </c>
      <c r="G1415" s="30" t="s">
        <v>270</v>
      </c>
      <c r="H1415" s="30">
        <v>13</v>
      </c>
      <c r="I1415" s="31">
        <v>19110</v>
      </c>
      <c r="J1415" s="31">
        <v>9230</v>
      </c>
    </row>
    <row r="1416" spans="2:10" x14ac:dyDescent="0.4">
      <c r="B1416" s="32">
        <v>44381</v>
      </c>
      <c r="C1416" s="30" t="s">
        <v>139</v>
      </c>
      <c r="D1416" s="30" t="s">
        <v>280</v>
      </c>
      <c r="E1416" s="30" t="s">
        <v>268</v>
      </c>
      <c r="F1416" s="30" t="s">
        <v>267</v>
      </c>
      <c r="G1416" s="30" t="s">
        <v>275</v>
      </c>
      <c r="H1416" s="30">
        <v>20</v>
      </c>
      <c r="I1416" s="31">
        <v>22040</v>
      </c>
      <c r="J1416" s="31">
        <v>8440</v>
      </c>
    </row>
    <row r="1417" spans="2:10" x14ac:dyDescent="0.4">
      <c r="B1417" s="32">
        <v>44607</v>
      </c>
      <c r="C1417" s="30" t="s">
        <v>136</v>
      </c>
      <c r="D1417" s="30" t="s">
        <v>276</v>
      </c>
      <c r="E1417" s="30" t="s">
        <v>268</v>
      </c>
      <c r="F1417" s="30" t="s">
        <v>267</v>
      </c>
      <c r="G1417" s="30" t="s">
        <v>270</v>
      </c>
      <c r="H1417" s="30">
        <v>10</v>
      </c>
      <c r="I1417" s="31">
        <v>10692</v>
      </c>
      <c r="J1417" s="31">
        <v>3812</v>
      </c>
    </row>
    <row r="1418" spans="2:10" x14ac:dyDescent="0.4">
      <c r="B1418" s="32">
        <v>44514</v>
      </c>
      <c r="C1418" s="30" t="s">
        <v>139</v>
      </c>
      <c r="D1418" s="30" t="s">
        <v>274</v>
      </c>
      <c r="E1418" s="30" t="s">
        <v>273</v>
      </c>
      <c r="F1418" s="30" t="s">
        <v>272</v>
      </c>
      <c r="G1418" s="30" t="s">
        <v>275</v>
      </c>
      <c r="H1418" s="30">
        <v>19</v>
      </c>
      <c r="I1418" s="31">
        <v>17328</v>
      </c>
      <c r="J1418" s="31">
        <v>4712</v>
      </c>
    </row>
    <row r="1419" spans="2:10" x14ac:dyDescent="0.4">
      <c r="B1419" s="32">
        <v>44827</v>
      </c>
      <c r="C1419" s="30" t="s">
        <v>282</v>
      </c>
      <c r="D1419" s="30" t="s">
        <v>280</v>
      </c>
      <c r="E1419" s="30" t="s">
        <v>268</v>
      </c>
      <c r="F1419" s="30" t="s">
        <v>267</v>
      </c>
      <c r="G1419" s="30" t="s">
        <v>271</v>
      </c>
      <c r="H1419" s="30">
        <v>22</v>
      </c>
      <c r="I1419" s="31">
        <v>24499.199999999997</v>
      </c>
      <c r="J1419" s="31">
        <v>9539.1999999999971</v>
      </c>
    </row>
    <row r="1420" spans="2:10" x14ac:dyDescent="0.4">
      <c r="B1420" s="32">
        <v>44481</v>
      </c>
      <c r="C1420" s="30" t="s">
        <v>282</v>
      </c>
      <c r="D1420" s="30" t="s">
        <v>269</v>
      </c>
      <c r="E1420" s="30" t="s">
        <v>268</v>
      </c>
      <c r="F1420" s="30" t="s">
        <v>267</v>
      </c>
      <c r="G1420" s="30" t="s">
        <v>271</v>
      </c>
      <c r="H1420" s="30">
        <v>13</v>
      </c>
      <c r="I1420" s="31">
        <v>15974.4</v>
      </c>
      <c r="J1420" s="31">
        <v>6406.4</v>
      </c>
    </row>
    <row r="1421" spans="2:10" x14ac:dyDescent="0.4">
      <c r="B1421" s="32">
        <v>44718</v>
      </c>
      <c r="C1421" s="30" t="s">
        <v>125</v>
      </c>
      <c r="D1421" s="30" t="s">
        <v>276</v>
      </c>
      <c r="E1421" s="30" t="s">
        <v>268</v>
      </c>
      <c r="F1421" s="30" t="s">
        <v>267</v>
      </c>
      <c r="G1421" s="30" t="s">
        <v>275</v>
      </c>
      <c r="H1421" s="30">
        <v>26</v>
      </c>
      <c r="I1421" s="31">
        <v>29764.799999999999</v>
      </c>
      <c r="J1421" s="31">
        <v>11876.8</v>
      </c>
    </row>
    <row r="1422" spans="2:10" x14ac:dyDescent="0.4">
      <c r="B1422" s="32">
        <v>44865</v>
      </c>
      <c r="C1422" s="30" t="s">
        <v>138</v>
      </c>
      <c r="D1422" s="30" t="s">
        <v>280</v>
      </c>
      <c r="E1422" s="30" t="s">
        <v>268</v>
      </c>
      <c r="F1422" s="30" t="s">
        <v>267</v>
      </c>
      <c r="G1422" s="30" t="s">
        <v>266</v>
      </c>
      <c r="H1422" s="30">
        <v>17</v>
      </c>
      <c r="I1422" s="31">
        <v>15578.800000000001</v>
      </c>
      <c r="J1422" s="31">
        <v>4018.8000000000011</v>
      </c>
    </row>
    <row r="1423" spans="2:10" x14ac:dyDescent="0.4">
      <c r="B1423" s="32">
        <v>44817</v>
      </c>
      <c r="C1423" s="30" t="s">
        <v>278</v>
      </c>
      <c r="D1423" s="30" t="s">
        <v>279</v>
      </c>
      <c r="E1423" s="30" t="s">
        <v>268</v>
      </c>
      <c r="F1423" s="30" t="s">
        <v>267</v>
      </c>
      <c r="G1423" s="30" t="s">
        <v>275</v>
      </c>
      <c r="H1423" s="30">
        <v>3</v>
      </c>
      <c r="I1423" s="31">
        <v>4820.3999999999996</v>
      </c>
      <c r="J1423" s="31">
        <v>2276.3999999999996</v>
      </c>
    </row>
    <row r="1424" spans="2:10" x14ac:dyDescent="0.4">
      <c r="B1424" s="32">
        <v>44408</v>
      </c>
      <c r="C1424" s="30" t="s">
        <v>138</v>
      </c>
      <c r="D1424" s="30" t="s">
        <v>276</v>
      </c>
      <c r="E1424" s="30" t="s">
        <v>268</v>
      </c>
      <c r="F1424" s="30" t="s">
        <v>267</v>
      </c>
      <c r="G1424" s="30" t="s">
        <v>266</v>
      </c>
      <c r="H1424" s="30">
        <v>1</v>
      </c>
      <c r="I1424" s="31">
        <v>853.2</v>
      </c>
      <c r="J1424" s="31">
        <v>165.20000000000005</v>
      </c>
    </row>
    <row r="1425" spans="2:10" x14ac:dyDescent="0.4">
      <c r="B1425" s="32">
        <v>44908</v>
      </c>
      <c r="C1425" s="30" t="s">
        <v>138</v>
      </c>
      <c r="D1425" s="30" t="s">
        <v>274</v>
      </c>
      <c r="E1425" s="30" t="s">
        <v>273</v>
      </c>
      <c r="F1425" s="30" t="s">
        <v>272</v>
      </c>
      <c r="G1425" s="30" t="s">
        <v>266</v>
      </c>
      <c r="H1425" s="30">
        <v>7</v>
      </c>
      <c r="I1425" s="31">
        <v>5308.8000000000011</v>
      </c>
      <c r="J1425" s="31">
        <v>660.80000000000109</v>
      </c>
    </row>
    <row r="1426" spans="2:10" x14ac:dyDescent="0.4">
      <c r="B1426" s="32">
        <v>44846</v>
      </c>
      <c r="C1426" s="30" t="s">
        <v>116</v>
      </c>
      <c r="D1426" s="30" t="s">
        <v>281</v>
      </c>
      <c r="E1426" s="30" t="s">
        <v>273</v>
      </c>
      <c r="F1426" s="30" t="s">
        <v>272</v>
      </c>
      <c r="G1426" s="30" t="s">
        <v>271</v>
      </c>
      <c r="H1426" s="30">
        <v>12</v>
      </c>
      <c r="I1426" s="31">
        <v>12648</v>
      </c>
      <c r="J1426" s="31">
        <v>5448</v>
      </c>
    </row>
    <row r="1427" spans="2:10" x14ac:dyDescent="0.4">
      <c r="B1427" s="32">
        <v>44320</v>
      </c>
      <c r="C1427" s="30" t="s">
        <v>140</v>
      </c>
      <c r="D1427" s="30" t="s">
        <v>276</v>
      </c>
      <c r="E1427" s="30" t="s">
        <v>268</v>
      </c>
      <c r="F1427" s="30" t="s">
        <v>267</v>
      </c>
      <c r="G1427" s="30" t="s">
        <v>266</v>
      </c>
      <c r="H1427" s="30">
        <v>10</v>
      </c>
      <c r="I1427" s="31">
        <v>9720</v>
      </c>
      <c r="J1427" s="31">
        <v>2840</v>
      </c>
    </row>
    <row r="1428" spans="2:10" x14ac:dyDescent="0.4">
      <c r="B1428" s="32">
        <v>44476</v>
      </c>
      <c r="C1428" s="30" t="s">
        <v>138</v>
      </c>
      <c r="D1428" s="30" t="s">
        <v>283</v>
      </c>
      <c r="E1428" s="30" t="s">
        <v>273</v>
      </c>
      <c r="F1428" s="30" t="s">
        <v>272</v>
      </c>
      <c r="G1428" s="30" t="s">
        <v>266</v>
      </c>
      <c r="H1428" s="30">
        <v>17</v>
      </c>
      <c r="I1428" s="31">
        <v>18802</v>
      </c>
      <c r="J1428" s="31">
        <v>5882</v>
      </c>
    </row>
    <row r="1429" spans="2:10" x14ac:dyDescent="0.4">
      <c r="B1429" s="32">
        <v>44436</v>
      </c>
      <c r="C1429" s="30" t="s">
        <v>125</v>
      </c>
      <c r="D1429" s="30" t="s">
        <v>276</v>
      </c>
      <c r="E1429" s="30" t="s">
        <v>268</v>
      </c>
      <c r="F1429" s="30" t="s">
        <v>267</v>
      </c>
      <c r="G1429" s="30" t="s">
        <v>275</v>
      </c>
      <c r="H1429" s="30">
        <v>12</v>
      </c>
      <c r="I1429" s="31">
        <v>13737.599999999999</v>
      </c>
      <c r="J1429" s="31">
        <v>5481.5999999999985</v>
      </c>
    </row>
    <row r="1430" spans="2:10" x14ac:dyDescent="0.4">
      <c r="B1430" s="32">
        <v>44417</v>
      </c>
      <c r="C1430" s="30" t="s">
        <v>125</v>
      </c>
      <c r="D1430" s="30" t="s">
        <v>276</v>
      </c>
      <c r="E1430" s="30" t="s">
        <v>268</v>
      </c>
      <c r="F1430" s="30" t="s">
        <v>267</v>
      </c>
      <c r="G1430" s="30" t="s">
        <v>275</v>
      </c>
      <c r="H1430" s="30">
        <v>1</v>
      </c>
      <c r="I1430" s="31">
        <v>1144.8</v>
      </c>
      <c r="J1430" s="31">
        <v>456.79999999999995</v>
      </c>
    </row>
    <row r="1431" spans="2:10" x14ac:dyDescent="0.4">
      <c r="B1431" s="32">
        <v>44541</v>
      </c>
      <c r="C1431" s="30" t="s">
        <v>121</v>
      </c>
      <c r="D1431" s="30" t="s">
        <v>276</v>
      </c>
      <c r="E1431" s="30" t="s">
        <v>268</v>
      </c>
      <c r="F1431" s="30" t="s">
        <v>267</v>
      </c>
      <c r="G1431" s="30" t="s">
        <v>270</v>
      </c>
      <c r="H1431" s="30">
        <v>2</v>
      </c>
      <c r="I1431" s="31">
        <v>2268</v>
      </c>
      <c r="J1431" s="31">
        <v>892</v>
      </c>
    </row>
    <row r="1432" spans="2:10" x14ac:dyDescent="0.4">
      <c r="B1432" s="32">
        <v>44673</v>
      </c>
      <c r="C1432" s="30" t="s">
        <v>277</v>
      </c>
      <c r="D1432" s="30" t="s">
        <v>274</v>
      </c>
      <c r="E1432" s="30" t="s">
        <v>273</v>
      </c>
      <c r="F1432" s="30" t="s">
        <v>272</v>
      </c>
      <c r="G1432" s="30" t="s">
        <v>266</v>
      </c>
      <c r="H1432" s="30">
        <v>5</v>
      </c>
      <c r="I1432" s="31">
        <v>4800</v>
      </c>
      <c r="J1432" s="31">
        <v>1480</v>
      </c>
    </row>
    <row r="1433" spans="2:10" x14ac:dyDescent="0.4">
      <c r="B1433" s="32">
        <v>44865</v>
      </c>
      <c r="C1433" s="30" t="s">
        <v>121</v>
      </c>
      <c r="D1433" s="30" t="s">
        <v>269</v>
      </c>
      <c r="E1433" s="30" t="s">
        <v>268</v>
      </c>
      <c r="F1433" s="30" t="s">
        <v>267</v>
      </c>
      <c r="G1433" s="30" t="s">
        <v>270</v>
      </c>
      <c r="H1433" s="30">
        <v>8</v>
      </c>
      <c r="I1433" s="31">
        <v>10752</v>
      </c>
      <c r="J1433" s="31">
        <v>4864</v>
      </c>
    </row>
    <row r="1434" spans="2:10" x14ac:dyDescent="0.4">
      <c r="B1434" s="32">
        <v>44515</v>
      </c>
      <c r="C1434" s="30" t="s">
        <v>140</v>
      </c>
      <c r="D1434" s="30" t="s">
        <v>274</v>
      </c>
      <c r="E1434" s="30" t="s">
        <v>273</v>
      </c>
      <c r="F1434" s="30" t="s">
        <v>272</v>
      </c>
      <c r="G1434" s="30" t="s">
        <v>266</v>
      </c>
      <c r="H1434" s="30">
        <v>28</v>
      </c>
      <c r="I1434" s="31">
        <v>24192</v>
      </c>
      <c r="J1434" s="31">
        <v>5600</v>
      </c>
    </row>
    <row r="1435" spans="2:10" x14ac:dyDescent="0.4">
      <c r="B1435" s="32">
        <v>44749</v>
      </c>
      <c r="C1435" s="30" t="s">
        <v>121</v>
      </c>
      <c r="D1435" s="30" t="s">
        <v>281</v>
      </c>
      <c r="E1435" s="30" t="s">
        <v>273</v>
      </c>
      <c r="F1435" s="30" t="s">
        <v>272</v>
      </c>
      <c r="G1435" s="30" t="s">
        <v>270</v>
      </c>
      <c r="H1435" s="30">
        <v>10</v>
      </c>
      <c r="I1435" s="31">
        <v>13020</v>
      </c>
      <c r="J1435" s="31">
        <v>7020</v>
      </c>
    </row>
    <row r="1436" spans="2:10" x14ac:dyDescent="0.4">
      <c r="B1436" s="32">
        <v>44355</v>
      </c>
      <c r="C1436" s="30" t="s">
        <v>139</v>
      </c>
      <c r="D1436" s="30" t="s">
        <v>276</v>
      </c>
      <c r="E1436" s="30" t="s">
        <v>268</v>
      </c>
      <c r="F1436" s="30" t="s">
        <v>267</v>
      </c>
      <c r="G1436" s="30" t="s">
        <v>275</v>
      </c>
      <c r="H1436" s="30">
        <v>11</v>
      </c>
      <c r="I1436" s="31">
        <v>11286</v>
      </c>
      <c r="J1436" s="31">
        <v>3718</v>
      </c>
    </row>
    <row r="1437" spans="2:10" x14ac:dyDescent="0.4">
      <c r="B1437" s="32">
        <v>44780</v>
      </c>
      <c r="C1437" s="30" t="s">
        <v>139</v>
      </c>
      <c r="D1437" s="30" t="s">
        <v>279</v>
      </c>
      <c r="E1437" s="30" t="s">
        <v>268</v>
      </c>
      <c r="F1437" s="30" t="s">
        <v>267</v>
      </c>
      <c r="G1437" s="30" t="s">
        <v>275</v>
      </c>
      <c r="H1437" s="30">
        <v>10</v>
      </c>
      <c r="I1437" s="31">
        <v>14820</v>
      </c>
      <c r="J1437" s="31">
        <v>6340</v>
      </c>
    </row>
    <row r="1438" spans="2:10" x14ac:dyDescent="0.4">
      <c r="B1438" s="32">
        <v>44362</v>
      </c>
      <c r="C1438" s="30" t="s">
        <v>277</v>
      </c>
      <c r="D1438" s="30" t="s">
        <v>276</v>
      </c>
      <c r="E1438" s="30" t="s">
        <v>268</v>
      </c>
      <c r="F1438" s="30" t="s">
        <v>267</v>
      </c>
      <c r="G1438" s="30" t="s">
        <v>266</v>
      </c>
      <c r="H1438" s="30">
        <v>8</v>
      </c>
      <c r="I1438" s="31">
        <v>8640</v>
      </c>
      <c r="J1438" s="31">
        <v>3136</v>
      </c>
    </row>
    <row r="1439" spans="2:10" x14ac:dyDescent="0.4">
      <c r="B1439" s="32">
        <v>44389</v>
      </c>
      <c r="C1439" s="30" t="s">
        <v>138</v>
      </c>
      <c r="D1439" s="30" t="s">
        <v>276</v>
      </c>
      <c r="E1439" s="30" t="s">
        <v>268</v>
      </c>
      <c r="F1439" s="30" t="s">
        <v>267</v>
      </c>
      <c r="G1439" s="30" t="s">
        <v>266</v>
      </c>
      <c r="H1439" s="30">
        <v>20</v>
      </c>
      <c r="I1439" s="31">
        <v>17064</v>
      </c>
      <c r="J1439" s="31">
        <v>3304</v>
      </c>
    </row>
    <row r="1440" spans="2:10" x14ac:dyDescent="0.4">
      <c r="B1440" s="32">
        <v>44431</v>
      </c>
      <c r="C1440" s="30" t="s">
        <v>277</v>
      </c>
      <c r="D1440" s="30" t="s">
        <v>269</v>
      </c>
      <c r="E1440" s="30" t="s">
        <v>268</v>
      </c>
      <c r="F1440" s="30" t="s">
        <v>267</v>
      </c>
      <c r="G1440" s="30" t="s">
        <v>266</v>
      </c>
      <c r="H1440" s="30">
        <v>17</v>
      </c>
      <c r="I1440" s="31">
        <v>21760</v>
      </c>
      <c r="J1440" s="31">
        <v>9248</v>
      </c>
    </row>
    <row r="1441" spans="2:10" x14ac:dyDescent="0.4">
      <c r="B1441" s="32">
        <v>44662</v>
      </c>
      <c r="C1441" s="30" t="s">
        <v>277</v>
      </c>
      <c r="D1441" s="30" t="s">
        <v>280</v>
      </c>
      <c r="E1441" s="30" t="s">
        <v>268</v>
      </c>
      <c r="F1441" s="30" t="s">
        <v>267</v>
      </c>
      <c r="G1441" s="30" t="s">
        <v>266</v>
      </c>
      <c r="H1441" s="30">
        <v>13</v>
      </c>
      <c r="I1441" s="31">
        <v>15080</v>
      </c>
      <c r="J1441" s="31">
        <v>6240</v>
      </c>
    </row>
    <row r="1442" spans="2:10" x14ac:dyDescent="0.4">
      <c r="B1442" s="32">
        <v>44283</v>
      </c>
      <c r="C1442" s="30" t="s">
        <v>136</v>
      </c>
      <c r="D1442" s="30" t="s">
        <v>274</v>
      </c>
      <c r="E1442" s="30" t="s">
        <v>273</v>
      </c>
      <c r="F1442" s="30" t="s">
        <v>272</v>
      </c>
      <c r="G1442" s="30" t="s">
        <v>270</v>
      </c>
      <c r="H1442" s="30">
        <v>2</v>
      </c>
      <c r="I1442" s="31">
        <v>1900.8</v>
      </c>
      <c r="J1442" s="31">
        <v>572.79999999999995</v>
      </c>
    </row>
    <row r="1443" spans="2:10" x14ac:dyDescent="0.4">
      <c r="B1443" s="32">
        <v>44291</v>
      </c>
      <c r="C1443" s="30" t="s">
        <v>282</v>
      </c>
      <c r="D1443" s="30" t="s">
        <v>280</v>
      </c>
      <c r="E1443" s="30" t="s">
        <v>268</v>
      </c>
      <c r="F1443" s="30" t="s">
        <v>267</v>
      </c>
      <c r="G1443" s="30" t="s">
        <v>271</v>
      </c>
      <c r="H1443" s="30">
        <v>16</v>
      </c>
      <c r="I1443" s="31">
        <v>17817.599999999999</v>
      </c>
      <c r="J1443" s="31">
        <v>6937.5999999999985</v>
      </c>
    </row>
    <row r="1444" spans="2:10" x14ac:dyDescent="0.4">
      <c r="B1444" s="32">
        <v>44331</v>
      </c>
      <c r="C1444" s="30" t="s">
        <v>116</v>
      </c>
      <c r="D1444" s="30" t="s">
        <v>279</v>
      </c>
      <c r="E1444" s="30" t="s">
        <v>268</v>
      </c>
      <c r="F1444" s="30" t="s">
        <v>267</v>
      </c>
      <c r="G1444" s="30" t="s">
        <v>271</v>
      </c>
      <c r="H1444" s="30">
        <v>26</v>
      </c>
      <c r="I1444" s="31">
        <v>34476</v>
      </c>
      <c r="J1444" s="31">
        <v>12428</v>
      </c>
    </row>
    <row r="1445" spans="2:10" x14ac:dyDescent="0.4">
      <c r="B1445" s="32">
        <v>44533</v>
      </c>
      <c r="C1445" s="30" t="s">
        <v>121</v>
      </c>
      <c r="D1445" s="30" t="s">
        <v>274</v>
      </c>
      <c r="E1445" s="30" t="s">
        <v>273</v>
      </c>
      <c r="F1445" s="30" t="s">
        <v>272</v>
      </c>
      <c r="G1445" s="30" t="s">
        <v>270</v>
      </c>
      <c r="H1445" s="30">
        <v>2</v>
      </c>
      <c r="I1445" s="31">
        <v>2016</v>
      </c>
      <c r="J1445" s="31">
        <v>688</v>
      </c>
    </row>
    <row r="1446" spans="2:10" x14ac:dyDescent="0.4">
      <c r="B1446" s="32">
        <v>44296</v>
      </c>
      <c r="C1446" s="30" t="s">
        <v>133</v>
      </c>
      <c r="D1446" s="30" t="s">
        <v>279</v>
      </c>
      <c r="E1446" s="30" t="s">
        <v>268</v>
      </c>
      <c r="F1446" s="30" t="s">
        <v>267</v>
      </c>
      <c r="G1446" s="30" t="s">
        <v>271</v>
      </c>
      <c r="H1446" s="30">
        <v>13</v>
      </c>
      <c r="I1446" s="31">
        <v>22308.000000000004</v>
      </c>
      <c r="J1446" s="31">
        <v>11284.000000000004</v>
      </c>
    </row>
    <row r="1447" spans="2:10" x14ac:dyDescent="0.4">
      <c r="B1447" s="32">
        <v>44907</v>
      </c>
      <c r="C1447" s="30" t="s">
        <v>140</v>
      </c>
      <c r="D1447" s="30" t="s">
        <v>269</v>
      </c>
      <c r="E1447" s="30" t="s">
        <v>268</v>
      </c>
      <c r="F1447" s="30" t="s">
        <v>267</v>
      </c>
      <c r="G1447" s="30" t="s">
        <v>266</v>
      </c>
      <c r="H1447" s="30">
        <v>5</v>
      </c>
      <c r="I1447" s="31">
        <v>5760</v>
      </c>
      <c r="J1447" s="31">
        <v>2080</v>
      </c>
    </row>
    <row r="1448" spans="2:10" x14ac:dyDescent="0.4">
      <c r="B1448" s="32">
        <v>44385</v>
      </c>
      <c r="C1448" s="30" t="s">
        <v>116</v>
      </c>
      <c r="D1448" s="30" t="s">
        <v>280</v>
      </c>
      <c r="E1448" s="30" t="s">
        <v>268</v>
      </c>
      <c r="F1448" s="30" t="s">
        <v>267</v>
      </c>
      <c r="G1448" s="30" t="s">
        <v>271</v>
      </c>
      <c r="H1448" s="30">
        <v>20</v>
      </c>
      <c r="I1448" s="31">
        <v>19720</v>
      </c>
      <c r="J1448" s="31">
        <v>6120</v>
      </c>
    </row>
    <row r="1449" spans="2:10" x14ac:dyDescent="0.4">
      <c r="B1449" s="32">
        <v>44825</v>
      </c>
      <c r="C1449" s="30" t="s">
        <v>125</v>
      </c>
      <c r="D1449" s="30" t="s">
        <v>276</v>
      </c>
      <c r="E1449" s="30" t="s">
        <v>268</v>
      </c>
      <c r="F1449" s="30" t="s">
        <v>267</v>
      </c>
      <c r="G1449" s="30" t="s">
        <v>275</v>
      </c>
      <c r="H1449" s="30">
        <v>16</v>
      </c>
      <c r="I1449" s="31">
        <v>18316.8</v>
      </c>
      <c r="J1449" s="31">
        <v>7308.7999999999993</v>
      </c>
    </row>
    <row r="1450" spans="2:10" x14ac:dyDescent="0.4">
      <c r="B1450" s="32">
        <v>44311</v>
      </c>
      <c r="C1450" s="30" t="s">
        <v>133</v>
      </c>
      <c r="D1450" s="30" t="s">
        <v>280</v>
      </c>
      <c r="E1450" s="30" t="s">
        <v>268</v>
      </c>
      <c r="F1450" s="30" t="s">
        <v>267</v>
      </c>
      <c r="G1450" s="30" t="s">
        <v>271</v>
      </c>
      <c r="H1450" s="30">
        <v>9</v>
      </c>
      <c r="I1450" s="31">
        <v>11484</v>
      </c>
      <c r="J1450" s="31">
        <v>5364</v>
      </c>
    </row>
    <row r="1451" spans="2:10" x14ac:dyDescent="0.4">
      <c r="B1451" s="32">
        <v>44374</v>
      </c>
      <c r="C1451" s="30" t="s">
        <v>125</v>
      </c>
      <c r="D1451" s="30" t="s">
        <v>276</v>
      </c>
      <c r="E1451" s="30" t="s">
        <v>268</v>
      </c>
      <c r="F1451" s="30" t="s">
        <v>267</v>
      </c>
      <c r="G1451" s="30" t="s">
        <v>275</v>
      </c>
      <c r="H1451" s="30">
        <v>20</v>
      </c>
      <c r="I1451" s="31">
        <v>22896</v>
      </c>
      <c r="J1451" s="31">
        <v>9136</v>
      </c>
    </row>
    <row r="1452" spans="2:10" x14ac:dyDescent="0.4">
      <c r="B1452" s="32">
        <v>44584</v>
      </c>
      <c r="C1452" s="30" t="s">
        <v>125</v>
      </c>
      <c r="D1452" s="30" t="s">
        <v>279</v>
      </c>
      <c r="E1452" s="30" t="s">
        <v>268</v>
      </c>
      <c r="F1452" s="30" t="s">
        <v>267</v>
      </c>
      <c r="G1452" s="30" t="s">
        <v>275</v>
      </c>
      <c r="H1452" s="30">
        <v>16</v>
      </c>
      <c r="I1452" s="31">
        <v>26457.600000000002</v>
      </c>
      <c r="J1452" s="31">
        <v>12889.600000000002</v>
      </c>
    </row>
    <row r="1453" spans="2:10" x14ac:dyDescent="0.4">
      <c r="B1453" s="32">
        <v>44880</v>
      </c>
      <c r="C1453" s="30" t="s">
        <v>133</v>
      </c>
      <c r="D1453" s="30" t="s">
        <v>279</v>
      </c>
      <c r="E1453" s="30" t="s">
        <v>268</v>
      </c>
      <c r="F1453" s="30" t="s">
        <v>267</v>
      </c>
      <c r="G1453" s="30" t="s">
        <v>271</v>
      </c>
      <c r="H1453" s="30">
        <v>30</v>
      </c>
      <c r="I1453" s="31">
        <v>51480.000000000007</v>
      </c>
      <c r="J1453" s="31">
        <v>26040.000000000007</v>
      </c>
    </row>
    <row r="1454" spans="2:10" x14ac:dyDescent="0.4">
      <c r="B1454" s="32">
        <v>44580</v>
      </c>
      <c r="C1454" s="30" t="s">
        <v>125</v>
      </c>
      <c r="D1454" s="30" t="s">
        <v>269</v>
      </c>
      <c r="E1454" s="30" t="s">
        <v>268</v>
      </c>
      <c r="F1454" s="30" t="s">
        <v>267</v>
      </c>
      <c r="G1454" s="30" t="s">
        <v>275</v>
      </c>
      <c r="H1454" s="30">
        <v>8</v>
      </c>
      <c r="I1454" s="31">
        <v>10854.400000000001</v>
      </c>
      <c r="J1454" s="31">
        <v>4966.4000000000015</v>
      </c>
    </row>
    <row r="1455" spans="2:10" x14ac:dyDescent="0.4">
      <c r="B1455" s="32">
        <v>44900</v>
      </c>
      <c r="C1455" s="30" t="s">
        <v>140</v>
      </c>
      <c r="D1455" s="30" t="s">
        <v>276</v>
      </c>
      <c r="E1455" s="30" t="s">
        <v>268</v>
      </c>
      <c r="F1455" s="30" t="s">
        <v>267</v>
      </c>
      <c r="G1455" s="30" t="s">
        <v>266</v>
      </c>
      <c r="H1455" s="30">
        <v>9</v>
      </c>
      <c r="I1455" s="31">
        <v>8748</v>
      </c>
      <c r="J1455" s="31">
        <v>2556</v>
      </c>
    </row>
    <row r="1456" spans="2:10" x14ac:dyDescent="0.4">
      <c r="B1456" s="32">
        <v>44211</v>
      </c>
      <c r="C1456" s="30" t="s">
        <v>282</v>
      </c>
      <c r="D1456" s="30" t="s">
        <v>279</v>
      </c>
      <c r="E1456" s="30" t="s">
        <v>268</v>
      </c>
      <c r="F1456" s="30" t="s">
        <v>267</v>
      </c>
      <c r="G1456" s="30" t="s">
        <v>271</v>
      </c>
      <c r="H1456" s="30">
        <v>1</v>
      </c>
      <c r="I1456" s="31">
        <v>1497.6</v>
      </c>
      <c r="J1456" s="31">
        <v>649.59999999999991</v>
      </c>
    </row>
    <row r="1457" spans="2:10" x14ac:dyDescent="0.4">
      <c r="B1457" s="32">
        <v>44410</v>
      </c>
      <c r="C1457" s="30" t="s">
        <v>136</v>
      </c>
      <c r="D1457" s="30" t="s">
        <v>280</v>
      </c>
      <c r="E1457" s="30" t="s">
        <v>268</v>
      </c>
      <c r="F1457" s="30" t="s">
        <v>267</v>
      </c>
      <c r="G1457" s="30" t="s">
        <v>270</v>
      </c>
      <c r="H1457" s="30">
        <v>9</v>
      </c>
      <c r="I1457" s="31">
        <v>10335.6</v>
      </c>
      <c r="J1457" s="31">
        <v>4215.6000000000004</v>
      </c>
    </row>
    <row r="1458" spans="2:10" x14ac:dyDescent="0.4">
      <c r="B1458" s="32">
        <v>44761</v>
      </c>
      <c r="C1458" s="30" t="s">
        <v>121</v>
      </c>
      <c r="D1458" s="30" t="s">
        <v>269</v>
      </c>
      <c r="E1458" s="30" t="s">
        <v>268</v>
      </c>
      <c r="F1458" s="30" t="s">
        <v>267</v>
      </c>
      <c r="G1458" s="30" t="s">
        <v>270</v>
      </c>
      <c r="H1458" s="30">
        <v>19</v>
      </c>
      <c r="I1458" s="31">
        <v>25536</v>
      </c>
      <c r="J1458" s="31">
        <v>11552</v>
      </c>
    </row>
    <row r="1459" spans="2:10" x14ac:dyDescent="0.4">
      <c r="B1459" s="32">
        <v>44713</v>
      </c>
      <c r="C1459" s="30" t="s">
        <v>116</v>
      </c>
      <c r="D1459" s="30" t="s">
        <v>283</v>
      </c>
      <c r="E1459" s="30" t="s">
        <v>273</v>
      </c>
      <c r="F1459" s="30" t="s">
        <v>272</v>
      </c>
      <c r="G1459" s="30" t="s">
        <v>271</v>
      </c>
      <c r="H1459" s="30">
        <v>13</v>
      </c>
      <c r="I1459" s="31">
        <v>15470</v>
      </c>
      <c r="J1459" s="31">
        <v>5590</v>
      </c>
    </row>
    <row r="1460" spans="2:10" x14ac:dyDescent="0.4">
      <c r="B1460" s="32">
        <v>44745</v>
      </c>
      <c r="C1460" s="30" t="s">
        <v>133</v>
      </c>
      <c r="D1460" s="30" t="s">
        <v>274</v>
      </c>
      <c r="E1460" s="30" t="s">
        <v>273</v>
      </c>
      <c r="F1460" s="30" t="s">
        <v>272</v>
      </c>
      <c r="G1460" s="30" t="s">
        <v>271</v>
      </c>
      <c r="H1460" s="30">
        <v>14</v>
      </c>
      <c r="I1460" s="31">
        <v>14784</v>
      </c>
      <c r="J1460" s="31">
        <v>5488</v>
      </c>
    </row>
    <row r="1461" spans="2:10" x14ac:dyDescent="0.4">
      <c r="B1461" s="32">
        <v>44418</v>
      </c>
      <c r="C1461" s="30" t="s">
        <v>138</v>
      </c>
      <c r="D1461" s="30" t="s">
        <v>274</v>
      </c>
      <c r="E1461" s="30" t="s">
        <v>273</v>
      </c>
      <c r="F1461" s="30" t="s">
        <v>272</v>
      </c>
      <c r="G1461" s="30" t="s">
        <v>266</v>
      </c>
      <c r="H1461" s="30">
        <v>10</v>
      </c>
      <c r="I1461" s="31">
        <v>7584.0000000000009</v>
      </c>
      <c r="J1461" s="31">
        <v>944.00000000000091</v>
      </c>
    </row>
    <row r="1462" spans="2:10" x14ac:dyDescent="0.4">
      <c r="B1462" s="32">
        <v>44681</v>
      </c>
      <c r="C1462" s="30" t="s">
        <v>125</v>
      </c>
      <c r="D1462" s="30" t="s">
        <v>274</v>
      </c>
      <c r="E1462" s="30" t="s">
        <v>273</v>
      </c>
      <c r="F1462" s="30" t="s">
        <v>272</v>
      </c>
      <c r="G1462" s="30" t="s">
        <v>275</v>
      </c>
      <c r="H1462" s="30">
        <v>15</v>
      </c>
      <c r="I1462" s="31">
        <v>15264</v>
      </c>
      <c r="J1462" s="31">
        <v>5304</v>
      </c>
    </row>
    <row r="1463" spans="2:10" x14ac:dyDescent="0.4">
      <c r="B1463" s="32">
        <v>44199</v>
      </c>
      <c r="C1463" s="30" t="s">
        <v>125</v>
      </c>
      <c r="D1463" s="30" t="s">
        <v>283</v>
      </c>
      <c r="E1463" s="30" t="s">
        <v>273</v>
      </c>
      <c r="F1463" s="30" t="s">
        <v>272</v>
      </c>
      <c r="G1463" s="30" t="s">
        <v>275</v>
      </c>
      <c r="H1463" s="30">
        <v>28</v>
      </c>
      <c r="I1463" s="31">
        <v>41552</v>
      </c>
      <c r="J1463" s="31">
        <v>20272</v>
      </c>
    </row>
    <row r="1464" spans="2:10" x14ac:dyDescent="0.4">
      <c r="B1464" s="32">
        <v>44489</v>
      </c>
      <c r="C1464" s="30" t="s">
        <v>278</v>
      </c>
      <c r="D1464" s="30" t="s">
        <v>269</v>
      </c>
      <c r="E1464" s="30" t="s">
        <v>268</v>
      </c>
      <c r="F1464" s="30" t="s">
        <v>267</v>
      </c>
      <c r="G1464" s="30" t="s">
        <v>275</v>
      </c>
      <c r="H1464" s="30">
        <v>17</v>
      </c>
      <c r="I1464" s="31">
        <v>22412.800000000003</v>
      </c>
      <c r="J1464" s="31">
        <v>9900.8000000000029</v>
      </c>
    </row>
    <row r="1465" spans="2:10" x14ac:dyDescent="0.4">
      <c r="B1465" s="32">
        <v>44920</v>
      </c>
      <c r="C1465" s="30" t="s">
        <v>133</v>
      </c>
      <c r="D1465" s="30" t="s">
        <v>269</v>
      </c>
      <c r="E1465" s="30" t="s">
        <v>268</v>
      </c>
      <c r="F1465" s="30" t="s">
        <v>267</v>
      </c>
      <c r="G1465" s="30" t="s">
        <v>271</v>
      </c>
      <c r="H1465" s="30">
        <v>12</v>
      </c>
      <c r="I1465" s="31">
        <v>16896</v>
      </c>
      <c r="J1465" s="31">
        <v>8064</v>
      </c>
    </row>
    <row r="1466" spans="2:10" x14ac:dyDescent="0.4">
      <c r="B1466" s="32">
        <v>44812</v>
      </c>
      <c r="C1466" s="30" t="s">
        <v>125</v>
      </c>
      <c r="D1466" s="30" t="s">
        <v>283</v>
      </c>
      <c r="E1466" s="30" t="s">
        <v>273</v>
      </c>
      <c r="F1466" s="30" t="s">
        <v>272</v>
      </c>
      <c r="G1466" s="30" t="s">
        <v>275</v>
      </c>
      <c r="H1466" s="30">
        <v>13</v>
      </c>
      <c r="I1466" s="31">
        <v>19292</v>
      </c>
      <c r="J1466" s="31">
        <v>9412</v>
      </c>
    </row>
    <row r="1467" spans="2:10" x14ac:dyDescent="0.4">
      <c r="B1467" s="32">
        <v>44281</v>
      </c>
      <c r="C1467" s="30" t="s">
        <v>125</v>
      </c>
      <c r="D1467" s="30" t="s">
        <v>274</v>
      </c>
      <c r="E1467" s="30" t="s">
        <v>273</v>
      </c>
      <c r="F1467" s="30" t="s">
        <v>272</v>
      </c>
      <c r="G1467" s="30" t="s">
        <v>275</v>
      </c>
      <c r="H1467" s="30">
        <v>10</v>
      </c>
      <c r="I1467" s="31">
        <v>10176</v>
      </c>
      <c r="J1467" s="31">
        <v>3536</v>
      </c>
    </row>
    <row r="1468" spans="2:10" x14ac:dyDescent="0.4">
      <c r="B1468" s="32">
        <v>44889</v>
      </c>
      <c r="C1468" s="30" t="s">
        <v>139</v>
      </c>
      <c r="D1468" s="30" t="s">
        <v>274</v>
      </c>
      <c r="E1468" s="30" t="s">
        <v>273</v>
      </c>
      <c r="F1468" s="30" t="s">
        <v>272</v>
      </c>
      <c r="G1468" s="30" t="s">
        <v>275</v>
      </c>
      <c r="H1468" s="30">
        <v>23</v>
      </c>
      <c r="I1468" s="31">
        <v>20976</v>
      </c>
      <c r="J1468" s="31">
        <v>5704</v>
      </c>
    </row>
    <row r="1469" spans="2:10" x14ac:dyDescent="0.4">
      <c r="B1469" s="32">
        <v>44595</v>
      </c>
      <c r="C1469" s="30" t="s">
        <v>133</v>
      </c>
      <c r="D1469" s="30" t="s">
        <v>276</v>
      </c>
      <c r="E1469" s="30" t="s">
        <v>268</v>
      </c>
      <c r="F1469" s="30" t="s">
        <v>267</v>
      </c>
      <c r="G1469" s="30" t="s">
        <v>271</v>
      </c>
      <c r="H1469" s="30">
        <v>14</v>
      </c>
      <c r="I1469" s="31">
        <v>16632</v>
      </c>
      <c r="J1469" s="31">
        <v>7000</v>
      </c>
    </row>
    <row r="1470" spans="2:10" x14ac:dyDescent="0.4">
      <c r="B1470" s="32">
        <v>44365</v>
      </c>
      <c r="C1470" s="30" t="s">
        <v>125</v>
      </c>
      <c r="D1470" s="30" t="s">
        <v>269</v>
      </c>
      <c r="E1470" s="30" t="s">
        <v>268</v>
      </c>
      <c r="F1470" s="30" t="s">
        <v>267</v>
      </c>
      <c r="G1470" s="30" t="s">
        <v>275</v>
      </c>
      <c r="H1470" s="30">
        <v>6</v>
      </c>
      <c r="I1470" s="31">
        <v>8140.8000000000011</v>
      </c>
      <c r="J1470" s="31">
        <v>3724.8000000000011</v>
      </c>
    </row>
    <row r="1471" spans="2:10" x14ac:dyDescent="0.4">
      <c r="B1471" s="32">
        <v>44303</v>
      </c>
      <c r="C1471" s="30" t="s">
        <v>278</v>
      </c>
      <c r="D1471" s="30" t="s">
        <v>280</v>
      </c>
      <c r="E1471" s="30" t="s">
        <v>268</v>
      </c>
      <c r="F1471" s="30" t="s">
        <v>267</v>
      </c>
      <c r="G1471" s="30" t="s">
        <v>275</v>
      </c>
      <c r="H1471" s="30">
        <v>14</v>
      </c>
      <c r="I1471" s="31">
        <v>16727.2</v>
      </c>
      <c r="J1471" s="31">
        <v>7207.2000000000007</v>
      </c>
    </row>
    <row r="1472" spans="2:10" x14ac:dyDescent="0.4">
      <c r="B1472" s="32">
        <v>44651</v>
      </c>
      <c r="C1472" s="30" t="s">
        <v>139</v>
      </c>
      <c r="D1472" s="30" t="s">
        <v>269</v>
      </c>
      <c r="E1472" s="30" t="s">
        <v>268</v>
      </c>
      <c r="F1472" s="30" t="s">
        <v>267</v>
      </c>
      <c r="G1472" s="30" t="s">
        <v>275</v>
      </c>
      <c r="H1472" s="30">
        <v>25</v>
      </c>
      <c r="I1472" s="31">
        <v>30400</v>
      </c>
      <c r="J1472" s="31">
        <v>12000</v>
      </c>
    </row>
    <row r="1473" spans="2:10" x14ac:dyDescent="0.4">
      <c r="B1473" s="32">
        <v>44440</v>
      </c>
      <c r="C1473" s="30" t="s">
        <v>125</v>
      </c>
      <c r="D1473" s="30" t="s">
        <v>276</v>
      </c>
      <c r="E1473" s="30" t="s">
        <v>268</v>
      </c>
      <c r="F1473" s="30" t="s">
        <v>267</v>
      </c>
      <c r="G1473" s="30" t="s">
        <v>275</v>
      </c>
      <c r="H1473" s="30">
        <v>17</v>
      </c>
      <c r="I1473" s="31">
        <v>19461.599999999999</v>
      </c>
      <c r="J1473" s="31">
        <v>7765.5999999999985</v>
      </c>
    </row>
    <row r="1474" spans="2:10" x14ac:dyDescent="0.4">
      <c r="B1474" s="32">
        <v>44617</v>
      </c>
      <c r="C1474" s="30" t="s">
        <v>121</v>
      </c>
      <c r="D1474" s="30" t="s">
        <v>276</v>
      </c>
      <c r="E1474" s="30" t="s">
        <v>268</v>
      </c>
      <c r="F1474" s="30" t="s">
        <v>267</v>
      </c>
      <c r="G1474" s="30" t="s">
        <v>270</v>
      </c>
      <c r="H1474" s="30">
        <v>11</v>
      </c>
      <c r="I1474" s="31">
        <v>12474</v>
      </c>
      <c r="J1474" s="31">
        <v>4906</v>
      </c>
    </row>
    <row r="1475" spans="2:10" x14ac:dyDescent="0.4">
      <c r="B1475" s="32">
        <v>44686</v>
      </c>
      <c r="C1475" s="30" t="s">
        <v>278</v>
      </c>
      <c r="D1475" s="30" t="s">
        <v>274</v>
      </c>
      <c r="E1475" s="30" t="s">
        <v>273</v>
      </c>
      <c r="F1475" s="30" t="s">
        <v>272</v>
      </c>
      <c r="G1475" s="30" t="s">
        <v>275</v>
      </c>
      <c r="H1475" s="30">
        <v>3</v>
      </c>
      <c r="I1475" s="31">
        <v>2966.4</v>
      </c>
      <c r="J1475" s="31">
        <v>974.40000000000009</v>
      </c>
    </row>
    <row r="1476" spans="2:10" x14ac:dyDescent="0.4">
      <c r="B1476" s="32">
        <v>44330</v>
      </c>
      <c r="C1476" s="30" t="s">
        <v>139</v>
      </c>
      <c r="D1476" s="30" t="s">
        <v>283</v>
      </c>
      <c r="E1476" s="30" t="s">
        <v>273</v>
      </c>
      <c r="F1476" s="30" t="s">
        <v>272</v>
      </c>
      <c r="G1476" s="30" t="s">
        <v>275</v>
      </c>
      <c r="H1476" s="30">
        <v>14</v>
      </c>
      <c r="I1476" s="31">
        <v>18620</v>
      </c>
      <c r="J1476" s="31">
        <v>7980</v>
      </c>
    </row>
    <row r="1477" spans="2:10" x14ac:dyDescent="0.4">
      <c r="B1477" s="32">
        <v>44704</v>
      </c>
      <c r="C1477" s="30" t="s">
        <v>278</v>
      </c>
      <c r="D1477" s="30" t="s">
        <v>283</v>
      </c>
      <c r="E1477" s="30" t="s">
        <v>273</v>
      </c>
      <c r="F1477" s="30" t="s">
        <v>272</v>
      </c>
      <c r="G1477" s="30" t="s">
        <v>275</v>
      </c>
      <c r="H1477" s="30">
        <v>13</v>
      </c>
      <c r="I1477" s="31">
        <v>18746</v>
      </c>
      <c r="J1477" s="31">
        <v>8866</v>
      </c>
    </row>
    <row r="1478" spans="2:10" x14ac:dyDescent="0.4">
      <c r="B1478" s="32">
        <v>44795</v>
      </c>
      <c r="C1478" s="30" t="s">
        <v>139</v>
      </c>
      <c r="D1478" s="30" t="s">
        <v>274</v>
      </c>
      <c r="E1478" s="30" t="s">
        <v>273</v>
      </c>
      <c r="F1478" s="30" t="s">
        <v>272</v>
      </c>
      <c r="G1478" s="30" t="s">
        <v>275</v>
      </c>
      <c r="H1478" s="30">
        <v>5</v>
      </c>
      <c r="I1478" s="31">
        <v>4560</v>
      </c>
      <c r="J1478" s="31">
        <v>1240</v>
      </c>
    </row>
    <row r="1479" spans="2:10" x14ac:dyDescent="0.4">
      <c r="B1479" s="32">
        <v>44746</v>
      </c>
      <c r="C1479" s="30" t="s">
        <v>125</v>
      </c>
      <c r="D1479" s="30" t="s">
        <v>283</v>
      </c>
      <c r="E1479" s="30" t="s">
        <v>273</v>
      </c>
      <c r="F1479" s="30" t="s">
        <v>272</v>
      </c>
      <c r="G1479" s="30" t="s">
        <v>275</v>
      </c>
      <c r="H1479" s="30">
        <v>14</v>
      </c>
      <c r="I1479" s="31">
        <v>20776</v>
      </c>
      <c r="J1479" s="31">
        <v>10136</v>
      </c>
    </row>
    <row r="1480" spans="2:10" x14ac:dyDescent="0.4">
      <c r="B1480" s="32">
        <v>44850</v>
      </c>
      <c r="C1480" s="30" t="s">
        <v>136</v>
      </c>
      <c r="D1480" s="30" t="s">
        <v>274</v>
      </c>
      <c r="E1480" s="30" t="s">
        <v>273</v>
      </c>
      <c r="F1480" s="30" t="s">
        <v>272</v>
      </c>
      <c r="G1480" s="30" t="s">
        <v>270</v>
      </c>
      <c r="H1480" s="30">
        <v>26</v>
      </c>
      <c r="I1480" s="31">
        <v>24710.399999999998</v>
      </c>
      <c r="J1480" s="31">
        <v>7446.3999999999978</v>
      </c>
    </row>
    <row r="1481" spans="2:10" x14ac:dyDescent="0.4">
      <c r="B1481" s="32">
        <v>44856</v>
      </c>
      <c r="C1481" s="30" t="s">
        <v>125</v>
      </c>
      <c r="D1481" s="30" t="s">
        <v>269</v>
      </c>
      <c r="E1481" s="30" t="s">
        <v>268</v>
      </c>
      <c r="F1481" s="30" t="s">
        <v>267</v>
      </c>
      <c r="G1481" s="30" t="s">
        <v>275</v>
      </c>
      <c r="H1481" s="30">
        <v>19</v>
      </c>
      <c r="I1481" s="31">
        <v>25779.200000000004</v>
      </c>
      <c r="J1481" s="31">
        <v>11795.200000000004</v>
      </c>
    </row>
    <row r="1482" spans="2:10" x14ac:dyDescent="0.4">
      <c r="B1482" s="32">
        <v>44500</v>
      </c>
      <c r="C1482" s="30" t="s">
        <v>277</v>
      </c>
      <c r="D1482" s="30" t="s">
        <v>274</v>
      </c>
      <c r="E1482" s="30" t="s">
        <v>273</v>
      </c>
      <c r="F1482" s="30" t="s">
        <v>272</v>
      </c>
      <c r="G1482" s="30" t="s">
        <v>266</v>
      </c>
      <c r="H1482" s="30">
        <v>18</v>
      </c>
      <c r="I1482" s="31">
        <v>17280</v>
      </c>
      <c r="J1482" s="31">
        <v>5328</v>
      </c>
    </row>
    <row r="1483" spans="2:10" x14ac:dyDescent="0.4">
      <c r="B1483" s="32">
        <v>44426</v>
      </c>
      <c r="C1483" s="30" t="s">
        <v>278</v>
      </c>
      <c r="D1483" s="30" t="s">
        <v>269</v>
      </c>
      <c r="E1483" s="30" t="s">
        <v>268</v>
      </c>
      <c r="F1483" s="30" t="s">
        <v>267</v>
      </c>
      <c r="G1483" s="30" t="s">
        <v>275</v>
      </c>
      <c r="H1483" s="30">
        <v>12</v>
      </c>
      <c r="I1483" s="31">
        <v>15820.800000000001</v>
      </c>
      <c r="J1483" s="31">
        <v>6988.8000000000011</v>
      </c>
    </row>
    <row r="1484" spans="2:10" x14ac:dyDescent="0.4">
      <c r="B1484" s="32">
        <v>44358</v>
      </c>
      <c r="C1484" s="30" t="s">
        <v>282</v>
      </c>
      <c r="D1484" s="30" t="s">
        <v>274</v>
      </c>
      <c r="E1484" s="30" t="s">
        <v>273</v>
      </c>
      <c r="F1484" s="30" t="s">
        <v>272</v>
      </c>
      <c r="G1484" s="30" t="s">
        <v>271</v>
      </c>
      <c r="H1484" s="30">
        <v>20</v>
      </c>
      <c r="I1484" s="31">
        <v>18432</v>
      </c>
      <c r="J1484" s="31">
        <v>5152</v>
      </c>
    </row>
    <row r="1485" spans="2:10" x14ac:dyDescent="0.4">
      <c r="B1485" s="32">
        <v>44761</v>
      </c>
      <c r="C1485" s="30" t="s">
        <v>116</v>
      </c>
      <c r="D1485" s="30" t="s">
        <v>283</v>
      </c>
      <c r="E1485" s="30" t="s">
        <v>273</v>
      </c>
      <c r="F1485" s="30" t="s">
        <v>272</v>
      </c>
      <c r="G1485" s="30" t="s">
        <v>271</v>
      </c>
      <c r="H1485" s="30">
        <v>2</v>
      </c>
      <c r="I1485" s="31">
        <v>2380</v>
      </c>
      <c r="J1485" s="31">
        <v>860</v>
      </c>
    </row>
    <row r="1486" spans="2:10" x14ac:dyDescent="0.4">
      <c r="B1486" s="32">
        <v>44438</v>
      </c>
      <c r="C1486" s="30" t="s">
        <v>133</v>
      </c>
      <c r="D1486" s="30" t="s">
        <v>269</v>
      </c>
      <c r="E1486" s="30" t="s">
        <v>268</v>
      </c>
      <c r="F1486" s="30" t="s">
        <v>267</v>
      </c>
      <c r="G1486" s="30" t="s">
        <v>271</v>
      </c>
      <c r="H1486" s="30">
        <v>12</v>
      </c>
      <c r="I1486" s="31">
        <v>16896</v>
      </c>
      <c r="J1486" s="31">
        <v>8064</v>
      </c>
    </row>
    <row r="1487" spans="2:10" x14ac:dyDescent="0.4">
      <c r="B1487" s="32">
        <v>44597</v>
      </c>
      <c r="C1487" s="30" t="s">
        <v>121</v>
      </c>
      <c r="D1487" s="30" t="s">
        <v>274</v>
      </c>
      <c r="E1487" s="30" t="s">
        <v>273</v>
      </c>
      <c r="F1487" s="30" t="s">
        <v>272</v>
      </c>
      <c r="G1487" s="30" t="s">
        <v>270</v>
      </c>
      <c r="H1487" s="30">
        <v>16</v>
      </c>
      <c r="I1487" s="31">
        <v>16128</v>
      </c>
      <c r="J1487" s="31">
        <v>5504</v>
      </c>
    </row>
    <row r="1488" spans="2:10" x14ac:dyDescent="0.4">
      <c r="B1488" s="32">
        <v>44533</v>
      </c>
      <c r="C1488" s="30" t="s">
        <v>125</v>
      </c>
      <c r="D1488" s="30" t="s">
        <v>269</v>
      </c>
      <c r="E1488" s="30" t="s">
        <v>268</v>
      </c>
      <c r="F1488" s="30" t="s">
        <v>267</v>
      </c>
      <c r="G1488" s="30" t="s">
        <v>275</v>
      </c>
      <c r="H1488" s="30">
        <v>10</v>
      </c>
      <c r="I1488" s="31">
        <v>13568.000000000002</v>
      </c>
      <c r="J1488" s="31">
        <v>6208.0000000000018</v>
      </c>
    </row>
    <row r="1489" spans="2:10" x14ac:dyDescent="0.4">
      <c r="B1489" s="32">
        <v>44910</v>
      </c>
      <c r="C1489" s="30" t="s">
        <v>282</v>
      </c>
      <c r="D1489" s="30" t="s">
        <v>269</v>
      </c>
      <c r="E1489" s="30" t="s">
        <v>268</v>
      </c>
      <c r="F1489" s="30" t="s">
        <v>267</v>
      </c>
      <c r="G1489" s="30" t="s">
        <v>271</v>
      </c>
      <c r="H1489" s="30">
        <v>30</v>
      </c>
      <c r="I1489" s="31">
        <v>36864</v>
      </c>
      <c r="J1489" s="31">
        <v>14784</v>
      </c>
    </row>
    <row r="1490" spans="2:10" x14ac:dyDescent="0.4">
      <c r="B1490" s="32">
        <v>44691</v>
      </c>
      <c r="C1490" s="30" t="s">
        <v>121</v>
      </c>
      <c r="D1490" s="30" t="s">
        <v>279</v>
      </c>
      <c r="E1490" s="30" t="s">
        <v>268</v>
      </c>
      <c r="F1490" s="30" t="s">
        <v>267</v>
      </c>
      <c r="G1490" s="30" t="s">
        <v>270</v>
      </c>
      <c r="H1490" s="30">
        <v>6</v>
      </c>
      <c r="I1490" s="31">
        <v>9828</v>
      </c>
      <c r="J1490" s="31">
        <v>4740</v>
      </c>
    </row>
    <row r="1491" spans="2:10" x14ac:dyDescent="0.4">
      <c r="B1491" s="32">
        <v>44897</v>
      </c>
      <c r="C1491" s="30" t="s">
        <v>136</v>
      </c>
      <c r="D1491" s="30" t="s">
        <v>280</v>
      </c>
      <c r="E1491" s="30" t="s">
        <v>268</v>
      </c>
      <c r="F1491" s="30" t="s">
        <v>267</v>
      </c>
      <c r="G1491" s="30" t="s">
        <v>270</v>
      </c>
      <c r="H1491" s="30">
        <v>15</v>
      </c>
      <c r="I1491" s="31">
        <v>17226</v>
      </c>
      <c r="J1491" s="31">
        <v>7026</v>
      </c>
    </row>
    <row r="1492" spans="2:10" x14ac:dyDescent="0.4">
      <c r="B1492" s="32">
        <v>44620</v>
      </c>
      <c r="C1492" s="30" t="s">
        <v>133</v>
      </c>
      <c r="D1492" s="30" t="s">
        <v>276</v>
      </c>
      <c r="E1492" s="30" t="s">
        <v>268</v>
      </c>
      <c r="F1492" s="30" t="s">
        <v>267</v>
      </c>
      <c r="G1492" s="30" t="s">
        <v>271</v>
      </c>
      <c r="H1492" s="30">
        <v>10</v>
      </c>
      <c r="I1492" s="31">
        <v>11880</v>
      </c>
      <c r="J1492" s="31">
        <v>5000</v>
      </c>
    </row>
    <row r="1493" spans="2:10" x14ac:dyDescent="0.4">
      <c r="B1493" s="32">
        <v>44683</v>
      </c>
      <c r="C1493" s="30" t="s">
        <v>121</v>
      </c>
      <c r="D1493" s="30" t="s">
        <v>276</v>
      </c>
      <c r="E1493" s="30" t="s">
        <v>268</v>
      </c>
      <c r="F1493" s="30" t="s">
        <v>267</v>
      </c>
      <c r="G1493" s="30" t="s">
        <v>270</v>
      </c>
      <c r="H1493" s="30">
        <v>8</v>
      </c>
      <c r="I1493" s="31">
        <v>9072</v>
      </c>
      <c r="J1493" s="31">
        <v>3568</v>
      </c>
    </row>
    <row r="1494" spans="2:10" x14ac:dyDescent="0.4">
      <c r="B1494" s="32">
        <v>44362</v>
      </c>
      <c r="C1494" s="30" t="s">
        <v>121</v>
      </c>
      <c r="D1494" s="30" t="s">
        <v>276</v>
      </c>
      <c r="E1494" s="30" t="s">
        <v>268</v>
      </c>
      <c r="F1494" s="30" t="s">
        <v>267</v>
      </c>
      <c r="G1494" s="30" t="s">
        <v>270</v>
      </c>
      <c r="H1494" s="30">
        <v>20</v>
      </c>
      <c r="I1494" s="31">
        <v>22680</v>
      </c>
      <c r="J1494" s="31">
        <v>8920</v>
      </c>
    </row>
    <row r="1495" spans="2:10" x14ac:dyDescent="0.4">
      <c r="B1495" s="32">
        <v>44441</v>
      </c>
      <c r="C1495" s="30" t="s">
        <v>278</v>
      </c>
      <c r="D1495" s="30" t="s">
        <v>274</v>
      </c>
      <c r="E1495" s="30" t="s">
        <v>273</v>
      </c>
      <c r="F1495" s="30" t="s">
        <v>272</v>
      </c>
      <c r="G1495" s="30" t="s">
        <v>275</v>
      </c>
      <c r="H1495" s="30">
        <v>10</v>
      </c>
      <c r="I1495" s="31">
        <v>9888</v>
      </c>
      <c r="J1495" s="31">
        <v>3248</v>
      </c>
    </row>
    <row r="1496" spans="2:10" x14ac:dyDescent="0.4">
      <c r="B1496" s="32">
        <v>44828</v>
      </c>
      <c r="C1496" s="30" t="s">
        <v>140</v>
      </c>
      <c r="D1496" s="30" t="s">
        <v>283</v>
      </c>
      <c r="E1496" s="30" t="s">
        <v>273</v>
      </c>
      <c r="F1496" s="30" t="s">
        <v>272</v>
      </c>
      <c r="G1496" s="30" t="s">
        <v>266</v>
      </c>
      <c r="H1496" s="30">
        <v>13</v>
      </c>
      <c r="I1496" s="31">
        <v>16380</v>
      </c>
      <c r="J1496" s="31">
        <v>6500</v>
      </c>
    </row>
    <row r="1497" spans="2:10" x14ac:dyDescent="0.4">
      <c r="B1497" s="32">
        <v>44816</v>
      </c>
      <c r="C1497" s="30" t="s">
        <v>138</v>
      </c>
      <c r="D1497" s="30" t="s">
        <v>279</v>
      </c>
      <c r="E1497" s="30" t="s">
        <v>268</v>
      </c>
      <c r="F1497" s="30" t="s">
        <v>267</v>
      </c>
      <c r="G1497" s="30" t="s">
        <v>266</v>
      </c>
      <c r="H1497" s="30">
        <v>18</v>
      </c>
      <c r="I1497" s="31">
        <v>22183.200000000001</v>
      </c>
      <c r="J1497" s="31">
        <v>6919.2000000000007</v>
      </c>
    </row>
    <row r="1498" spans="2:10" x14ac:dyDescent="0.4">
      <c r="B1498" s="32">
        <v>44269</v>
      </c>
      <c r="C1498" s="30" t="s">
        <v>125</v>
      </c>
      <c r="D1498" s="30" t="s">
        <v>274</v>
      </c>
      <c r="E1498" s="30" t="s">
        <v>273</v>
      </c>
      <c r="F1498" s="30" t="s">
        <v>272</v>
      </c>
      <c r="G1498" s="30" t="s">
        <v>275</v>
      </c>
      <c r="H1498" s="30">
        <v>17</v>
      </c>
      <c r="I1498" s="31">
        <v>17299.2</v>
      </c>
      <c r="J1498" s="31">
        <v>6011.2000000000007</v>
      </c>
    </row>
    <row r="1499" spans="2:10" x14ac:dyDescent="0.4">
      <c r="B1499" s="32">
        <v>44496</v>
      </c>
      <c r="C1499" s="30" t="s">
        <v>125</v>
      </c>
      <c r="D1499" s="30" t="s">
        <v>281</v>
      </c>
      <c r="E1499" s="30" t="s">
        <v>273</v>
      </c>
      <c r="F1499" s="30" t="s">
        <v>272</v>
      </c>
      <c r="G1499" s="30" t="s">
        <v>275</v>
      </c>
      <c r="H1499" s="30">
        <v>15</v>
      </c>
      <c r="I1499" s="31">
        <v>19716</v>
      </c>
      <c r="J1499" s="31">
        <v>10716</v>
      </c>
    </row>
    <row r="1500" spans="2:10" x14ac:dyDescent="0.4">
      <c r="B1500" s="32">
        <v>44886</v>
      </c>
      <c r="C1500" s="30" t="s">
        <v>278</v>
      </c>
      <c r="D1500" s="30" t="s">
        <v>274</v>
      </c>
      <c r="E1500" s="30" t="s">
        <v>273</v>
      </c>
      <c r="F1500" s="30" t="s">
        <v>272</v>
      </c>
      <c r="G1500" s="30" t="s">
        <v>275</v>
      </c>
      <c r="H1500" s="30">
        <v>5</v>
      </c>
      <c r="I1500" s="31">
        <v>4944</v>
      </c>
      <c r="J1500" s="31">
        <v>1624</v>
      </c>
    </row>
    <row r="1501" spans="2:10" x14ac:dyDescent="0.4">
      <c r="B1501" s="32">
        <v>44626</v>
      </c>
      <c r="C1501" s="30" t="s">
        <v>139</v>
      </c>
      <c r="D1501" s="30" t="s">
        <v>269</v>
      </c>
      <c r="E1501" s="30" t="s">
        <v>268</v>
      </c>
      <c r="F1501" s="30" t="s">
        <v>267</v>
      </c>
      <c r="G1501" s="30" t="s">
        <v>275</v>
      </c>
      <c r="H1501" s="30">
        <v>13</v>
      </c>
      <c r="I1501" s="31">
        <v>15808</v>
      </c>
      <c r="J1501" s="31">
        <v>6240</v>
      </c>
    </row>
    <row r="1502" spans="2:10" x14ac:dyDescent="0.4">
      <c r="B1502" s="32">
        <v>44860</v>
      </c>
      <c r="C1502" s="30" t="s">
        <v>277</v>
      </c>
      <c r="D1502" s="30" t="s">
        <v>269</v>
      </c>
      <c r="E1502" s="30" t="s">
        <v>268</v>
      </c>
      <c r="F1502" s="30" t="s">
        <v>267</v>
      </c>
      <c r="G1502" s="30" t="s">
        <v>266</v>
      </c>
      <c r="H1502" s="30">
        <v>12</v>
      </c>
      <c r="I1502" s="31">
        <v>15360</v>
      </c>
      <c r="J1502" s="31">
        <v>6528</v>
      </c>
    </row>
    <row r="1503" spans="2:10" x14ac:dyDescent="0.4">
      <c r="B1503" s="32">
        <v>44281</v>
      </c>
      <c r="C1503" s="30" t="s">
        <v>133</v>
      </c>
      <c r="D1503" s="30" t="s">
        <v>269</v>
      </c>
      <c r="E1503" s="30" t="s">
        <v>268</v>
      </c>
      <c r="F1503" s="30" t="s">
        <v>267</v>
      </c>
      <c r="G1503" s="30" t="s">
        <v>271</v>
      </c>
      <c r="H1503" s="30">
        <v>10</v>
      </c>
      <c r="I1503" s="31">
        <v>14080</v>
      </c>
      <c r="J1503" s="31">
        <v>6720</v>
      </c>
    </row>
    <row r="1504" spans="2:10" x14ac:dyDescent="0.4">
      <c r="B1504" s="32">
        <v>44807</v>
      </c>
      <c r="C1504" s="30" t="s">
        <v>133</v>
      </c>
      <c r="D1504" s="30" t="s">
        <v>274</v>
      </c>
      <c r="E1504" s="30" t="s">
        <v>273</v>
      </c>
      <c r="F1504" s="30" t="s">
        <v>272</v>
      </c>
      <c r="G1504" s="30" t="s">
        <v>271</v>
      </c>
      <c r="H1504" s="30">
        <v>11</v>
      </c>
      <c r="I1504" s="31">
        <v>11616</v>
      </c>
      <c r="J1504" s="31">
        <v>4312</v>
      </c>
    </row>
    <row r="1505" spans="2:10" x14ac:dyDescent="0.4">
      <c r="B1505" s="32">
        <v>44855</v>
      </c>
      <c r="C1505" s="30" t="s">
        <v>282</v>
      </c>
      <c r="D1505" s="30" t="s">
        <v>281</v>
      </c>
      <c r="E1505" s="30" t="s">
        <v>273</v>
      </c>
      <c r="F1505" s="30" t="s">
        <v>272</v>
      </c>
      <c r="G1505" s="30" t="s">
        <v>271</v>
      </c>
      <c r="H1505" s="30">
        <v>16</v>
      </c>
      <c r="I1505" s="31">
        <v>19046.399999999998</v>
      </c>
      <c r="J1505" s="31">
        <v>9446.3999999999978</v>
      </c>
    </row>
    <row r="1506" spans="2:10" x14ac:dyDescent="0.4">
      <c r="B1506" s="32">
        <v>44347</v>
      </c>
      <c r="C1506" s="30" t="s">
        <v>277</v>
      </c>
      <c r="D1506" s="30" t="s">
        <v>281</v>
      </c>
      <c r="E1506" s="30" t="s">
        <v>273</v>
      </c>
      <c r="F1506" s="30" t="s">
        <v>272</v>
      </c>
      <c r="G1506" s="30" t="s">
        <v>266</v>
      </c>
      <c r="H1506" s="30">
        <v>15</v>
      </c>
      <c r="I1506" s="31">
        <v>18600</v>
      </c>
      <c r="J1506" s="31">
        <v>9600</v>
      </c>
    </row>
    <row r="1507" spans="2:10" x14ac:dyDescent="0.4">
      <c r="B1507" s="32">
        <v>44655</v>
      </c>
      <c r="C1507" s="30" t="s">
        <v>125</v>
      </c>
      <c r="D1507" s="30" t="s">
        <v>283</v>
      </c>
      <c r="E1507" s="30" t="s">
        <v>273</v>
      </c>
      <c r="F1507" s="30" t="s">
        <v>272</v>
      </c>
      <c r="G1507" s="30" t="s">
        <v>275</v>
      </c>
      <c r="H1507" s="30">
        <v>13</v>
      </c>
      <c r="I1507" s="31">
        <v>19292</v>
      </c>
      <c r="J1507" s="31">
        <v>9412</v>
      </c>
    </row>
    <row r="1508" spans="2:10" x14ac:dyDescent="0.4">
      <c r="B1508" s="32">
        <v>44410</v>
      </c>
      <c r="C1508" s="30" t="s">
        <v>140</v>
      </c>
      <c r="D1508" s="30" t="s">
        <v>281</v>
      </c>
      <c r="E1508" s="30" t="s">
        <v>273</v>
      </c>
      <c r="F1508" s="30" t="s">
        <v>272</v>
      </c>
      <c r="G1508" s="30" t="s">
        <v>266</v>
      </c>
      <c r="H1508" s="30">
        <v>16</v>
      </c>
      <c r="I1508" s="31">
        <v>17856</v>
      </c>
      <c r="J1508" s="31">
        <v>8256</v>
      </c>
    </row>
    <row r="1509" spans="2:10" x14ac:dyDescent="0.4">
      <c r="B1509" s="32">
        <v>44692</v>
      </c>
      <c r="C1509" s="30" t="s">
        <v>277</v>
      </c>
      <c r="D1509" s="30" t="s">
        <v>276</v>
      </c>
      <c r="E1509" s="30" t="s">
        <v>268</v>
      </c>
      <c r="F1509" s="30" t="s">
        <v>267</v>
      </c>
      <c r="G1509" s="30" t="s">
        <v>266</v>
      </c>
      <c r="H1509" s="30">
        <v>30</v>
      </c>
      <c r="I1509" s="31">
        <v>32400</v>
      </c>
      <c r="J1509" s="31">
        <v>11760</v>
      </c>
    </row>
    <row r="1510" spans="2:10" x14ac:dyDescent="0.4">
      <c r="B1510" s="32">
        <v>44519</v>
      </c>
      <c r="C1510" s="30" t="s">
        <v>121</v>
      </c>
      <c r="D1510" s="30" t="s">
        <v>269</v>
      </c>
      <c r="E1510" s="30" t="s">
        <v>268</v>
      </c>
      <c r="F1510" s="30" t="s">
        <v>267</v>
      </c>
      <c r="G1510" s="30" t="s">
        <v>270</v>
      </c>
      <c r="H1510" s="30">
        <v>9</v>
      </c>
      <c r="I1510" s="31">
        <v>12096</v>
      </c>
      <c r="J1510" s="31">
        <v>5472</v>
      </c>
    </row>
    <row r="1511" spans="2:10" x14ac:dyDescent="0.4">
      <c r="B1511" s="32">
        <v>44824</v>
      </c>
      <c r="C1511" s="30" t="s">
        <v>278</v>
      </c>
      <c r="D1511" s="30" t="s">
        <v>274</v>
      </c>
      <c r="E1511" s="30" t="s">
        <v>273</v>
      </c>
      <c r="F1511" s="30" t="s">
        <v>272</v>
      </c>
      <c r="G1511" s="30" t="s">
        <v>275</v>
      </c>
      <c r="H1511" s="30">
        <v>11</v>
      </c>
      <c r="I1511" s="31">
        <v>10876.800000000001</v>
      </c>
      <c r="J1511" s="31">
        <v>3572.8000000000011</v>
      </c>
    </row>
    <row r="1512" spans="2:10" x14ac:dyDescent="0.4">
      <c r="B1512" s="32">
        <v>44546</v>
      </c>
      <c r="C1512" s="30" t="s">
        <v>136</v>
      </c>
      <c r="D1512" s="30" t="s">
        <v>269</v>
      </c>
      <c r="E1512" s="30" t="s">
        <v>268</v>
      </c>
      <c r="F1512" s="30" t="s">
        <v>267</v>
      </c>
      <c r="G1512" s="30" t="s">
        <v>270</v>
      </c>
      <c r="H1512" s="30">
        <v>5</v>
      </c>
      <c r="I1512" s="31">
        <v>6336</v>
      </c>
      <c r="J1512" s="31">
        <v>2656</v>
      </c>
    </row>
    <row r="1513" spans="2:10" x14ac:dyDescent="0.4">
      <c r="B1513" s="32">
        <v>44840</v>
      </c>
      <c r="C1513" s="30" t="s">
        <v>121</v>
      </c>
      <c r="D1513" s="30" t="s">
        <v>269</v>
      </c>
      <c r="E1513" s="30" t="s">
        <v>268</v>
      </c>
      <c r="F1513" s="30" t="s">
        <v>267</v>
      </c>
      <c r="G1513" s="30" t="s">
        <v>270</v>
      </c>
      <c r="H1513" s="30">
        <v>21</v>
      </c>
      <c r="I1513" s="31">
        <v>28224</v>
      </c>
      <c r="J1513" s="31">
        <v>12768</v>
      </c>
    </row>
    <row r="1514" spans="2:10" x14ac:dyDescent="0.4">
      <c r="B1514" s="32">
        <v>44745</v>
      </c>
      <c r="C1514" s="30" t="s">
        <v>140</v>
      </c>
      <c r="D1514" s="30" t="s">
        <v>269</v>
      </c>
      <c r="E1514" s="30" t="s">
        <v>268</v>
      </c>
      <c r="F1514" s="30" t="s">
        <v>267</v>
      </c>
      <c r="G1514" s="30" t="s">
        <v>266</v>
      </c>
      <c r="H1514" s="30">
        <v>26</v>
      </c>
      <c r="I1514" s="31">
        <v>29952</v>
      </c>
      <c r="J1514" s="31">
        <v>10816</v>
      </c>
    </row>
    <row r="1515" spans="2:10" x14ac:dyDescent="0.4">
      <c r="B1515" s="32">
        <v>44706</v>
      </c>
      <c r="C1515" s="30" t="s">
        <v>277</v>
      </c>
      <c r="D1515" s="30" t="s">
        <v>269</v>
      </c>
      <c r="E1515" s="30" t="s">
        <v>268</v>
      </c>
      <c r="F1515" s="30" t="s">
        <v>267</v>
      </c>
      <c r="G1515" s="30" t="s">
        <v>266</v>
      </c>
      <c r="H1515" s="30">
        <v>8</v>
      </c>
      <c r="I1515" s="31">
        <v>10240</v>
      </c>
      <c r="J1515" s="31">
        <v>4352</v>
      </c>
    </row>
    <row r="1516" spans="2:10" x14ac:dyDescent="0.4">
      <c r="B1516" s="32">
        <v>44761</v>
      </c>
      <c r="C1516" s="30" t="s">
        <v>278</v>
      </c>
      <c r="D1516" s="30" t="s">
        <v>274</v>
      </c>
      <c r="E1516" s="30" t="s">
        <v>273</v>
      </c>
      <c r="F1516" s="30" t="s">
        <v>272</v>
      </c>
      <c r="G1516" s="30" t="s">
        <v>275</v>
      </c>
      <c r="H1516" s="30">
        <v>7</v>
      </c>
      <c r="I1516" s="31">
        <v>6921.6</v>
      </c>
      <c r="J1516" s="31">
        <v>2273.6000000000004</v>
      </c>
    </row>
    <row r="1517" spans="2:10" x14ac:dyDescent="0.4">
      <c r="B1517" s="32">
        <v>44626</v>
      </c>
      <c r="C1517" s="30" t="s">
        <v>133</v>
      </c>
      <c r="D1517" s="30" t="s">
        <v>281</v>
      </c>
      <c r="E1517" s="30" t="s">
        <v>273</v>
      </c>
      <c r="F1517" s="30" t="s">
        <v>272</v>
      </c>
      <c r="G1517" s="30" t="s">
        <v>271</v>
      </c>
      <c r="H1517" s="30">
        <v>4</v>
      </c>
      <c r="I1517" s="31">
        <v>5456</v>
      </c>
      <c r="J1517" s="31">
        <v>3056</v>
      </c>
    </row>
    <row r="1518" spans="2:10" x14ac:dyDescent="0.4">
      <c r="B1518" s="32">
        <v>44256</v>
      </c>
      <c r="C1518" s="30" t="s">
        <v>133</v>
      </c>
      <c r="D1518" s="30" t="s">
        <v>274</v>
      </c>
      <c r="E1518" s="30" t="s">
        <v>273</v>
      </c>
      <c r="F1518" s="30" t="s">
        <v>272</v>
      </c>
      <c r="G1518" s="30" t="s">
        <v>271</v>
      </c>
      <c r="H1518" s="30">
        <v>27</v>
      </c>
      <c r="I1518" s="31">
        <v>28512</v>
      </c>
      <c r="J1518" s="31">
        <v>10584</v>
      </c>
    </row>
    <row r="1519" spans="2:10" x14ac:dyDescent="0.4">
      <c r="B1519" s="32">
        <v>44424</v>
      </c>
      <c r="C1519" s="30" t="s">
        <v>116</v>
      </c>
      <c r="D1519" s="30" t="s">
        <v>280</v>
      </c>
      <c r="E1519" s="30" t="s">
        <v>268</v>
      </c>
      <c r="F1519" s="30" t="s">
        <v>267</v>
      </c>
      <c r="G1519" s="30" t="s">
        <v>271</v>
      </c>
      <c r="H1519" s="30">
        <v>11</v>
      </c>
      <c r="I1519" s="31">
        <v>10846</v>
      </c>
      <c r="J1519" s="31">
        <v>3366</v>
      </c>
    </row>
    <row r="1520" spans="2:10" x14ac:dyDescent="0.4">
      <c r="B1520" s="32">
        <v>44353</v>
      </c>
      <c r="C1520" s="30" t="s">
        <v>133</v>
      </c>
      <c r="D1520" s="30" t="s">
        <v>274</v>
      </c>
      <c r="E1520" s="30" t="s">
        <v>273</v>
      </c>
      <c r="F1520" s="30" t="s">
        <v>272</v>
      </c>
      <c r="G1520" s="30" t="s">
        <v>271</v>
      </c>
      <c r="H1520" s="30">
        <v>27</v>
      </c>
      <c r="I1520" s="31">
        <v>28512</v>
      </c>
      <c r="J1520" s="31">
        <v>10584</v>
      </c>
    </row>
    <row r="1521" spans="2:10" x14ac:dyDescent="0.4">
      <c r="B1521" s="32">
        <v>44669</v>
      </c>
      <c r="C1521" s="30" t="s">
        <v>125</v>
      </c>
      <c r="D1521" s="30" t="s">
        <v>269</v>
      </c>
      <c r="E1521" s="30" t="s">
        <v>268</v>
      </c>
      <c r="F1521" s="30" t="s">
        <v>267</v>
      </c>
      <c r="G1521" s="30" t="s">
        <v>275</v>
      </c>
      <c r="H1521" s="30">
        <v>28</v>
      </c>
      <c r="I1521" s="31">
        <v>37990.400000000009</v>
      </c>
      <c r="J1521" s="31">
        <v>17382.400000000009</v>
      </c>
    </row>
    <row r="1522" spans="2:10" x14ac:dyDescent="0.4">
      <c r="B1522" s="32">
        <v>44529</v>
      </c>
      <c r="C1522" s="30" t="s">
        <v>278</v>
      </c>
      <c r="D1522" s="30" t="s">
        <v>276</v>
      </c>
      <c r="E1522" s="30" t="s">
        <v>268</v>
      </c>
      <c r="F1522" s="30" t="s">
        <v>267</v>
      </c>
      <c r="G1522" s="30" t="s">
        <v>275</v>
      </c>
      <c r="H1522" s="30">
        <v>30</v>
      </c>
      <c r="I1522" s="31">
        <v>33372</v>
      </c>
      <c r="J1522" s="31">
        <v>12732</v>
      </c>
    </row>
    <row r="1523" spans="2:10" x14ac:dyDescent="0.4">
      <c r="B1523" s="32">
        <v>44410</v>
      </c>
      <c r="C1523" s="30" t="s">
        <v>125</v>
      </c>
      <c r="D1523" s="30" t="s">
        <v>269</v>
      </c>
      <c r="E1523" s="30" t="s">
        <v>268</v>
      </c>
      <c r="F1523" s="30" t="s">
        <v>267</v>
      </c>
      <c r="G1523" s="30" t="s">
        <v>275</v>
      </c>
      <c r="H1523" s="30">
        <v>18</v>
      </c>
      <c r="I1523" s="31">
        <v>24422.400000000001</v>
      </c>
      <c r="J1523" s="31">
        <v>11174.400000000001</v>
      </c>
    </row>
    <row r="1524" spans="2:10" x14ac:dyDescent="0.4">
      <c r="B1524" s="32">
        <v>44897</v>
      </c>
      <c r="C1524" s="30" t="s">
        <v>278</v>
      </c>
      <c r="D1524" s="30" t="s">
        <v>269</v>
      </c>
      <c r="E1524" s="30" t="s">
        <v>268</v>
      </c>
      <c r="F1524" s="30" t="s">
        <v>267</v>
      </c>
      <c r="G1524" s="30" t="s">
        <v>275</v>
      </c>
      <c r="H1524" s="30">
        <v>12</v>
      </c>
      <c r="I1524" s="31">
        <v>15820.800000000001</v>
      </c>
      <c r="J1524" s="31">
        <v>6988.8000000000011</v>
      </c>
    </row>
    <row r="1525" spans="2:10" x14ac:dyDescent="0.4">
      <c r="B1525" s="32">
        <v>44271</v>
      </c>
      <c r="C1525" s="30" t="s">
        <v>278</v>
      </c>
      <c r="D1525" s="30" t="s">
        <v>276</v>
      </c>
      <c r="E1525" s="30" t="s">
        <v>268</v>
      </c>
      <c r="F1525" s="30" t="s">
        <v>267</v>
      </c>
      <c r="G1525" s="30" t="s">
        <v>275</v>
      </c>
      <c r="H1525" s="30">
        <v>26</v>
      </c>
      <c r="I1525" s="31">
        <v>28922.400000000001</v>
      </c>
      <c r="J1525" s="31">
        <v>11034.400000000001</v>
      </c>
    </row>
    <row r="1526" spans="2:10" x14ac:dyDescent="0.4">
      <c r="B1526" s="32">
        <v>44400</v>
      </c>
      <c r="C1526" s="30" t="s">
        <v>138</v>
      </c>
      <c r="D1526" s="30" t="s">
        <v>274</v>
      </c>
      <c r="E1526" s="30" t="s">
        <v>273</v>
      </c>
      <c r="F1526" s="30" t="s">
        <v>272</v>
      </c>
      <c r="G1526" s="30" t="s">
        <v>266</v>
      </c>
      <c r="H1526" s="30">
        <v>4</v>
      </c>
      <c r="I1526" s="31">
        <v>3033.6000000000004</v>
      </c>
      <c r="J1526" s="31">
        <v>377.60000000000036</v>
      </c>
    </row>
    <row r="1527" spans="2:10" x14ac:dyDescent="0.4">
      <c r="B1527" s="32">
        <v>44581</v>
      </c>
      <c r="C1527" s="30" t="s">
        <v>136</v>
      </c>
      <c r="D1527" s="30" t="s">
        <v>283</v>
      </c>
      <c r="E1527" s="30" t="s">
        <v>273</v>
      </c>
      <c r="F1527" s="30" t="s">
        <v>272</v>
      </c>
      <c r="G1527" s="30" t="s">
        <v>270</v>
      </c>
      <c r="H1527" s="30">
        <v>23</v>
      </c>
      <c r="I1527" s="31">
        <v>31878</v>
      </c>
      <c r="J1527" s="31">
        <v>14398</v>
      </c>
    </row>
    <row r="1528" spans="2:10" x14ac:dyDescent="0.4">
      <c r="B1528" s="32">
        <v>44424</v>
      </c>
      <c r="C1528" s="30" t="s">
        <v>133</v>
      </c>
      <c r="D1528" s="30" t="s">
        <v>283</v>
      </c>
      <c r="E1528" s="30" t="s">
        <v>273</v>
      </c>
      <c r="F1528" s="30" t="s">
        <v>272</v>
      </c>
      <c r="G1528" s="30" t="s">
        <v>271</v>
      </c>
      <c r="H1528" s="30">
        <v>18</v>
      </c>
      <c r="I1528" s="31">
        <v>27720.000000000004</v>
      </c>
      <c r="J1528" s="31">
        <v>14040.000000000004</v>
      </c>
    </row>
    <row r="1529" spans="2:10" x14ac:dyDescent="0.4">
      <c r="B1529" s="32">
        <v>44922</v>
      </c>
      <c r="C1529" s="30" t="s">
        <v>121</v>
      </c>
      <c r="D1529" s="30" t="s">
        <v>279</v>
      </c>
      <c r="E1529" s="30" t="s">
        <v>268</v>
      </c>
      <c r="F1529" s="30" t="s">
        <v>267</v>
      </c>
      <c r="G1529" s="30" t="s">
        <v>270</v>
      </c>
      <c r="H1529" s="30">
        <v>14</v>
      </c>
      <c r="I1529" s="31">
        <v>22932</v>
      </c>
      <c r="J1529" s="31">
        <v>11060</v>
      </c>
    </row>
    <row r="1530" spans="2:10" x14ac:dyDescent="0.4">
      <c r="B1530" s="32">
        <v>44648</v>
      </c>
      <c r="C1530" s="30" t="s">
        <v>121</v>
      </c>
      <c r="D1530" s="30" t="s">
        <v>281</v>
      </c>
      <c r="E1530" s="30" t="s">
        <v>273</v>
      </c>
      <c r="F1530" s="30" t="s">
        <v>272</v>
      </c>
      <c r="G1530" s="30" t="s">
        <v>270</v>
      </c>
      <c r="H1530" s="30">
        <v>14</v>
      </c>
      <c r="I1530" s="31">
        <v>18228</v>
      </c>
      <c r="J1530" s="31">
        <v>9828</v>
      </c>
    </row>
    <row r="1531" spans="2:10" x14ac:dyDescent="0.4">
      <c r="B1531" s="32">
        <v>44378</v>
      </c>
      <c r="C1531" s="30" t="s">
        <v>125</v>
      </c>
      <c r="D1531" s="30" t="s">
        <v>276</v>
      </c>
      <c r="E1531" s="30" t="s">
        <v>268</v>
      </c>
      <c r="F1531" s="30" t="s">
        <v>267</v>
      </c>
      <c r="G1531" s="30" t="s">
        <v>275</v>
      </c>
      <c r="H1531" s="30">
        <v>14</v>
      </c>
      <c r="I1531" s="31">
        <v>16027.199999999999</v>
      </c>
      <c r="J1531" s="31">
        <v>6395.1999999999989</v>
      </c>
    </row>
    <row r="1532" spans="2:10" x14ac:dyDescent="0.4">
      <c r="B1532" s="32">
        <v>44625</v>
      </c>
      <c r="C1532" s="30" t="s">
        <v>278</v>
      </c>
      <c r="D1532" s="30" t="s">
        <v>281</v>
      </c>
      <c r="E1532" s="30" t="s">
        <v>273</v>
      </c>
      <c r="F1532" s="30" t="s">
        <v>272</v>
      </c>
      <c r="G1532" s="30" t="s">
        <v>275</v>
      </c>
      <c r="H1532" s="30">
        <v>10</v>
      </c>
      <c r="I1532" s="31">
        <v>12772</v>
      </c>
      <c r="J1532" s="31">
        <v>6772</v>
      </c>
    </row>
    <row r="1533" spans="2:10" x14ac:dyDescent="0.4">
      <c r="B1533" s="32">
        <v>44511</v>
      </c>
      <c r="C1533" s="30" t="s">
        <v>125</v>
      </c>
      <c r="D1533" s="30" t="s">
        <v>274</v>
      </c>
      <c r="E1533" s="30" t="s">
        <v>273</v>
      </c>
      <c r="F1533" s="30" t="s">
        <v>272</v>
      </c>
      <c r="G1533" s="30" t="s">
        <v>275</v>
      </c>
      <c r="H1533" s="30">
        <v>22</v>
      </c>
      <c r="I1533" s="31">
        <v>22387.200000000001</v>
      </c>
      <c r="J1533" s="31">
        <v>7779.2000000000007</v>
      </c>
    </row>
    <row r="1534" spans="2:10" x14ac:dyDescent="0.4">
      <c r="B1534" s="32">
        <v>44717</v>
      </c>
      <c r="C1534" s="30" t="s">
        <v>278</v>
      </c>
      <c r="D1534" s="30" t="s">
        <v>283</v>
      </c>
      <c r="E1534" s="30" t="s">
        <v>273</v>
      </c>
      <c r="F1534" s="30" t="s">
        <v>272</v>
      </c>
      <c r="G1534" s="30" t="s">
        <v>275</v>
      </c>
      <c r="H1534" s="30">
        <v>9</v>
      </c>
      <c r="I1534" s="31">
        <v>12978</v>
      </c>
      <c r="J1534" s="31">
        <v>6138</v>
      </c>
    </row>
    <row r="1535" spans="2:10" x14ac:dyDescent="0.4">
      <c r="B1535" s="32">
        <v>44503</v>
      </c>
      <c r="C1535" s="30" t="s">
        <v>139</v>
      </c>
      <c r="D1535" s="30" t="s">
        <v>280</v>
      </c>
      <c r="E1535" s="30" t="s">
        <v>268</v>
      </c>
      <c r="F1535" s="30" t="s">
        <v>267</v>
      </c>
      <c r="G1535" s="30" t="s">
        <v>275</v>
      </c>
      <c r="H1535" s="30">
        <v>8</v>
      </c>
      <c r="I1535" s="31">
        <v>8816</v>
      </c>
      <c r="J1535" s="31">
        <v>3376</v>
      </c>
    </row>
    <row r="1536" spans="2:10" x14ac:dyDescent="0.4">
      <c r="B1536" s="32">
        <v>44514</v>
      </c>
      <c r="C1536" s="30" t="s">
        <v>133</v>
      </c>
      <c r="D1536" s="30" t="s">
        <v>269</v>
      </c>
      <c r="E1536" s="30" t="s">
        <v>268</v>
      </c>
      <c r="F1536" s="30" t="s">
        <v>267</v>
      </c>
      <c r="G1536" s="30" t="s">
        <v>271</v>
      </c>
      <c r="H1536" s="30">
        <v>9</v>
      </c>
      <c r="I1536" s="31">
        <v>12672</v>
      </c>
      <c r="J1536" s="31">
        <v>6048</v>
      </c>
    </row>
    <row r="1537" spans="2:10" x14ac:dyDescent="0.4">
      <c r="B1537" s="32">
        <v>44281</v>
      </c>
      <c r="C1537" s="30" t="s">
        <v>125</v>
      </c>
      <c r="D1537" s="30" t="s">
        <v>269</v>
      </c>
      <c r="E1537" s="30" t="s">
        <v>268</v>
      </c>
      <c r="F1537" s="30" t="s">
        <v>267</v>
      </c>
      <c r="G1537" s="30" t="s">
        <v>275</v>
      </c>
      <c r="H1537" s="30">
        <v>12</v>
      </c>
      <c r="I1537" s="31">
        <v>16281.600000000002</v>
      </c>
      <c r="J1537" s="31">
        <v>7449.6000000000022</v>
      </c>
    </row>
    <row r="1538" spans="2:10" x14ac:dyDescent="0.4">
      <c r="B1538" s="32">
        <v>44713</v>
      </c>
      <c r="C1538" s="30" t="s">
        <v>277</v>
      </c>
      <c r="D1538" s="30" t="s">
        <v>276</v>
      </c>
      <c r="E1538" s="30" t="s">
        <v>268</v>
      </c>
      <c r="F1538" s="30" t="s">
        <v>267</v>
      </c>
      <c r="G1538" s="30" t="s">
        <v>266</v>
      </c>
      <c r="H1538" s="30">
        <v>16</v>
      </c>
      <c r="I1538" s="31">
        <v>17280</v>
      </c>
      <c r="J1538" s="31">
        <v>6272</v>
      </c>
    </row>
    <row r="1539" spans="2:10" x14ac:dyDescent="0.4">
      <c r="B1539" s="32">
        <v>44362</v>
      </c>
      <c r="C1539" s="30" t="s">
        <v>116</v>
      </c>
      <c r="D1539" s="30" t="s">
        <v>269</v>
      </c>
      <c r="E1539" s="30" t="s">
        <v>268</v>
      </c>
      <c r="F1539" s="30" t="s">
        <v>267</v>
      </c>
      <c r="G1539" s="30" t="s">
        <v>271</v>
      </c>
      <c r="H1539" s="30">
        <v>15</v>
      </c>
      <c r="I1539" s="31">
        <v>16320</v>
      </c>
      <c r="J1539" s="31">
        <v>5280</v>
      </c>
    </row>
    <row r="1540" spans="2:10" x14ac:dyDescent="0.4">
      <c r="B1540" s="32">
        <v>44789</v>
      </c>
      <c r="C1540" s="30" t="s">
        <v>116</v>
      </c>
      <c r="D1540" s="30" t="s">
        <v>276</v>
      </c>
      <c r="E1540" s="30" t="s">
        <v>268</v>
      </c>
      <c r="F1540" s="30" t="s">
        <v>267</v>
      </c>
      <c r="G1540" s="30" t="s">
        <v>271</v>
      </c>
      <c r="H1540" s="30">
        <v>17</v>
      </c>
      <c r="I1540" s="31">
        <v>15606</v>
      </c>
      <c r="J1540" s="31">
        <v>3910</v>
      </c>
    </row>
    <row r="1541" spans="2:10" x14ac:dyDescent="0.4">
      <c r="B1541" s="32">
        <v>44684</v>
      </c>
      <c r="C1541" s="30" t="s">
        <v>121</v>
      </c>
      <c r="D1541" s="30" t="s">
        <v>269</v>
      </c>
      <c r="E1541" s="30" t="s">
        <v>268</v>
      </c>
      <c r="F1541" s="30" t="s">
        <v>267</v>
      </c>
      <c r="G1541" s="30" t="s">
        <v>270</v>
      </c>
      <c r="H1541" s="30">
        <v>29</v>
      </c>
      <c r="I1541" s="31">
        <v>38976</v>
      </c>
      <c r="J1541" s="31">
        <v>17632</v>
      </c>
    </row>
    <row r="1542" spans="2:10" x14ac:dyDescent="0.4">
      <c r="B1542" s="32">
        <v>44512</v>
      </c>
      <c r="C1542" s="30" t="s">
        <v>139</v>
      </c>
      <c r="D1542" s="30" t="s">
        <v>276</v>
      </c>
      <c r="E1542" s="30" t="s">
        <v>268</v>
      </c>
      <c r="F1542" s="30" t="s">
        <v>267</v>
      </c>
      <c r="G1542" s="30" t="s">
        <v>275</v>
      </c>
      <c r="H1542" s="30">
        <v>15</v>
      </c>
      <c r="I1542" s="31">
        <v>15390</v>
      </c>
      <c r="J1542" s="31">
        <v>5070</v>
      </c>
    </row>
    <row r="1543" spans="2:10" x14ac:dyDescent="0.4">
      <c r="B1543" s="32">
        <v>44607</v>
      </c>
      <c r="C1543" s="30" t="s">
        <v>140</v>
      </c>
      <c r="D1543" s="30" t="s">
        <v>274</v>
      </c>
      <c r="E1543" s="30" t="s">
        <v>273</v>
      </c>
      <c r="F1543" s="30" t="s">
        <v>272</v>
      </c>
      <c r="G1543" s="30" t="s">
        <v>266</v>
      </c>
      <c r="H1543" s="30">
        <v>10</v>
      </c>
      <c r="I1543" s="31">
        <v>8640</v>
      </c>
      <c r="J1543" s="31">
        <v>2000</v>
      </c>
    </row>
    <row r="1544" spans="2:10" x14ac:dyDescent="0.4">
      <c r="B1544" s="32">
        <v>44417</v>
      </c>
      <c r="C1544" s="30" t="s">
        <v>136</v>
      </c>
      <c r="D1544" s="30" t="s">
        <v>276</v>
      </c>
      <c r="E1544" s="30" t="s">
        <v>268</v>
      </c>
      <c r="F1544" s="30" t="s">
        <v>267</v>
      </c>
      <c r="G1544" s="30" t="s">
        <v>270</v>
      </c>
      <c r="H1544" s="30">
        <v>13</v>
      </c>
      <c r="I1544" s="31">
        <v>13899.6</v>
      </c>
      <c r="J1544" s="31">
        <v>4955.6000000000004</v>
      </c>
    </row>
    <row r="1545" spans="2:10" x14ac:dyDescent="0.4">
      <c r="B1545" s="32">
        <v>44528</v>
      </c>
      <c r="C1545" s="30" t="s">
        <v>125</v>
      </c>
      <c r="D1545" s="30" t="s">
        <v>276</v>
      </c>
      <c r="E1545" s="30" t="s">
        <v>268</v>
      </c>
      <c r="F1545" s="30" t="s">
        <v>267</v>
      </c>
      <c r="G1545" s="30" t="s">
        <v>275</v>
      </c>
      <c r="H1545" s="30">
        <v>11</v>
      </c>
      <c r="I1545" s="31">
        <v>12592.8</v>
      </c>
      <c r="J1545" s="31">
        <v>5024.7999999999993</v>
      </c>
    </row>
    <row r="1546" spans="2:10" x14ac:dyDescent="0.4">
      <c r="B1546" s="32">
        <v>44725</v>
      </c>
      <c r="C1546" s="30" t="s">
        <v>121</v>
      </c>
      <c r="D1546" s="30" t="s">
        <v>274</v>
      </c>
      <c r="E1546" s="30" t="s">
        <v>273</v>
      </c>
      <c r="F1546" s="30" t="s">
        <v>272</v>
      </c>
      <c r="G1546" s="30" t="s">
        <v>270</v>
      </c>
      <c r="H1546" s="30">
        <v>15</v>
      </c>
      <c r="I1546" s="31">
        <v>15120</v>
      </c>
      <c r="J1546" s="31">
        <v>5160</v>
      </c>
    </row>
    <row r="1547" spans="2:10" x14ac:dyDescent="0.4">
      <c r="B1547" s="32">
        <v>44543</v>
      </c>
      <c r="C1547" s="30" t="s">
        <v>125</v>
      </c>
      <c r="D1547" s="30" t="s">
        <v>283</v>
      </c>
      <c r="E1547" s="30" t="s">
        <v>273</v>
      </c>
      <c r="F1547" s="30" t="s">
        <v>272</v>
      </c>
      <c r="G1547" s="30" t="s">
        <v>275</v>
      </c>
      <c r="H1547" s="30">
        <v>16</v>
      </c>
      <c r="I1547" s="31">
        <v>23744</v>
      </c>
      <c r="J1547" s="31">
        <v>11584</v>
      </c>
    </row>
    <row r="1548" spans="2:10" x14ac:dyDescent="0.4">
      <c r="B1548" s="32">
        <v>44317</v>
      </c>
      <c r="C1548" s="30" t="s">
        <v>277</v>
      </c>
      <c r="D1548" s="30" t="s">
        <v>281</v>
      </c>
      <c r="E1548" s="30" t="s">
        <v>273</v>
      </c>
      <c r="F1548" s="30" t="s">
        <v>272</v>
      </c>
      <c r="G1548" s="30" t="s">
        <v>266</v>
      </c>
      <c r="H1548" s="30">
        <v>11</v>
      </c>
      <c r="I1548" s="31">
        <v>13640</v>
      </c>
      <c r="J1548" s="31">
        <v>7040</v>
      </c>
    </row>
    <row r="1549" spans="2:10" x14ac:dyDescent="0.4">
      <c r="B1549" s="32">
        <v>44399</v>
      </c>
      <c r="C1549" s="30" t="s">
        <v>278</v>
      </c>
      <c r="D1549" s="30" t="s">
        <v>283</v>
      </c>
      <c r="E1549" s="30" t="s">
        <v>273</v>
      </c>
      <c r="F1549" s="30" t="s">
        <v>272</v>
      </c>
      <c r="G1549" s="30" t="s">
        <v>275</v>
      </c>
      <c r="H1549" s="30">
        <v>29</v>
      </c>
      <c r="I1549" s="31">
        <v>41818</v>
      </c>
      <c r="J1549" s="31">
        <v>19778</v>
      </c>
    </row>
    <row r="1550" spans="2:10" x14ac:dyDescent="0.4">
      <c r="B1550" s="32">
        <v>44301</v>
      </c>
      <c r="C1550" s="30" t="s">
        <v>121</v>
      </c>
      <c r="D1550" s="30" t="s">
        <v>279</v>
      </c>
      <c r="E1550" s="30" t="s">
        <v>268</v>
      </c>
      <c r="F1550" s="30" t="s">
        <v>267</v>
      </c>
      <c r="G1550" s="30" t="s">
        <v>270</v>
      </c>
      <c r="H1550" s="30">
        <v>12</v>
      </c>
      <c r="I1550" s="31">
        <v>19656</v>
      </c>
      <c r="J1550" s="31">
        <v>9480</v>
      </c>
    </row>
    <row r="1551" spans="2:10" x14ac:dyDescent="0.4">
      <c r="B1551" s="32">
        <v>44282</v>
      </c>
      <c r="C1551" s="30" t="s">
        <v>121</v>
      </c>
      <c r="D1551" s="30" t="s">
        <v>269</v>
      </c>
      <c r="E1551" s="30" t="s">
        <v>268</v>
      </c>
      <c r="F1551" s="30" t="s">
        <v>267</v>
      </c>
      <c r="G1551" s="30" t="s">
        <v>270</v>
      </c>
      <c r="H1551" s="30">
        <v>4</v>
      </c>
      <c r="I1551" s="31">
        <v>5376</v>
      </c>
      <c r="J1551" s="31">
        <v>2432</v>
      </c>
    </row>
    <row r="1552" spans="2:10" x14ac:dyDescent="0.4">
      <c r="B1552" s="32">
        <v>44309</v>
      </c>
      <c r="C1552" s="30" t="s">
        <v>125</v>
      </c>
      <c r="D1552" s="30" t="s">
        <v>281</v>
      </c>
      <c r="E1552" s="30" t="s">
        <v>273</v>
      </c>
      <c r="F1552" s="30" t="s">
        <v>272</v>
      </c>
      <c r="G1552" s="30" t="s">
        <v>275</v>
      </c>
      <c r="H1552" s="30">
        <v>14</v>
      </c>
      <c r="I1552" s="31">
        <v>18401.600000000002</v>
      </c>
      <c r="J1552" s="31">
        <v>10001.600000000002</v>
      </c>
    </row>
    <row r="1553" spans="2:10" x14ac:dyDescent="0.4">
      <c r="B1553" s="32">
        <v>44604</v>
      </c>
      <c r="C1553" s="30" t="s">
        <v>121</v>
      </c>
      <c r="D1553" s="30" t="s">
        <v>274</v>
      </c>
      <c r="E1553" s="30" t="s">
        <v>273</v>
      </c>
      <c r="F1553" s="30" t="s">
        <v>272</v>
      </c>
      <c r="G1553" s="30" t="s">
        <v>270</v>
      </c>
      <c r="H1553" s="30">
        <v>14</v>
      </c>
      <c r="I1553" s="31">
        <v>14112</v>
      </c>
      <c r="J1553" s="31">
        <v>4816</v>
      </c>
    </row>
    <row r="1554" spans="2:10" x14ac:dyDescent="0.4">
      <c r="B1554" s="32">
        <v>44407</v>
      </c>
      <c r="C1554" s="30" t="s">
        <v>133</v>
      </c>
      <c r="D1554" s="30" t="s">
        <v>276</v>
      </c>
      <c r="E1554" s="30" t="s">
        <v>268</v>
      </c>
      <c r="F1554" s="30" t="s">
        <v>267</v>
      </c>
      <c r="G1554" s="30" t="s">
        <v>271</v>
      </c>
      <c r="H1554" s="30">
        <v>13</v>
      </c>
      <c r="I1554" s="31">
        <v>15444</v>
      </c>
      <c r="J1554" s="31">
        <v>6500</v>
      </c>
    </row>
    <row r="1555" spans="2:10" x14ac:dyDescent="0.4">
      <c r="B1555" s="32">
        <v>44337</v>
      </c>
      <c r="C1555" s="30" t="s">
        <v>139</v>
      </c>
      <c r="D1555" s="30" t="s">
        <v>281</v>
      </c>
      <c r="E1555" s="30" t="s">
        <v>273</v>
      </c>
      <c r="F1555" s="30" t="s">
        <v>272</v>
      </c>
      <c r="G1555" s="30" t="s">
        <v>275</v>
      </c>
      <c r="H1555" s="30">
        <v>1</v>
      </c>
      <c r="I1555" s="31">
        <v>1178</v>
      </c>
      <c r="J1555" s="31">
        <v>578</v>
      </c>
    </row>
    <row r="1556" spans="2:10" x14ac:dyDescent="0.4">
      <c r="B1556" s="32">
        <v>44758</v>
      </c>
      <c r="C1556" s="30" t="s">
        <v>277</v>
      </c>
      <c r="D1556" s="30" t="s">
        <v>283</v>
      </c>
      <c r="E1556" s="30" t="s">
        <v>273</v>
      </c>
      <c r="F1556" s="30" t="s">
        <v>272</v>
      </c>
      <c r="G1556" s="30" t="s">
        <v>266</v>
      </c>
      <c r="H1556" s="30">
        <v>11</v>
      </c>
      <c r="I1556" s="31">
        <v>15400</v>
      </c>
      <c r="J1556" s="31">
        <v>7040</v>
      </c>
    </row>
    <row r="1557" spans="2:10" x14ac:dyDescent="0.4">
      <c r="B1557" s="32">
        <v>44893</v>
      </c>
      <c r="C1557" s="30" t="s">
        <v>125</v>
      </c>
      <c r="D1557" s="30" t="s">
        <v>276</v>
      </c>
      <c r="E1557" s="30" t="s">
        <v>268</v>
      </c>
      <c r="F1557" s="30" t="s">
        <v>267</v>
      </c>
      <c r="G1557" s="30" t="s">
        <v>275</v>
      </c>
      <c r="H1557" s="30">
        <v>10</v>
      </c>
      <c r="I1557" s="31">
        <v>11448</v>
      </c>
      <c r="J1557" s="31">
        <v>4568</v>
      </c>
    </row>
    <row r="1558" spans="2:10" x14ac:dyDescent="0.4">
      <c r="B1558" s="32">
        <v>44339</v>
      </c>
      <c r="C1558" s="30" t="s">
        <v>278</v>
      </c>
      <c r="D1558" s="30" t="s">
        <v>276</v>
      </c>
      <c r="E1558" s="30" t="s">
        <v>268</v>
      </c>
      <c r="F1558" s="30" t="s">
        <v>267</v>
      </c>
      <c r="G1558" s="30" t="s">
        <v>275</v>
      </c>
      <c r="H1558" s="30">
        <v>14</v>
      </c>
      <c r="I1558" s="31">
        <v>15573.600000000002</v>
      </c>
      <c r="J1558" s="31">
        <v>5941.6000000000022</v>
      </c>
    </row>
    <row r="1559" spans="2:10" x14ac:dyDescent="0.4">
      <c r="B1559" s="32">
        <v>44632</v>
      </c>
      <c r="C1559" s="30" t="s">
        <v>125</v>
      </c>
      <c r="D1559" s="30" t="s">
        <v>280</v>
      </c>
      <c r="E1559" s="30" t="s">
        <v>268</v>
      </c>
      <c r="F1559" s="30" t="s">
        <v>267</v>
      </c>
      <c r="G1559" s="30" t="s">
        <v>275</v>
      </c>
      <c r="H1559" s="30">
        <v>28</v>
      </c>
      <c r="I1559" s="31">
        <v>34428.800000000003</v>
      </c>
      <c r="J1559" s="31">
        <v>15388.800000000003</v>
      </c>
    </row>
    <row r="1560" spans="2:10" x14ac:dyDescent="0.4">
      <c r="B1560" s="32">
        <v>44676</v>
      </c>
      <c r="C1560" s="30" t="s">
        <v>125</v>
      </c>
      <c r="D1560" s="30" t="s">
        <v>279</v>
      </c>
      <c r="E1560" s="30" t="s">
        <v>268</v>
      </c>
      <c r="F1560" s="30" t="s">
        <v>267</v>
      </c>
      <c r="G1560" s="30" t="s">
        <v>275</v>
      </c>
      <c r="H1560" s="30">
        <v>8</v>
      </c>
      <c r="I1560" s="31">
        <v>13228.800000000001</v>
      </c>
      <c r="J1560" s="31">
        <v>6444.8000000000011</v>
      </c>
    </row>
    <row r="1561" spans="2:10" x14ac:dyDescent="0.4">
      <c r="B1561" s="32">
        <v>44830</v>
      </c>
      <c r="C1561" s="30" t="s">
        <v>125</v>
      </c>
      <c r="D1561" s="30" t="s">
        <v>279</v>
      </c>
      <c r="E1561" s="30" t="s">
        <v>268</v>
      </c>
      <c r="F1561" s="30" t="s">
        <v>267</v>
      </c>
      <c r="G1561" s="30" t="s">
        <v>275</v>
      </c>
      <c r="H1561" s="30">
        <v>12</v>
      </c>
      <c r="I1561" s="31">
        <v>19843.2</v>
      </c>
      <c r="J1561" s="31">
        <v>9667.2000000000007</v>
      </c>
    </row>
    <row r="1562" spans="2:10" x14ac:dyDescent="0.4">
      <c r="B1562" s="32">
        <v>44672</v>
      </c>
      <c r="C1562" s="30" t="s">
        <v>278</v>
      </c>
      <c r="D1562" s="30" t="s">
        <v>269</v>
      </c>
      <c r="E1562" s="30" t="s">
        <v>268</v>
      </c>
      <c r="F1562" s="30" t="s">
        <v>267</v>
      </c>
      <c r="G1562" s="30" t="s">
        <v>275</v>
      </c>
      <c r="H1562" s="30">
        <v>12</v>
      </c>
      <c r="I1562" s="31">
        <v>15820.800000000001</v>
      </c>
      <c r="J1562" s="31">
        <v>6988.8000000000011</v>
      </c>
    </row>
    <row r="1563" spans="2:10" x14ac:dyDescent="0.4">
      <c r="B1563" s="32">
        <v>44477</v>
      </c>
      <c r="C1563" s="30" t="s">
        <v>139</v>
      </c>
      <c r="D1563" s="30" t="s">
        <v>280</v>
      </c>
      <c r="E1563" s="30" t="s">
        <v>268</v>
      </c>
      <c r="F1563" s="30" t="s">
        <v>267</v>
      </c>
      <c r="G1563" s="30" t="s">
        <v>275</v>
      </c>
      <c r="H1563" s="30">
        <v>11</v>
      </c>
      <c r="I1563" s="31">
        <v>12122</v>
      </c>
      <c r="J1563" s="31">
        <v>4642</v>
      </c>
    </row>
    <row r="1564" spans="2:10" x14ac:dyDescent="0.4">
      <c r="B1564" s="32">
        <v>44428</v>
      </c>
      <c r="C1564" s="30" t="s">
        <v>116</v>
      </c>
      <c r="D1564" s="30" t="s">
        <v>269</v>
      </c>
      <c r="E1564" s="30" t="s">
        <v>268</v>
      </c>
      <c r="F1564" s="30" t="s">
        <v>267</v>
      </c>
      <c r="G1564" s="30" t="s">
        <v>271</v>
      </c>
      <c r="H1564" s="30">
        <v>25</v>
      </c>
      <c r="I1564" s="31">
        <v>27200</v>
      </c>
      <c r="J1564" s="31">
        <v>8800</v>
      </c>
    </row>
    <row r="1565" spans="2:10" x14ac:dyDescent="0.4">
      <c r="B1565" s="32">
        <v>44836</v>
      </c>
      <c r="C1565" s="30" t="s">
        <v>121</v>
      </c>
      <c r="D1565" s="30" t="s">
        <v>269</v>
      </c>
      <c r="E1565" s="30" t="s">
        <v>268</v>
      </c>
      <c r="F1565" s="30" t="s">
        <v>267</v>
      </c>
      <c r="G1565" s="30" t="s">
        <v>270</v>
      </c>
      <c r="H1565" s="30">
        <v>16</v>
      </c>
      <c r="I1565" s="31">
        <v>21504</v>
      </c>
      <c r="J1565" s="31">
        <v>9728</v>
      </c>
    </row>
    <row r="1566" spans="2:10" x14ac:dyDescent="0.4">
      <c r="B1566" s="32">
        <v>44337</v>
      </c>
      <c r="C1566" s="30" t="s">
        <v>125</v>
      </c>
      <c r="D1566" s="30" t="s">
        <v>274</v>
      </c>
      <c r="E1566" s="30" t="s">
        <v>273</v>
      </c>
      <c r="F1566" s="30" t="s">
        <v>272</v>
      </c>
      <c r="G1566" s="30" t="s">
        <v>275</v>
      </c>
      <c r="H1566" s="30">
        <v>17</v>
      </c>
      <c r="I1566" s="31">
        <v>17299.2</v>
      </c>
      <c r="J1566" s="31">
        <v>6011.2000000000007</v>
      </c>
    </row>
    <row r="1567" spans="2:10" x14ac:dyDescent="0.4">
      <c r="B1567" s="32">
        <v>44409</v>
      </c>
      <c r="C1567" s="30" t="s">
        <v>140</v>
      </c>
      <c r="D1567" s="30" t="s">
        <v>280</v>
      </c>
      <c r="E1567" s="30" t="s">
        <v>268</v>
      </c>
      <c r="F1567" s="30" t="s">
        <v>267</v>
      </c>
      <c r="G1567" s="30" t="s">
        <v>266</v>
      </c>
      <c r="H1567" s="30">
        <v>29</v>
      </c>
      <c r="I1567" s="31">
        <v>30276</v>
      </c>
      <c r="J1567" s="31">
        <v>10556</v>
      </c>
    </row>
    <row r="1568" spans="2:10" x14ac:dyDescent="0.4">
      <c r="B1568" s="32">
        <v>44339</v>
      </c>
      <c r="C1568" s="30" t="s">
        <v>136</v>
      </c>
      <c r="D1568" s="30" t="s">
        <v>276</v>
      </c>
      <c r="E1568" s="30" t="s">
        <v>268</v>
      </c>
      <c r="F1568" s="30" t="s">
        <v>267</v>
      </c>
      <c r="G1568" s="30" t="s">
        <v>270</v>
      </c>
      <c r="H1568" s="30">
        <v>20</v>
      </c>
      <c r="I1568" s="31">
        <v>21384</v>
      </c>
      <c r="J1568" s="31">
        <v>7624</v>
      </c>
    </row>
    <row r="1569" spans="2:10" x14ac:dyDescent="0.4">
      <c r="B1569" s="32">
        <v>44785</v>
      </c>
      <c r="C1569" s="30" t="s">
        <v>125</v>
      </c>
      <c r="D1569" s="30" t="s">
        <v>276</v>
      </c>
      <c r="E1569" s="30" t="s">
        <v>268</v>
      </c>
      <c r="F1569" s="30" t="s">
        <v>267</v>
      </c>
      <c r="G1569" s="30" t="s">
        <v>275</v>
      </c>
      <c r="H1569" s="30">
        <v>6</v>
      </c>
      <c r="I1569" s="31">
        <v>6868.7999999999993</v>
      </c>
      <c r="J1569" s="31">
        <v>2740.7999999999993</v>
      </c>
    </row>
    <row r="1570" spans="2:10" x14ac:dyDescent="0.4">
      <c r="B1570" s="32">
        <v>44347</v>
      </c>
      <c r="C1570" s="30" t="s">
        <v>125</v>
      </c>
      <c r="D1570" s="30" t="s">
        <v>269</v>
      </c>
      <c r="E1570" s="30" t="s">
        <v>268</v>
      </c>
      <c r="F1570" s="30" t="s">
        <v>267</v>
      </c>
      <c r="G1570" s="30" t="s">
        <v>275</v>
      </c>
      <c r="H1570" s="30">
        <v>14</v>
      </c>
      <c r="I1570" s="31">
        <v>18995.200000000004</v>
      </c>
      <c r="J1570" s="31">
        <v>8691.2000000000044</v>
      </c>
    </row>
    <row r="1571" spans="2:10" x14ac:dyDescent="0.4">
      <c r="B1571" s="32">
        <v>44887</v>
      </c>
      <c r="C1571" s="30" t="s">
        <v>136</v>
      </c>
      <c r="D1571" s="30" t="s">
        <v>281</v>
      </c>
      <c r="E1571" s="30" t="s">
        <v>273</v>
      </c>
      <c r="F1571" s="30" t="s">
        <v>272</v>
      </c>
      <c r="G1571" s="30" t="s">
        <v>270</v>
      </c>
      <c r="H1571" s="30">
        <v>27</v>
      </c>
      <c r="I1571" s="31">
        <v>33145.199999999997</v>
      </c>
      <c r="J1571" s="31">
        <v>16945.199999999997</v>
      </c>
    </row>
    <row r="1572" spans="2:10" x14ac:dyDescent="0.4">
      <c r="B1572" s="32">
        <v>44561</v>
      </c>
      <c r="C1572" s="30" t="s">
        <v>125</v>
      </c>
      <c r="D1572" s="30" t="s">
        <v>283</v>
      </c>
      <c r="E1572" s="30" t="s">
        <v>273</v>
      </c>
      <c r="F1572" s="30" t="s">
        <v>272</v>
      </c>
      <c r="G1572" s="30" t="s">
        <v>275</v>
      </c>
      <c r="H1572" s="30">
        <v>17</v>
      </c>
      <c r="I1572" s="31">
        <v>25228</v>
      </c>
      <c r="J1572" s="31">
        <v>12308</v>
      </c>
    </row>
    <row r="1573" spans="2:10" x14ac:dyDescent="0.4">
      <c r="B1573" s="32">
        <v>44847</v>
      </c>
      <c r="C1573" s="30" t="s">
        <v>133</v>
      </c>
      <c r="D1573" s="30" t="s">
        <v>269</v>
      </c>
      <c r="E1573" s="30" t="s">
        <v>268</v>
      </c>
      <c r="F1573" s="30" t="s">
        <v>267</v>
      </c>
      <c r="G1573" s="30" t="s">
        <v>271</v>
      </c>
      <c r="H1573" s="30">
        <v>14</v>
      </c>
      <c r="I1573" s="31">
        <v>19712</v>
      </c>
      <c r="J1573" s="31">
        <v>9408</v>
      </c>
    </row>
    <row r="1574" spans="2:10" x14ac:dyDescent="0.4">
      <c r="B1574" s="32">
        <v>44881</v>
      </c>
      <c r="C1574" s="30" t="s">
        <v>125</v>
      </c>
      <c r="D1574" s="30" t="s">
        <v>283</v>
      </c>
      <c r="E1574" s="30" t="s">
        <v>273</v>
      </c>
      <c r="F1574" s="30" t="s">
        <v>272</v>
      </c>
      <c r="G1574" s="30" t="s">
        <v>275</v>
      </c>
      <c r="H1574" s="30">
        <v>12</v>
      </c>
      <c r="I1574" s="31">
        <v>17808</v>
      </c>
      <c r="J1574" s="31">
        <v>8688</v>
      </c>
    </row>
    <row r="1575" spans="2:10" x14ac:dyDescent="0.4">
      <c r="B1575" s="32">
        <v>44430</v>
      </c>
      <c r="C1575" s="30" t="s">
        <v>278</v>
      </c>
      <c r="D1575" s="30" t="s">
        <v>269</v>
      </c>
      <c r="E1575" s="30" t="s">
        <v>268</v>
      </c>
      <c r="F1575" s="30" t="s">
        <v>267</v>
      </c>
      <c r="G1575" s="30" t="s">
        <v>275</v>
      </c>
      <c r="H1575" s="30">
        <v>12</v>
      </c>
      <c r="I1575" s="31">
        <v>15820.800000000001</v>
      </c>
      <c r="J1575" s="31">
        <v>6988.8000000000011</v>
      </c>
    </row>
    <row r="1576" spans="2:10" x14ac:dyDescent="0.4">
      <c r="B1576" s="32">
        <v>44561</v>
      </c>
      <c r="C1576" s="30" t="s">
        <v>133</v>
      </c>
      <c r="D1576" s="30" t="s">
        <v>276</v>
      </c>
      <c r="E1576" s="30" t="s">
        <v>268</v>
      </c>
      <c r="F1576" s="30" t="s">
        <v>267</v>
      </c>
      <c r="G1576" s="30" t="s">
        <v>271</v>
      </c>
      <c r="H1576" s="30">
        <v>24</v>
      </c>
      <c r="I1576" s="31">
        <v>28512</v>
      </c>
      <c r="J1576" s="31">
        <v>12000</v>
      </c>
    </row>
    <row r="1577" spans="2:10" x14ac:dyDescent="0.4">
      <c r="B1577" s="32">
        <v>44641</v>
      </c>
      <c r="C1577" s="30" t="s">
        <v>277</v>
      </c>
      <c r="D1577" s="30" t="s">
        <v>274</v>
      </c>
      <c r="E1577" s="30" t="s">
        <v>273</v>
      </c>
      <c r="F1577" s="30" t="s">
        <v>272</v>
      </c>
      <c r="G1577" s="30" t="s">
        <v>266</v>
      </c>
      <c r="H1577" s="30">
        <v>23</v>
      </c>
      <c r="I1577" s="31">
        <v>22080</v>
      </c>
      <c r="J1577" s="31">
        <v>6808</v>
      </c>
    </row>
    <row r="1578" spans="2:10" x14ac:dyDescent="0.4">
      <c r="B1578" s="32">
        <v>44713</v>
      </c>
      <c r="C1578" s="30" t="s">
        <v>121</v>
      </c>
      <c r="D1578" s="30" t="s">
        <v>274</v>
      </c>
      <c r="E1578" s="30" t="s">
        <v>273</v>
      </c>
      <c r="F1578" s="30" t="s">
        <v>272</v>
      </c>
      <c r="G1578" s="30" t="s">
        <v>270</v>
      </c>
      <c r="H1578" s="30">
        <v>8</v>
      </c>
      <c r="I1578" s="31">
        <v>8064</v>
      </c>
      <c r="J1578" s="31">
        <v>2752</v>
      </c>
    </row>
    <row r="1579" spans="2:10" x14ac:dyDescent="0.4">
      <c r="B1579" s="32">
        <v>44672</v>
      </c>
      <c r="C1579" s="30" t="s">
        <v>138</v>
      </c>
      <c r="D1579" s="30" t="s">
        <v>269</v>
      </c>
      <c r="E1579" s="30" t="s">
        <v>268</v>
      </c>
      <c r="F1579" s="30" t="s">
        <v>267</v>
      </c>
      <c r="G1579" s="30" t="s">
        <v>266</v>
      </c>
      <c r="H1579" s="30">
        <v>9</v>
      </c>
      <c r="I1579" s="31">
        <v>9100.8000000000011</v>
      </c>
      <c r="J1579" s="31">
        <v>2476.8000000000011</v>
      </c>
    </row>
    <row r="1580" spans="2:10" x14ac:dyDescent="0.4">
      <c r="B1580" s="32">
        <v>44764</v>
      </c>
      <c r="C1580" s="30" t="s">
        <v>121</v>
      </c>
      <c r="D1580" s="30" t="s">
        <v>281</v>
      </c>
      <c r="E1580" s="30" t="s">
        <v>273</v>
      </c>
      <c r="F1580" s="30" t="s">
        <v>272</v>
      </c>
      <c r="G1580" s="30" t="s">
        <v>270</v>
      </c>
      <c r="H1580" s="30">
        <v>1</v>
      </c>
      <c r="I1580" s="31">
        <v>1302</v>
      </c>
      <c r="J1580" s="31">
        <v>702</v>
      </c>
    </row>
    <row r="1581" spans="2:10" x14ac:dyDescent="0.4">
      <c r="B1581" s="32">
        <v>44594</v>
      </c>
      <c r="C1581" s="30" t="s">
        <v>278</v>
      </c>
      <c r="D1581" s="30" t="s">
        <v>279</v>
      </c>
      <c r="E1581" s="30" t="s">
        <v>268</v>
      </c>
      <c r="F1581" s="30" t="s">
        <v>267</v>
      </c>
      <c r="G1581" s="30" t="s">
        <v>275</v>
      </c>
      <c r="H1581" s="30">
        <v>11</v>
      </c>
      <c r="I1581" s="31">
        <v>17674.8</v>
      </c>
      <c r="J1581" s="31">
        <v>8346.7999999999993</v>
      </c>
    </row>
    <row r="1582" spans="2:10" x14ac:dyDescent="0.4">
      <c r="B1582" s="32">
        <v>44284</v>
      </c>
      <c r="C1582" s="30" t="s">
        <v>133</v>
      </c>
      <c r="D1582" s="30" t="s">
        <v>269</v>
      </c>
      <c r="E1582" s="30" t="s">
        <v>268</v>
      </c>
      <c r="F1582" s="30" t="s">
        <v>267</v>
      </c>
      <c r="G1582" s="30" t="s">
        <v>271</v>
      </c>
      <c r="H1582" s="30">
        <v>13</v>
      </c>
      <c r="I1582" s="31">
        <v>18304</v>
      </c>
      <c r="J1582" s="31">
        <v>8736</v>
      </c>
    </row>
    <row r="1583" spans="2:10" x14ac:dyDescent="0.4">
      <c r="B1583" s="32">
        <v>44808</v>
      </c>
      <c r="C1583" s="30" t="s">
        <v>138</v>
      </c>
      <c r="D1583" s="30" t="s">
        <v>269</v>
      </c>
      <c r="E1583" s="30" t="s">
        <v>268</v>
      </c>
      <c r="F1583" s="30" t="s">
        <v>267</v>
      </c>
      <c r="G1583" s="30" t="s">
        <v>266</v>
      </c>
      <c r="H1583" s="30">
        <v>14</v>
      </c>
      <c r="I1583" s="31">
        <v>14156.800000000001</v>
      </c>
      <c r="J1583" s="31">
        <v>3852.8000000000011</v>
      </c>
    </row>
    <row r="1584" spans="2:10" x14ac:dyDescent="0.4">
      <c r="B1584" s="32">
        <v>44589</v>
      </c>
      <c r="C1584" s="30" t="s">
        <v>133</v>
      </c>
      <c r="D1584" s="30" t="s">
        <v>274</v>
      </c>
      <c r="E1584" s="30" t="s">
        <v>273</v>
      </c>
      <c r="F1584" s="30" t="s">
        <v>272</v>
      </c>
      <c r="G1584" s="30" t="s">
        <v>271</v>
      </c>
      <c r="H1584" s="30">
        <v>16</v>
      </c>
      <c r="I1584" s="31">
        <v>16896</v>
      </c>
      <c r="J1584" s="31">
        <v>6272</v>
      </c>
    </row>
    <row r="1585" spans="2:10" x14ac:dyDescent="0.4">
      <c r="B1585" s="32">
        <v>44898</v>
      </c>
      <c r="C1585" s="30" t="s">
        <v>121</v>
      </c>
      <c r="D1585" s="30" t="s">
        <v>276</v>
      </c>
      <c r="E1585" s="30" t="s">
        <v>268</v>
      </c>
      <c r="F1585" s="30" t="s">
        <v>267</v>
      </c>
      <c r="G1585" s="30" t="s">
        <v>270</v>
      </c>
      <c r="H1585" s="30">
        <v>19</v>
      </c>
      <c r="I1585" s="31">
        <v>21546</v>
      </c>
      <c r="J1585" s="31">
        <v>8474</v>
      </c>
    </row>
    <row r="1586" spans="2:10" x14ac:dyDescent="0.4">
      <c r="B1586" s="32">
        <v>44334</v>
      </c>
      <c r="C1586" s="30" t="s">
        <v>277</v>
      </c>
      <c r="D1586" s="30" t="s">
        <v>269</v>
      </c>
      <c r="E1586" s="30" t="s">
        <v>268</v>
      </c>
      <c r="F1586" s="30" t="s">
        <v>267</v>
      </c>
      <c r="G1586" s="30" t="s">
        <v>266</v>
      </c>
      <c r="H1586" s="30">
        <v>30</v>
      </c>
      <c r="I1586" s="31">
        <v>38400</v>
      </c>
      <c r="J1586" s="31">
        <v>16320</v>
      </c>
    </row>
    <row r="1587" spans="2:10" x14ac:dyDescent="0.4">
      <c r="B1587" s="32">
        <v>44885</v>
      </c>
      <c r="C1587" s="30" t="s">
        <v>125</v>
      </c>
      <c r="D1587" s="30" t="s">
        <v>269</v>
      </c>
      <c r="E1587" s="30" t="s">
        <v>268</v>
      </c>
      <c r="F1587" s="30" t="s">
        <v>267</v>
      </c>
      <c r="G1587" s="30" t="s">
        <v>275</v>
      </c>
      <c r="H1587" s="30">
        <v>10</v>
      </c>
      <c r="I1587" s="31">
        <v>13568.000000000002</v>
      </c>
      <c r="J1587" s="31">
        <v>6208.0000000000018</v>
      </c>
    </row>
    <row r="1588" spans="2:10" x14ac:dyDescent="0.4">
      <c r="B1588" s="32">
        <v>44213</v>
      </c>
      <c r="C1588" s="30" t="s">
        <v>136</v>
      </c>
      <c r="D1588" s="30" t="s">
        <v>269</v>
      </c>
      <c r="E1588" s="30" t="s">
        <v>268</v>
      </c>
      <c r="F1588" s="30" t="s">
        <v>267</v>
      </c>
      <c r="G1588" s="30" t="s">
        <v>270</v>
      </c>
      <c r="H1588" s="30">
        <v>29</v>
      </c>
      <c r="I1588" s="31">
        <v>36748.800000000003</v>
      </c>
      <c r="J1588" s="31">
        <v>15404.800000000003</v>
      </c>
    </row>
    <row r="1589" spans="2:10" x14ac:dyDescent="0.4">
      <c r="B1589" s="32">
        <v>44672</v>
      </c>
      <c r="C1589" s="30" t="s">
        <v>121</v>
      </c>
      <c r="D1589" s="30" t="s">
        <v>269</v>
      </c>
      <c r="E1589" s="30" t="s">
        <v>268</v>
      </c>
      <c r="F1589" s="30" t="s">
        <v>267</v>
      </c>
      <c r="G1589" s="30" t="s">
        <v>270</v>
      </c>
      <c r="H1589" s="30">
        <v>11</v>
      </c>
      <c r="I1589" s="31">
        <v>14784</v>
      </c>
      <c r="J1589" s="31">
        <v>6688</v>
      </c>
    </row>
    <row r="1590" spans="2:10" x14ac:dyDescent="0.4">
      <c r="B1590" s="32">
        <v>44639</v>
      </c>
      <c r="C1590" s="30" t="s">
        <v>116</v>
      </c>
      <c r="D1590" s="30" t="s">
        <v>269</v>
      </c>
      <c r="E1590" s="30" t="s">
        <v>268</v>
      </c>
      <c r="F1590" s="30" t="s">
        <v>267</v>
      </c>
      <c r="G1590" s="30" t="s">
        <v>271</v>
      </c>
      <c r="H1590" s="30">
        <v>16</v>
      </c>
      <c r="I1590" s="31">
        <v>17408</v>
      </c>
      <c r="J1590" s="31">
        <v>5632</v>
      </c>
    </row>
    <row r="1591" spans="2:10" x14ac:dyDescent="0.4">
      <c r="B1591" s="32">
        <v>44530</v>
      </c>
      <c r="C1591" s="30" t="s">
        <v>282</v>
      </c>
      <c r="D1591" s="30" t="s">
        <v>281</v>
      </c>
      <c r="E1591" s="30" t="s">
        <v>273</v>
      </c>
      <c r="F1591" s="30" t="s">
        <v>272</v>
      </c>
      <c r="G1591" s="30" t="s">
        <v>271</v>
      </c>
      <c r="H1591" s="30">
        <v>8</v>
      </c>
      <c r="I1591" s="31">
        <v>9523.1999999999989</v>
      </c>
      <c r="J1591" s="31">
        <v>4723.1999999999989</v>
      </c>
    </row>
    <row r="1592" spans="2:10" x14ac:dyDescent="0.4">
      <c r="B1592" s="32">
        <v>44739</v>
      </c>
      <c r="C1592" s="30" t="s">
        <v>138</v>
      </c>
      <c r="D1592" s="30" t="s">
        <v>269</v>
      </c>
      <c r="E1592" s="30" t="s">
        <v>268</v>
      </c>
      <c r="F1592" s="30" t="s">
        <v>267</v>
      </c>
      <c r="G1592" s="30" t="s">
        <v>266</v>
      </c>
      <c r="H1592" s="30">
        <v>21</v>
      </c>
      <c r="I1592" s="31">
        <v>21235.200000000001</v>
      </c>
      <c r="J1592" s="31">
        <v>5779.2000000000007</v>
      </c>
    </row>
    <row r="1593" spans="2:10" x14ac:dyDescent="0.4">
      <c r="B1593" s="32">
        <v>44500</v>
      </c>
      <c r="C1593" s="30" t="s">
        <v>121</v>
      </c>
      <c r="D1593" s="30" t="s">
        <v>274</v>
      </c>
      <c r="E1593" s="30" t="s">
        <v>273</v>
      </c>
      <c r="F1593" s="30" t="s">
        <v>272</v>
      </c>
      <c r="G1593" s="30" t="s">
        <v>270</v>
      </c>
      <c r="H1593" s="30">
        <v>10</v>
      </c>
      <c r="I1593" s="31">
        <v>10080</v>
      </c>
      <c r="J1593" s="31">
        <v>3440</v>
      </c>
    </row>
    <row r="1594" spans="2:10" x14ac:dyDescent="0.4">
      <c r="B1594" s="32">
        <v>44212</v>
      </c>
      <c r="C1594" s="30" t="s">
        <v>136</v>
      </c>
      <c r="D1594" s="30" t="s">
        <v>281</v>
      </c>
      <c r="E1594" s="30" t="s">
        <v>273</v>
      </c>
      <c r="F1594" s="30" t="s">
        <v>272</v>
      </c>
      <c r="G1594" s="30" t="s">
        <v>270</v>
      </c>
      <c r="H1594" s="30">
        <v>15</v>
      </c>
      <c r="I1594" s="31">
        <v>18414</v>
      </c>
      <c r="J1594" s="31">
        <v>9414</v>
      </c>
    </row>
    <row r="1595" spans="2:10" x14ac:dyDescent="0.4">
      <c r="B1595" s="32">
        <v>44302</v>
      </c>
      <c r="C1595" s="30" t="s">
        <v>121</v>
      </c>
      <c r="D1595" s="30" t="s">
        <v>276</v>
      </c>
      <c r="E1595" s="30" t="s">
        <v>268</v>
      </c>
      <c r="F1595" s="30" t="s">
        <v>267</v>
      </c>
      <c r="G1595" s="30" t="s">
        <v>270</v>
      </c>
      <c r="H1595" s="30">
        <v>10</v>
      </c>
      <c r="I1595" s="31">
        <v>11340</v>
      </c>
      <c r="J1595" s="31">
        <v>4460</v>
      </c>
    </row>
    <row r="1596" spans="2:10" x14ac:dyDescent="0.4">
      <c r="B1596" s="32">
        <v>44474</v>
      </c>
      <c r="C1596" s="30" t="s">
        <v>125</v>
      </c>
      <c r="D1596" s="30" t="s">
        <v>274</v>
      </c>
      <c r="E1596" s="30" t="s">
        <v>273</v>
      </c>
      <c r="F1596" s="30" t="s">
        <v>272</v>
      </c>
      <c r="G1596" s="30" t="s">
        <v>275</v>
      </c>
      <c r="H1596" s="30">
        <v>11</v>
      </c>
      <c r="I1596" s="31">
        <v>11193.6</v>
      </c>
      <c r="J1596" s="31">
        <v>3889.6000000000004</v>
      </c>
    </row>
    <row r="1597" spans="2:10" x14ac:dyDescent="0.4">
      <c r="B1597" s="32">
        <v>44726</v>
      </c>
      <c r="C1597" s="30" t="s">
        <v>136</v>
      </c>
      <c r="D1597" s="30" t="s">
        <v>274</v>
      </c>
      <c r="E1597" s="30" t="s">
        <v>273</v>
      </c>
      <c r="F1597" s="30" t="s">
        <v>272</v>
      </c>
      <c r="G1597" s="30" t="s">
        <v>270</v>
      </c>
      <c r="H1597" s="30">
        <v>29</v>
      </c>
      <c r="I1597" s="31">
        <v>27561.599999999999</v>
      </c>
      <c r="J1597" s="31">
        <v>8305.5999999999985</v>
      </c>
    </row>
    <row r="1598" spans="2:10" x14ac:dyDescent="0.4">
      <c r="B1598" s="32">
        <v>44904</v>
      </c>
      <c r="C1598" s="30" t="s">
        <v>121</v>
      </c>
      <c r="D1598" s="30" t="s">
        <v>279</v>
      </c>
      <c r="E1598" s="30" t="s">
        <v>268</v>
      </c>
      <c r="F1598" s="30" t="s">
        <v>267</v>
      </c>
      <c r="G1598" s="30" t="s">
        <v>270</v>
      </c>
      <c r="H1598" s="30">
        <v>14</v>
      </c>
      <c r="I1598" s="31">
        <v>22932</v>
      </c>
      <c r="J1598" s="31">
        <v>11060</v>
      </c>
    </row>
    <row r="1599" spans="2:10" x14ac:dyDescent="0.4">
      <c r="B1599" s="32">
        <v>44553</v>
      </c>
      <c r="C1599" s="30" t="s">
        <v>278</v>
      </c>
      <c r="D1599" s="30" t="s">
        <v>269</v>
      </c>
      <c r="E1599" s="30" t="s">
        <v>268</v>
      </c>
      <c r="F1599" s="30" t="s">
        <v>267</v>
      </c>
      <c r="G1599" s="30" t="s">
        <v>275</v>
      </c>
      <c r="H1599" s="30">
        <v>15</v>
      </c>
      <c r="I1599" s="31">
        <v>19776</v>
      </c>
      <c r="J1599" s="31">
        <v>8736</v>
      </c>
    </row>
    <row r="1600" spans="2:10" x14ac:dyDescent="0.4">
      <c r="B1600" s="32">
        <v>44424</v>
      </c>
      <c r="C1600" s="30" t="s">
        <v>121</v>
      </c>
      <c r="D1600" s="30" t="s">
        <v>269</v>
      </c>
      <c r="E1600" s="30" t="s">
        <v>268</v>
      </c>
      <c r="F1600" s="30" t="s">
        <v>267</v>
      </c>
      <c r="G1600" s="30" t="s">
        <v>270</v>
      </c>
      <c r="H1600" s="30">
        <v>29</v>
      </c>
      <c r="I1600" s="31">
        <v>38976</v>
      </c>
      <c r="J1600" s="31">
        <v>17632</v>
      </c>
    </row>
    <row r="1601" spans="2:10" x14ac:dyDescent="0.4">
      <c r="B1601" s="32">
        <v>44477</v>
      </c>
      <c r="C1601" s="30" t="s">
        <v>121</v>
      </c>
      <c r="D1601" s="30" t="s">
        <v>283</v>
      </c>
      <c r="E1601" s="30" t="s">
        <v>273</v>
      </c>
      <c r="F1601" s="30" t="s">
        <v>272</v>
      </c>
      <c r="G1601" s="30" t="s">
        <v>270</v>
      </c>
      <c r="H1601" s="30">
        <v>1</v>
      </c>
      <c r="I1601" s="31">
        <v>1470</v>
      </c>
      <c r="J1601" s="31">
        <v>710</v>
      </c>
    </row>
    <row r="1602" spans="2:10" x14ac:dyDescent="0.4">
      <c r="B1602" s="32">
        <v>44709</v>
      </c>
      <c r="C1602" s="30" t="s">
        <v>278</v>
      </c>
      <c r="D1602" s="30" t="s">
        <v>274</v>
      </c>
      <c r="E1602" s="30" t="s">
        <v>273</v>
      </c>
      <c r="F1602" s="30" t="s">
        <v>272</v>
      </c>
      <c r="G1602" s="30" t="s">
        <v>275</v>
      </c>
      <c r="H1602" s="30">
        <v>13</v>
      </c>
      <c r="I1602" s="31">
        <v>12854.400000000001</v>
      </c>
      <c r="J1602" s="31">
        <v>4222.4000000000015</v>
      </c>
    </row>
    <row r="1603" spans="2:10" x14ac:dyDescent="0.4">
      <c r="B1603" s="32">
        <v>44314</v>
      </c>
      <c r="C1603" s="30" t="s">
        <v>139</v>
      </c>
      <c r="D1603" s="30" t="s">
        <v>276</v>
      </c>
      <c r="E1603" s="30" t="s">
        <v>268</v>
      </c>
      <c r="F1603" s="30" t="s">
        <v>267</v>
      </c>
      <c r="G1603" s="30" t="s">
        <v>275</v>
      </c>
      <c r="H1603" s="30">
        <v>12</v>
      </c>
      <c r="I1603" s="31">
        <v>12312</v>
      </c>
      <c r="J1603" s="31">
        <v>4056</v>
      </c>
    </row>
    <row r="1604" spans="2:10" x14ac:dyDescent="0.4">
      <c r="B1604" s="32">
        <v>44371</v>
      </c>
      <c r="C1604" s="30" t="s">
        <v>121</v>
      </c>
      <c r="D1604" s="30" t="s">
        <v>279</v>
      </c>
      <c r="E1604" s="30" t="s">
        <v>268</v>
      </c>
      <c r="F1604" s="30" t="s">
        <v>267</v>
      </c>
      <c r="G1604" s="30" t="s">
        <v>270</v>
      </c>
      <c r="H1604" s="30">
        <v>26</v>
      </c>
      <c r="I1604" s="31">
        <v>42588</v>
      </c>
      <c r="J1604" s="31">
        <v>20540</v>
      </c>
    </row>
    <row r="1605" spans="2:10" x14ac:dyDescent="0.4">
      <c r="B1605" s="32">
        <v>44675</v>
      </c>
      <c r="C1605" s="30" t="s">
        <v>278</v>
      </c>
      <c r="D1605" s="30" t="s">
        <v>274</v>
      </c>
      <c r="E1605" s="30" t="s">
        <v>273</v>
      </c>
      <c r="F1605" s="30" t="s">
        <v>272</v>
      </c>
      <c r="G1605" s="30" t="s">
        <v>275</v>
      </c>
      <c r="H1605" s="30">
        <v>12</v>
      </c>
      <c r="I1605" s="31">
        <v>11865.6</v>
      </c>
      <c r="J1605" s="31">
        <v>3897.6000000000004</v>
      </c>
    </row>
    <row r="1606" spans="2:10" x14ac:dyDescent="0.4">
      <c r="B1606" s="32">
        <v>44243</v>
      </c>
      <c r="C1606" s="30" t="s">
        <v>136</v>
      </c>
      <c r="D1606" s="30" t="s">
        <v>280</v>
      </c>
      <c r="E1606" s="30" t="s">
        <v>268</v>
      </c>
      <c r="F1606" s="30" t="s">
        <v>267</v>
      </c>
      <c r="G1606" s="30" t="s">
        <v>270</v>
      </c>
      <c r="H1606" s="30">
        <v>9</v>
      </c>
      <c r="I1606" s="31">
        <v>10335.6</v>
      </c>
      <c r="J1606" s="31">
        <v>4215.6000000000004</v>
      </c>
    </row>
    <row r="1607" spans="2:10" x14ac:dyDescent="0.4">
      <c r="B1607" s="32">
        <v>44502</v>
      </c>
      <c r="C1607" s="30" t="s">
        <v>139</v>
      </c>
      <c r="D1607" s="30" t="s">
        <v>283</v>
      </c>
      <c r="E1607" s="30" t="s">
        <v>273</v>
      </c>
      <c r="F1607" s="30" t="s">
        <v>272</v>
      </c>
      <c r="G1607" s="30" t="s">
        <v>275</v>
      </c>
      <c r="H1607" s="30">
        <v>14</v>
      </c>
      <c r="I1607" s="31">
        <v>18620</v>
      </c>
      <c r="J1607" s="31">
        <v>7980</v>
      </c>
    </row>
    <row r="1608" spans="2:10" x14ac:dyDescent="0.4">
      <c r="B1608" s="32">
        <v>44385</v>
      </c>
      <c r="C1608" s="30" t="s">
        <v>136</v>
      </c>
      <c r="D1608" s="30" t="s">
        <v>269</v>
      </c>
      <c r="E1608" s="30" t="s">
        <v>268</v>
      </c>
      <c r="F1608" s="30" t="s">
        <v>267</v>
      </c>
      <c r="G1608" s="30" t="s">
        <v>270</v>
      </c>
      <c r="H1608" s="30">
        <v>28</v>
      </c>
      <c r="I1608" s="31">
        <v>35481.599999999999</v>
      </c>
      <c r="J1608" s="31">
        <v>14873.599999999999</v>
      </c>
    </row>
    <row r="1609" spans="2:10" x14ac:dyDescent="0.4">
      <c r="B1609" s="32">
        <v>44362</v>
      </c>
      <c r="C1609" s="30" t="s">
        <v>140</v>
      </c>
      <c r="D1609" s="30" t="s">
        <v>274</v>
      </c>
      <c r="E1609" s="30" t="s">
        <v>273</v>
      </c>
      <c r="F1609" s="30" t="s">
        <v>272</v>
      </c>
      <c r="G1609" s="30" t="s">
        <v>266</v>
      </c>
      <c r="H1609" s="30">
        <v>30</v>
      </c>
      <c r="I1609" s="31">
        <v>25920</v>
      </c>
      <c r="J1609" s="31">
        <v>6000</v>
      </c>
    </row>
    <row r="1610" spans="2:10" x14ac:dyDescent="0.4">
      <c r="B1610" s="32">
        <v>44211</v>
      </c>
      <c r="C1610" s="30" t="s">
        <v>277</v>
      </c>
      <c r="D1610" s="30" t="s">
        <v>269</v>
      </c>
      <c r="E1610" s="30" t="s">
        <v>268</v>
      </c>
      <c r="F1610" s="30" t="s">
        <v>267</v>
      </c>
      <c r="G1610" s="30" t="s">
        <v>266</v>
      </c>
      <c r="H1610" s="30">
        <v>5</v>
      </c>
      <c r="I1610" s="31">
        <v>6400</v>
      </c>
      <c r="J1610" s="31">
        <v>2720</v>
      </c>
    </row>
    <row r="1611" spans="2:10" x14ac:dyDescent="0.4">
      <c r="B1611" s="32">
        <v>44248</v>
      </c>
      <c r="C1611" s="30" t="s">
        <v>125</v>
      </c>
      <c r="D1611" s="30" t="s">
        <v>269</v>
      </c>
      <c r="E1611" s="30" t="s">
        <v>268</v>
      </c>
      <c r="F1611" s="30" t="s">
        <v>267</v>
      </c>
      <c r="G1611" s="30" t="s">
        <v>275</v>
      </c>
      <c r="H1611" s="30">
        <v>28</v>
      </c>
      <c r="I1611" s="31">
        <v>37990.400000000009</v>
      </c>
      <c r="J1611" s="31">
        <v>17382.400000000009</v>
      </c>
    </row>
    <row r="1612" spans="2:10" x14ac:dyDescent="0.4">
      <c r="B1612" s="32">
        <v>44217</v>
      </c>
      <c r="C1612" s="30" t="s">
        <v>121</v>
      </c>
      <c r="D1612" s="30" t="s">
        <v>269</v>
      </c>
      <c r="E1612" s="30" t="s">
        <v>268</v>
      </c>
      <c r="F1612" s="30" t="s">
        <v>267</v>
      </c>
      <c r="G1612" s="30" t="s">
        <v>270</v>
      </c>
      <c r="H1612" s="30">
        <v>26</v>
      </c>
      <c r="I1612" s="31">
        <v>34944</v>
      </c>
      <c r="J1612" s="31">
        <v>15808</v>
      </c>
    </row>
    <row r="1613" spans="2:10" x14ac:dyDescent="0.4">
      <c r="B1613" s="32">
        <v>44319</v>
      </c>
      <c r="C1613" s="30" t="s">
        <v>139</v>
      </c>
      <c r="D1613" s="30" t="s">
        <v>274</v>
      </c>
      <c r="E1613" s="30" t="s">
        <v>273</v>
      </c>
      <c r="F1613" s="30" t="s">
        <v>272</v>
      </c>
      <c r="G1613" s="30" t="s">
        <v>275</v>
      </c>
      <c r="H1613" s="30">
        <v>8</v>
      </c>
      <c r="I1613" s="31">
        <v>7296</v>
      </c>
      <c r="J1613" s="31">
        <v>1984</v>
      </c>
    </row>
    <row r="1614" spans="2:10" x14ac:dyDescent="0.4">
      <c r="B1614" s="32">
        <v>44780</v>
      </c>
      <c r="C1614" s="30" t="s">
        <v>116</v>
      </c>
      <c r="D1614" s="30" t="s">
        <v>283</v>
      </c>
      <c r="E1614" s="30" t="s">
        <v>273</v>
      </c>
      <c r="F1614" s="30" t="s">
        <v>272</v>
      </c>
      <c r="G1614" s="30" t="s">
        <v>271</v>
      </c>
      <c r="H1614" s="30">
        <v>22</v>
      </c>
      <c r="I1614" s="31">
        <v>26180</v>
      </c>
      <c r="J1614" s="31">
        <v>9460</v>
      </c>
    </row>
    <row r="1615" spans="2:10" x14ac:dyDescent="0.4">
      <c r="B1615" s="32">
        <v>44901</v>
      </c>
      <c r="C1615" s="30" t="s">
        <v>277</v>
      </c>
      <c r="D1615" s="30" t="s">
        <v>281</v>
      </c>
      <c r="E1615" s="30" t="s">
        <v>273</v>
      </c>
      <c r="F1615" s="30" t="s">
        <v>272</v>
      </c>
      <c r="G1615" s="30" t="s">
        <v>266</v>
      </c>
      <c r="H1615" s="30">
        <v>22</v>
      </c>
      <c r="I1615" s="31">
        <v>27280</v>
      </c>
      <c r="J1615" s="31">
        <v>14080</v>
      </c>
    </row>
    <row r="1616" spans="2:10" x14ac:dyDescent="0.4">
      <c r="B1616" s="32">
        <v>44223</v>
      </c>
      <c r="C1616" s="30" t="s">
        <v>277</v>
      </c>
      <c r="D1616" s="30" t="s">
        <v>279</v>
      </c>
      <c r="E1616" s="30" t="s">
        <v>268</v>
      </c>
      <c r="F1616" s="30" t="s">
        <v>267</v>
      </c>
      <c r="G1616" s="30" t="s">
        <v>266</v>
      </c>
      <c r="H1616" s="30">
        <v>14</v>
      </c>
      <c r="I1616" s="31">
        <v>21840</v>
      </c>
      <c r="J1616" s="31">
        <v>9968</v>
      </c>
    </row>
    <row r="1617" spans="2:10" x14ac:dyDescent="0.4">
      <c r="B1617" s="32">
        <v>44721</v>
      </c>
      <c r="C1617" s="30" t="s">
        <v>277</v>
      </c>
      <c r="D1617" s="30" t="s">
        <v>276</v>
      </c>
      <c r="E1617" s="30" t="s">
        <v>268</v>
      </c>
      <c r="F1617" s="30" t="s">
        <v>267</v>
      </c>
      <c r="G1617" s="30" t="s">
        <v>266</v>
      </c>
      <c r="H1617" s="30">
        <v>3</v>
      </c>
      <c r="I1617" s="31">
        <v>3240</v>
      </c>
      <c r="J1617" s="31">
        <v>1176</v>
      </c>
    </row>
    <row r="1618" spans="2:10" x14ac:dyDescent="0.4">
      <c r="B1618" s="32">
        <v>44474</v>
      </c>
      <c r="C1618" s="30" t="s">
        <v>282</v>
      </c>
      <c r="D1618" s="30" t="s">
        <v>279</v>
      </c>
      <c r="E1618" s="30" t="s">
        <v>268</v>
      </c>
      <c r="F1618" s="30" t="s">
        <v>267</v>
      </c>
      <c r="G1618" s="30" t="s">
        <v>271</v>
      </c>
      <c r="H1618" s="30">
        <v>20</v>
      </c>
      <c r="I1618" s="31">
        <v>29952</v>
      </c>
      <c r="J1618" s="31">
        <v>12992</v>
      </c>
    </row>
    <row r="1619" spans="2:10" x14ac:dyDescent="0.4">
      <c r="B1619" s="32">
        <v>44211</v>
      </c>
      <c r="C1619" s="30" t="s">
        <v>277</v>
      </c>
      <c r="D1619" s="30" t="s">
        <v>269</v>
      </c>
      <c r="E1619" s="30" t="s">
        <v>268</v>
      </c>
      <c r="F1619" s="30" t="s">
        <v>267</v>
      </c>
      <c r="G1619" s="30" t="s">
        <v>266</v>
      </c>
      <c r="H1619" s="30">
        <v>19</v>
      </c>
      <c r="I1619" s="31">
        <v>24320</v>
      </c>
      <c r="J1619" s="31">
        <v>10336</v>
      </c>
    </row>
    <row r="1620" spans="2:10" x14ac:dyDescent="0.4">
      <c r="B1620" s="32">
        <v>44681</v>
      </c>
      <c r="C1620" s="30" t="s">
        <v>139</v>
      </c>
      <c r="D1620" s="30" t="s">
        <v>269</v>
      </c>
      <c r="E1620" s="30" t="s">
        <v>268</v>
      </c>
      <c r="F1620" s="30" t="s">
        <v>267</v>
      </c>
      <c r="G1620" s="30" t="s">
        <v>275</v>
      </c>
      <c r="H1620" s="30">
        <v>14</v>
      </c>
      <c r="I1620" s="31">
        <v>17024</v>
      </c>
      <c r="J1620" s="31">
        <v>6720</v>
      </c>
    </row>
    <row r="1621" spans="2:10" x14ac:dyDescent="0.4">
      <c r="B1621" s="32">
        <v>44720</v>
      </c>
      <c r="C1621" s="30" t="s">
        <v>133</v>
      </c>
      <c r="D1621" s="30" t="s">
        <v>283</v>
      </c>
      <c r="E1621" s="30" t="s">
        <v>273</v>
      </c>
      <c r="F1621" s="30" t="s">
        <v>272</v>
      </c>
      <c r="G1621" s="30" t="s">
        <v>271</v>
      </c>
      <c r="H1621" s="30">
        <v>22</v>
      </c>
      <c r="I1621" s="31">
        <v>33880.000000000007</v>
      </c>
      <c r="J1621" s="31">
        <v>17160.000000000007</v>
      </c>
    </row>
    <row r="1622" spans="2:10" x14ac:dyDescent="0.4">
      <c r="B1622" s="32">
        <v>44364</v>
      </c>
      <c r="C1622" s="30" t="s">
        <v>121</v>
      </c>
      <c r="D1622" s="30" t="s">
        <v>269</v>
      </c>
      <c r="E1622" s="30" t="s">
        <v>268</v>
      </c>
      <c r="F1622" s="30" t="s">
        <v>267</v>
      </c>
      <c r="G1622" s="30" t="s">
        <v>270</v>
      </c>
      <c r="H1622" s="30">
        <v>20</v>
      </c>
      <c r="I1622" s="31">
        <v>26880</v>
      </c>
      <c r="J1622" s="31">
        <v>12160</v>
      </c>
    </row>
    <row r="1623" spans="2:10" x14ac:dyDescent="0.4">
      <c r="B1623" s="32">
        <v>44385</v>
      </c>
      <c r="C1623" s="30" t="s">
        <v>277</v>
      </c>
      <c r="D1623" s="30" t="s">
        <v>276</v>
      </c>
      <c r="E1623" s="30" t="s">
        <v>268</v>
      </c>
      <c r="F1623" s="30" t="s">
        <v>267</v>
      </c>
      <c r="G1623" s="30" t="s">
        <v>266</v>
      </c>
      <c r="H1623" s="30">
        <v>27</v>
      </c>
      <c r="I1623" s="31">
        <v>29160</v>
      </c>
      <c r="J1623" s="31">
        <v>10584</v>
      </c>
    </row>
    <row r="1624" spans="2:10" x14ac:dyDescent="0.4">
      <c r="B1624" s="32">
        <v>44238</v>
      </c>
      <c r="C1624" s="30" t="s">
        <v>121</v>
      </c>
      <c r="D1624" s="30" t="s">
        <v>276</v>
      </c>
      <c r="E1624" s="30" t="s">
        <v>268</v>
      </c>
      <c r="F1624" s="30" t="s">
        <v>267</v>
      </c>
      <c r="G1624" s="30" t="s">
        <v>270</v>
      </c>
      <c r="H1624" s="30">
        <v>10</v>
      </c>
      <c r="I1624" s="31">
        <v>11340</v>
      </c>
      <c r="J1624" s="31">
        <v>4460</v>
      </c>
    </row>
    <row r="1625" spans="2:10" x14ac:dyDescent="0.4">
      <c r="B1625" s="32">
        <v>44838</v>
      </c>
      <c r="C1625" s="30" t="s">
        <v>139</v>
      </c>
      <c r="D1625" s="30" t="s">
        <v>269</v>
      </c>
      <c r="E1625" s="30" t="s">
        <v>268</v>
      </c>
      <c r="F1625" s="30" t="s">
        <v>267</v>
      </c>
      <c r="G1625" s="30" t="s">
        <v>275</v>
      </c>
      <c r="H1625" s="30">
        <v>16</v>
      </c>
      <c r="I1625" s="31">
        <v>19456</v>
      </c>
      <c r="J1625" s="31">
        <v>7680</v>
      </c>
    </row>
    <row r="1626" spans="2:10" x14ac:dyDescent="0.4">
      <c r="B1626" s="32">
        <v>44609</v>
      </c>
      <c r="C1626" s="30" t="s">
        <v>282</v>
      </c>
      <c r="D1626" s="30" t="s">
        <v>280</v>
      </c>
      <c r="E1626" s="30" t="s">
        <v>268</v>
      </c>
      <c r="F1626" s="30" t="s">
        <v>267</v>
      </c>
      <c r="G1626" s="30" t="s">
        <v>271</v>
      </c>
      <c r="H1626" s="30">
        <v>22</v>
      </c>
      <c r="I1626" s="31">
        <v>24499.199999999997</v>
      </c>
      <c r="J1626" s="31">
        <v>9539.1999999999971</v>
      </c>
    </row>
    <row r="1627" spans="2:10" x14ac:dyDescent="0.4">
      <c r="B1627" s="32">
        <v>44881</v>
      </c>
      <c r="C1627" s="30" t="s">
        <v>282</v>
      </c>
      <c r="D1627" s="30" t="s">
        <v>276</v>
      </c>
      <c r="E1627" s="30" t="s">
        <v>268</v>
      </c>
      <c r="F1627" s="30" t="s">
        <v>267</v>
      </c>
      <c r="G1627" s="30" t="s">
        <v>271</v>
      </c>
      <c r="H1627" s="30">
        <v>30</v>
      </c>
      <c r="I1627" s="31">
        <v>31104</v>
      </c>
      <c r="J1627" s="31">
        <v>10464</v>
      </c>
    </row>
    <row r="1628" spans="2:10" x14ac:dyDescent="0.4">
      <c r="B1628" s="32">
        <v>44906</v>
      </c>
      <c r="C1628" s="30" t="s">
        <v>278</v>
      </c>
      <c r="D1628" s="30" t="s">
        <v>276</v>
      </c>
      <c r="E1628" s="30" t="s">
        <v>268</v>
      </c>
      <c r="F1628" s="30" t="s">
        <v>267</v>
      </c>
      <c r="G1628" s="30" t="s">
        <v>275</v>
      </c>
      <c r="H1628" s="30">
        <v>8</v>
      </c>
      <c r="I1628" s="31">
        <v>8899.2000000000007</v>
      </c>
      <c r="J1628" s="31">
        <v>3395.2000000000007</v>
      </c>
    </row>
    <row r="1629" spans="2:10" x14ac:dyDescent="0.4">
      <c r="B1629" s="32">
        <v>44493</v>
      </c>
      <c r="C1629" s="30" t="s">
        <v>121</v>
      </c>
      <c r="D1629" s="30" t="s">
        <v>269</v>
      </c>
      <c r="E1629" s="30" t="s">
        <v>268</v>
      </c>
      <c r="F1629" s="30" t="s">
        <v>267</v>
      </c>
      <c r="G1629" s="30" t="s">
        <v>270</v>
      </c>
      <c r="H1629" s="30">
        <v>14</v>
      </c>
      <c r="I1629" s="31">
        <v>18816</v>
      </c>
      <c r="J1629" s="31">
        <v>8512</v>
      </c>
    </row>
    <row r="1630" spans="2:10" x14ac:dyDescent="0.4">
      <c r="B1630" s="32">
        <v>44791</v>
      </c>
      <c r="C1630" s="30" t="s">
        <v>121</v>
      </c>
      <c r="D1630" s="30" t="s">
        <v>279</v>
      </c>
      <c r="E1630" s="30" t="s">
        <v>268</v>
      </c>
      <c r="F1630" s="30" t="s">
        <v>267</v>
      </c>
      <c r="G1630" s="30" t="s">
        <v>270</v>
      </c>
      <c r="H1630" s="30">
        <v>13</v>
      </c>
      <c r="I1630" s="31">
        <v>21294</v>
      </c>
      <c r="J1630" s="31">
        <v>10270</v>
      </c>
    </row>
    <row r="1631" spans="2:10" x14ac:dyDescent="0.4">
      <c r="B1631" s="32">
        <v>44611</v>
      </c>
      <c r="C1631" s="30" t="s">
        <v>140</v>
      </c>
      <c r="D1631" s="30" t="s">
        <v>283</v>
      </c>
      <c r="E1631" s="30" t="s">
        <v>273</v>
      </c>
      <c r="F1631" s="30" t="s">
        <v>272</v>
      </c>
      <c r="G1631" s="30" t="s">
        <v>266</v>
      </c>
      <c r="H1631" s="30">
        <v>11</v>
      </c>
      <c r="I1631" s="31">
        <v>13860</v>
      </c>
      <c r="J1631" s="31">
        <v>5500</v>
      </c>
    </row>
    <row r="1632" spans="2:10" x14ac:dyDescent="0.4">
      <c r="B1632" s="32">
        <v>44486</v>
      </c>
      <c r="C1632" s="30" t="s">
        <v>277</v>
      </c>
      <c r="D1632" s="30" t="s">
        <v>281</v>
      </c>
      <c r="E1632" s="30" t="s">
        <v>273</v>
      </c>
      <c r="F1632" s="30" t="s">
        <v>272</v>
      </c>
      <c r="G1632" s="30" t="s">
        <v>266</v>
      </c>
      <c r="H1632" s="30">
        <v>3</v>
      </c>
      <c r="I1632" s="31">
        <v>3720</v>
      </c>
      <c r="J1632" s="31">
        <v>1920</v>
      </c>
    </row>
    <row r="1633" spans="2:10" x14ac:dyDescent="0.4">
      <c r="B1633" s="32">
        <v>44528</v>
      </c>
      <c r="C1633" s="30" t="s">
        <v>125</v>
      </c>
      <c r="D1633" s="30" t="s">
        <v>274</v>
      </c>
      <c r="E1633" s="30" t="s">
        <v>273</v>
      </c>
      <c r="F1633" s="30" t="s">
        <v>272</v>
      </c>
      <c r="G1633" s="30" t="s">
        <v>275</v>
      </c>
      <c r="H1633" s="30">
        <v>13</v>
      </c>
      <c r="I1633" s="31">
        <v>13228.800000000001</v>
      </c>
      <c r="J1633" s="31">
        <v>4596.8000000000011</v>
      </c>
    </row>
    <row r="1634" spans="2:10" x14ac:dyDescent="0.4">
      <c r="B1634" s="32">
        <v>44819</v>
      </c>
      <c r="C1634" s="30" t="s">
        <v>136</v>
      </c>
      <c r="D1634" s="30" t="s">
        <v>269</v>
      </c>
      <c r="E1634" s="30" t="s">
        <v>268</v>
      </c>
      <c r="F1634" s="30" t="s">
        <v>267</v>
      </c>
      <c r="G1634" s="30" t="s">
        <v>270</v>
      </c>
      <c r="H1634" s="30">
        <v>23</v>
      </c>
      <c r="I1634" s="31">
        <v>29145.600000000002</v>
      </c>
      <c r="J1634" s="31">
        <v>12217.600000000002</v>
      </c>
    </row>
    <row r="1635" spans="2:10" x14ac:dyDescent="0.4">
      <c r="B1635" s="32">
        <v>44241</v>
      </c>
      <c r="C1635" s="30" t="s">
        <v>139</v>
      </c>
      <c r="D1635" s="30" t="s">
        <v>274</v>
      </c>
      <c r="E1635" s="30" t="s">
        <v>273</v>
      </c>
      <c r="F1635" s="30" t="s">
        <v>272</v>
      </c>
      <c r="G1635" s="30" t="s">
        <v>275</v>
      </c>
      <c r="H1635" s="30">
        <v>29</v>
      </c>
      <c r="I1635" s="31">
        <v>26448</v>
      </c>
      <c r="J1635" s="31">
        <v>7192</v>
      </c>
    </row>
    <row r="1636" spans="2:10" x14ac:dyDescent="0.4">
      <c r="B1636" s="32">
        <v>44842</v>
      </c>
      <c r="C1636" s="30" t="s">
        <v>125</v>
      </c>
      <c r="D1636" s="30" t="s">
        <v>276</v>
      </c>
      <c r="E1636" s="30" t="s">
        <v>268</v>
      </c>
      <c r="F1636" s="30" t="s">
        <v>267</v>
      </c>
      <c r="G1636" s="30" t="s">
        <v>275</v>
      </c>
      <c r="H1636" s="30">
        <v>23</v>
      </c>
      <c r="I1636" s="31">
        <v>26330.399999999998</v>
      </c>
      <c r="J1636" s="31">
        <v>10506.399999999998</v>
      </c>
    </row>
    <row r="1637" spans="2:10" x14ac:dyDescent="0.4">
      <c r="B1637" s="32">
        <v>44497</v>
      </c>
      <c r="C1637" s="30" t="s">
        <v>277</v>
      </c>
      <c r="D1637" s="30" t="s">
        <v>276</v>
      </c>
      <c r="E1637" s="30" t="s">
        <v>268</v>
      </c>
      <c r="F1637" s="30" t="s">
        <v>267</v>
      </c>
      <c r="G1637" s="30" t="s">
        <v>266</v>
      </c>
      <c r="H1637" s="30">
        <v>11</v>
      </c>
      <c r="I1637" s="31">
        <v>11880</v>
      </c>
      <c r="J1637" s="31">
        <v>4312</v>
      </c>
    </row>
    <row r="1638" spans="2:10" x14ac:dyDescent="0.4">
      <c r="B1638" s="32">
        <v>44863</v>
      </c>
      <c r="C1638" s="30" t="s">
        <v>278</v>
      </c>
      <c r="D1638" s="30" t="s">
        <v>280</v>
      </c>
      <c r="E1638" s="30" t="s">
        <v>268</v>
      </c>
      <c r="F1638" s="30" t="s">
        <v>267</v>
      </c>
      <c r="G1638" s="30" t="s">
        <v>275</v>
      </c>
      <c r="H1638" s="30">
        <v>13</v>
      </c>
      <c r="I1638" s="31">
        <v>15532.4</v>
      </c>
      <c r="J1638" s="31">
        <v>6692.4</v>
      </c>
    </row>
    <row r="1639" spans="2:10" x14ac:dyDescent="0.4">
      <c r="B1639" s="32">
        <v>44685</v>
      </c>
      <c r="C1639" s="30" t="s">
        <v>140</v>
      </c>
      <c r="D1639" s="30" t="s">
        <v>280</v>
      </c>
      <c r="E1639" s="30" t="s">
        <v>268</v>
      </c>
      <c r="F1639" s="30" t="s">
        <v>267</v>
      </c>
      <c r="G1639" s="30" t="s">
        <v>266</v>
      </c>
      <c r="H1639" s="30">
        <v>17</v>
      </c>
      <c r="I1639" s="31">
        <v>17748</v>
      </c>
      <c r="J1639" s="31">
        <v>6188</v>
      </c>
    </row>
    <row r="1640" spans="2:10" x14ac:dyDescent="0.4">
      <c r="B1640" s="32">
        <v>44385</v>
      </c>
      <c r="C1640" s="30" t="s">
        <v>278</v>
      </c>
      <c r="D1640" s="30" t="s">
        <v>269</v>
      </c>
      <c r="E1640" s="30" t="s">
        <v>268</v>
      </c>
      <c r="F1640" s="30" t="s">
        <v>267</v>
      </c>
      <c r="G1640" s="30" t="s">
        <v>275</v>
      </c>
      <c r="H1640" s="30">
        <v>9</v>
      </c>
      <c r="I1640" s="31">
        <v>11865.6</v>
      </c>
      <c r="J1640" s="31">
        <v>5241.6000000000004</v>
      </c>
    </row>
    <row r="1641" spans="2:10" x14ac:dyDescent="0.4">
      <c r="B1641" s="32">
        <v>44741</v>
      </c>
      <c r="C1641" s="30" t="s">
        <v>116</v>
      </c>
      <c r="D1641" s="30" t="s">
        <v>279</v>
      </c>
      <c r="E1641" s="30" t="s">
        <v>268</v>
      </c>
      <c r="F1641" s="30" t="s">
        <v>267</v>
      </c>
      <c r="G1641" s="30" t="s">
        <v>271</v>
      </c>
      <c r="H1641" s="30">
        <v>11</v>
      </c>
      <c r="I1641" s="31">
        <v>14586</v>
      </c>
      <c r="J1641" s="31">
        <v>5258</v>
      </c>
    </row>
    <row r="1642" spans="2:10" x14ac:dyDescent="0.4">
      <c r="B1642" s="32">
        <v>44856</v>
      </c>
      <c r="C1642" s="30" t="s">
        <v>125</v>
      </c>
      <c r="D1642" s="30" t="s">
        <v>280</v>
      </c>
      <c r="E1642" s="30" t="s">
        <v>268</v>
      </c>
      <c r="F1642" s="30" t="s">
        <v>267</v>
      </c>
      <c r="G1642" s="30" t="s">
        <v>275</v>
      </c>
      <c r="H1642" s="30">
        <v>20</v>
      </c>
      <c r="I1642" s="31">
        <v>24592.000000000004</v>
      </c>
      <c r="J1642" s="31">
        <v>10992.000000000004</v>
      </c>
    </row>
    <row r="1643" spans="2:10" x14ac:dyDescent="0.4">
      <c r="B1643" s="32">
        <v>44213</v>
      </c>
      <c r="C1643" s="30" t="s">
        <v>121</v>
      </c>
      <c r="D1643" s="30" t="s">
        <v>276</v>
      </c>
      <c r="E1643" s="30" t="s">
        <v>268</v>
      </c>
      <c r="F1643" s="30" t="s">
        <v>267</v>
      </c>
      <c r="G1643" s="30" t="s">
        <v>270</v>
      </c>
      <c r="H1643" s="30">
        <v>11</v>
      </c>
      <c r="I1643" s="31">
        <v>12474</v>
      </c>
      <c r="J1643" s="31">
        <v>4906</v>
      </c>
    </row>
    <row r="1644" spans="2:10" x14ac:dyDescent="0.4">
      <c r="B1644" s="32">
        <v>44229</v>
      </c>
      <c r="C1644" s="30" t="s">
        <v>133</v>
      </c>
      <c r="D1644" s="30" t="s">
        <v>274</v>
      </c>
      <c r="E1644" s="30" t="s">
        <v>273</v>
      </c>
      <c r="F1644" s="30" t="s">
        <v>272</v>
      </c>
      <c r="G1644" s="30" t="s">
        <v>271</v>
      </c>
      <c r="H1644" s="30">
        <v>19</v>
      </c>
      <c r="I1644" s="31">
        <v>20064</v>
      </c>
      <c r="J1644" s="31">
        <v>7448</v>
      </c>
    </row>
    <row r="1645" spans="2:10" x14ac:dyDescent="0.4">
      <c r="B1645" s="32">
        <v>44337</v>
      </c>
      <c r="C1645" s="30" t="s">
        <v>133</v>
      </c>
      <c r="D1645" s="30" t="s">
        <v>274</v>
      </c>
      <c r="E1645" s="30" t="s">
        <v>273</v>
      </c>
      <c r="F1645" s="30" t="s">
        <v>272</v>
      </c>
      <c r="G1645" s="30" t="s">
        <v>271</v>
      </c>
      <c r="H1645" s="30">
        <v>17</v>
      </c>
      <c r="I1645" s="31">
        <v>17952</v>
      </c>
      <c r="J1645" s="31">
        <v>6664</v>
      </c>
    </row>
    <row r="1646" spans="2:10" x14ac:dyDescent="0.4">
      <c r="B1646" s="32">
        <v>44681</v>
      </c>
      <c r="C1646" s="30" t="s">
        <v>125</v>
      </c>
      <c r="D1646" s="30" t="s">
        <v>269</v>
      </c>
      <c r="E1646" s="30" t="s">
        <v>268</v>
      </c>
      <c r="F1646" s="30" t="s">
        <v>267</v>
      </c>
      <c r="G1646" s="30" t="s">
        <v>275</v>
      </c>
      <c r="H1646" s="30">
        <v>15</v>
      </c>
      <c r="I1646" s="31">
        <v>20352.000000000004</v>
      </c>
      <c r="J1646" s="31">
        <v>9312.0000000000036</v>
      </c>
    </row>
    <row r="1647" spans="2:10" x14ac:dyDescent="0.4">
      <c r="B1647" s="32">
        <v>44298</v>
      </c>
      <c r="C1647" s="30" t="s">
        <v>278</v>
      </c>
      <c r="D1647" s="30" t="s">
        <v>269</v>
      </c>
      <c r="E1647" s="30" t="s">
        <v>268</v>
      </c>
      <c r="F1647" s="30" t="s">
        <v>267</v>
      </c>
      <c r="G1647" s="30" t="s">
        <v>275</v>
      </c>
      <c r="H1647" s="30">
        <v>23</v>
      </c>
      <c r="I1647" s="31">
        <v>30323.200000000001</v>
      </c>
      <c r="J1647" s="31">
        <v>13395.2</v>
      </c>
    </row>
    <row r="1648" spans="2:10" x14ac:dyDescent="0.4">
      <c r="B1648" s="32">
        <v>44257</v>
      </c>
      <c r="C1648" s="30" t="s">
        <v>278</v>
      </c>
      <c r="D1648" s="30" t="s">
        <v>276</v>
      </c>
      <c r="E1648" s="30" t="s">
        <v>268</v>
      </c>
      <c r="F1648" s="30" t="s">
        <v>267</v>
      </c>
      <c r="G1648" s="30" t="s">
        <v>275</v>
      </c>
      <c r="H1648" s="30">
        <v>10</v>
      </c>
      <c r="I1648" s="31">
        <v>11124</v>
      </c>
      <c r="J1648" s="31">
        <v>4244</v>
      </c>
    </row>
    <row r="1649" spans="2:10" x14ac:dyDescent="0.4">
      <c r="B1649" s="32">
        <v>44226</v>
      </c>
      <c r="C1649" s="30" t="s">
        <v>125</v>
      </c>
      <c r="D1649" s="30" t="s">
        <v>274</v>
      </c>
      <c r="E1649" s="30" t="s">
        <v>273</v>
      </c>
      <c r="F1649" s="30" t="s">
        <v>272</v>
      </c>
      <c r="G1649" s="30" t="s">
        <v>275</v>
      </c>
      <c r="H1649" s="30">
        <v>13</v>
      </c>
      <c r="I1649" s="31">
        <v>13228.800000000001</v>
      </c>
      <c r="J1649" s="31">
        <v>4596.8000000000011</v>
      </c>
    </row>
    <row r="1650" spans="2:10" x14ac:dyDescent="0.4">
      <c r="B1650" s="32">
        <v>44561</v>
      </c>
      <c r="C1650" s="30" t="s">
        <v>136</v>
      </c>
      <c r="D1650" s="30" t="s">
        <v>276</v>
      </c>
      <c r="E1650" s="30" t="s">
        <v>268</v>
      </c>
      <c r="F1650" s="30" t="s">
        <v>267</v>
      </c>
      <c r="G1650" s="30" t="s">
        <v>270</v>
      </c>
      <c r="H1650" s="30">
        <v>12</v>
      </c>
      <c r="I1650" s="31">
        <v>12830.400000000001</v>
      </c>
      <c r="J1650" s="31">
        <v>4574.4000000000015</v>
      </c>
    </row>
    <row r="1651" spans="2:10" x14ac:dyDescent="0.4">
      <c r="B1651" s="32">
        <v>44209</v>
      </c>
      <c r="C1651" s="30" t="s">
        <v>277</v>
      </c>
      <c r="D1651" s="30" t="s">
        <v>269</v>
      </c>
      <c r="E1651" s="30" t="s">
        <v>268</v>
      </c>
      <c r="F1651" s="30" t="s">
        <v>267</v>
      </c>
      <c r="G1651" s="30" t="s">
        <v>266</v>
      </c>
      <c r="H1651" s="30">
        <v>13</v>
      </c>
      <c r="I1651" s="31">
        <v>16640</v>
      </c>
      <c r="J1651" s="31">
        <v>7072</v>
      </c>
    </row>
    <row r="1652" spans="2:10" x14ac:dyDescent="0.4">
      <c r="B1652" s="32">
        <v>44283</v>
      </c>
      <c r="C1652" s="30" t="s">
        <v>140</v>
      </c>
      <c r="D1652" s="30" t="s">
        <v>269</v>
      </c>
      <c r="E1652" s="30" t="s">
        <v>268</v>
      </c>
      <c r="F1652" s="30" t="s">
        <v>267</v>
      </c>
      <c r="G1652" s="30" t="s">
        <v>266</v>
      </c>
      <c r="H1652" s="30">
        <v>12</v>
      </c>
      <c r="I1652" s="31">
        <v>13824</v>
      </c>
      <c r="J1652" s="31">
        <v>4992</v>
      </c>
    </row>
    <row r="1653" spans="2:10" x14ac:dyDescent="0.4">
      <c r="B1653" s="32">
        <v>44512</v>
      </c>
      <c r="C1653" s="30" t="s">
        <v>121</v>
      </c>
      <c r="D1653" s="30" t="s">
        <v>279</v>
      </c>
      <c r="E1653" s="30" t="s">
        <v>268</v>
      </c>
      <c r="F1653" s="30" t="s">
        <v>267</v>
      </c>
      <c r="G1653" s="30" t="s">
        <v>270</v>
      </c>
      <c r="H1653" s="30">
        <v>13</v>
      </c>
      <c r="I1653" s="31">
        <v>21294</v>
      </c>
      <c r="J1653" s="31">
        <v>10270</v>
      </c>
    </row>
    <row r="1654" spans="2:10" x14ac:dyDescent="0.4">
      <c r="B1654" s="32">
        <v>44562</v>
      </c>
      <c r="C1654" s="30" t="s">
        <v>125</v>
      </c>
      <c r="D1654" s="30" t="s">
        <v>274</v>
      </c>
      <c r="E1654" s="30" t="s">
        <v>273</v>
      </c>
      <c r="F1654" s="30" t="s">
        <v>272</v>
      </c>
      <c r="G1654" s="30" t="s">
        <v>275</v>
      </c>
      <c r="H1654" s="30">
        <v>12</v>
      </c>
      <c r="I1654" s="31">
        <v>12211.2</v>
      </c>
      <c r="J1654" s="31">
        <v>4243.2000000000007</v>
      </c>
    </row>
    <row r="1655" spans="2:10" x14ac:dyDescent="0.4">
      <c r="B1655" s="32">
        <v>44470</v>
      </c>
      <c r="C1655" s="30" t="s">
        <v>140</v>
      </c>
      <c r="D1655" s="30" t="s">
        <v>269</v>
      </c>
      <c r="E1655" s="30" t="s">
        <v>268</v>
      </c>
      <c r="F1655" s="30" t="s">
        <v>267</v>
      </c>
      <c r="G1655" s="30" t="s">
        <v>266</v>
      </c>
      <c r="H1655" s="30">
        <v>30</v>
      </c>
      <c r="I1655" s="31">
        <v>34560</v>
      </c>
      <c r="J1655" s="31">
        <v>12480</v>
      </c>
    </row>
    <row r="1656" spans="2:10" x14ac:dyDescent="0.4">
      <c r="B1656" s="32">
        <v>44880</v>
      </c>
      <c r="C1656" s="30" t="s">
        <v>277</v>
      </c>
      <c r="D1656" s="30" t="s">
        <v>269</v>
      </c>
      <c r="E1656" s="30" t="s">
        <v>268</v>
      </c>
      <c r="F1656" s="30" t="s">
        <v>267</v>
      </c>
      <c r="G1656" s="30" t="s">
        <v>266</v>
      </c>
      <c r="H1656" s="30">
        <v>24</v>
      </c>
      <c r="I1656" s="31">
        <v>30720</v>
      </c>
      <c r="J1656" s="31">
        <v>13056</v>
      </c>
    </row>
    <row r="1657" spans="2:10" x14ac:dyDescent="0.4">
      <c r="B1657" s="32">
        <v>44546</v>
      </c>
      <c r="C1657" s="30" t="s">
        <v>282</v>
      </c>
      <c r="D1657" s="30" t="s">
        <v>280</v>
      </c>
      <c r="E1657" s="30" t="s">
        <v>268</v>
      </c>
      <c r="F1657" s="30" t="s">
        <v>267</v>
      </c>
      <c r="G1657" s="30" t="s">
        <v>271</v>
      </c>
      <c r="H1657" s="30">
        <v>13</v>
      </c>
      <c r="I1657" s="31">
        <v>14476.8</v>
      </c>
      <c r="J1657" s="31">
        <v>5636.7999999999993</v>
      </c>
    </row>
    <row r="1658" spans="2:10" x14ac:dyDescent="0.4">
      <c r="B1658" s="32">
        <v>44258</v>
      </c>
      <c r="C1658" s="30" t="s">
        <v>136</v>
      </c>
      <c r="D1658" s="30" t="s">
        <v>269</v>
      </c>
      <c r="E1658" s="30" t="s">
        <v>268</v>
      </c>
      <c r="F1658" s="30" t="s">
        <v>267</v>
      </c>
      <c r="G1658" s="30" t="s">
        <v>270</v>
      </c>
      <c r="H1658" s="30">
        <v>23</v>
      </c>
      <c r="I1658" s="31">
        <v>29145.600000000002</v>
      </c>
      <c r="J1658" s="31">
        <v>12217.600000000002</v>
      </c>
    </row>
    <row r="1659" spans="2:10" x14ac:dyDescent="0.4">
      <c r="B1659" s="32">
        <v>44254</v>
      </c>
      <c r="C1659" s="30" t="s">
        <v>278</v>
      </c>
      <c r="D1659" s="30" t="s">
        <v>279</v>
      </c>
      <c r="E1659" s="30" t="s">
        <v>268</v>
      </c>
      <c r="F1659" s="30" t="s">
        <v>267</v>
      </c>
      <c r="G1659" s="30" t="s">
        <v>275</v>
      </c>
      <c r="H1659" s="30">
        <v>10</v>
      </c>
      <c r="I1659" s="31">
        <v>16068</v>
      </c>
      <c r="J1659" s="31">
        <v>7588</v>
      </c>
    </row>
    <row r="1660" spans="2:10" x14ac:dyDescent="0.4">
      <c r="B1660" s="32">
        <v>44839</v>
      </c>
      <c r="C1660" s="30" t="s">
        <v>138</v>
      </c>
      <c r="D1660" s="30" t="s">
        <v>274</v>
      </c>
      <c r="E1660" s="30" t="s">
        <v>273</v>
      </c>
      <c r="F1660" s="30" t="s">
        <v>272</v>
      </c>
      <c r="G1660" s="30" t="s">
        <v>266</v>
      </c>
      <c r="H1660" s="30">
        <v>14</v>
      </c>
      <c r="I1660" s="31">
        <v>10617.600000000002</v>
      </c>
      <c r="J1660" s="31">
        <v>1321.6000000000022</v>
      </c>
    </row>
    <row r="1661" spans="2:10" x14ac:dyDescent="0.4">
      <c r="B1661" s="32">
        <v>44713</v>
      </c>
      <c r="C1661" s="30" t="s">
        <v>140</v>
      </c>
      <c r="D1661" s="30" t="s">
        <v>269</v>
      </c>
      <c r="E1661" s="30" t="s">
        <v>268</v>
      </c>
      <c r="F1661" s="30" t="s">
        <v>267</v>
      </c>
      <c r="G1661" s="30" t="s">
        <v>266</v>
      </c>
      <c r="H1661" s="30">
        <v>14</v>
      </c>
      <c r="I1661" s="31">
        <v>16128</v>
      </c>
      <c r="J1661" s="31">
        <v>5824</v>
      </c>
    </row>
    <row r="1662" spans="2:10" x14ac:dyDescent="0.4">
      <c r="B1662" s="32">
        <v>44558</v>
      </c>
      <c r="C1662" s="30" t="s">
        <v>133</v>
      </c>
      <c r="D1662" s="30" t="s">
        <v>274</v>
      </c>
      <c r="E1662" s="30" t="s">
        <v>273</v>
      </c>
      <c r="F1662" s="30" t="s">
        <v>272</v>
      </c>
      <c r="G1662" s="30" t="s">
        <v>271</v>
      </c>
      <c r="H1662" s="30">
        <v>18</v>
      </c>
      <c r="I1662" s="31">
        <v>19008</v>
      </c>
      <c r="J1662" s="31">
        <v>7056</v>
      </c>
    </row>
    <row r="1663" spans="2:10" x14ac:dyDescent="0.4">
      <c r="B1663" s="32">
        <v>44663</v>
      </c>
      <c r="C1663" s="30" t="s">
        <v>121</v>
      </c>
      <c r="D1663" s="30" t="s">
        <v>274</v>
      </c>
      <c r="E1663" s="30" t="s">
        <v>273</v>
      </c>
      <c r="F1663" s="30" t="s">
        <v>272</v>
      </c>
      <c r="G1663" s="30" t="s">
        <v>270</v>
      </c>
      <c r="H1663" s="30">
        <v>26</v>
      </c>
      <c r="I1663" s="31">
        <v>26208</v>
      </c>
      <c r="J1663" s="31">
        <v>8944</v>
      </c>
    </row>
    <row r="1664" spans="2:10" x14ac:dyDescent="0.4">
      <c r="B1664" s="32">
        <v>44891</v>
      </c>
      <c r="C1664" s="30" t="s">
        <v>116</v>
      </c>
      <c r="D1664" s="30" t="s">
        <v>283</v>
      </c>
      <c r="E1664" s="30" t="s">
        <v>273</v>
      </c>
      <c r="F1664" s="30" t="s">
        <v>272</v>
      </c>
      <c r="G1664" s="30" t="s">
        <v>271</v>
      </c>
      <c r="H1664" s="30">
        <v>12</v>
      </c>
      <c r="I1664" s="31">
        <v>14280</v>
      </c>
      <c r="J1664" s="31">
        <v>5160</v>
      </c>
    </row>
    <row r="1665" spans="2:10" x14ac:dyDescent="0.4">
      <c r="B1665" s="32">
        <v>44567</v>
      </c>
      <c r="C1665" s="30" t="s">
        <v>133</v>
      </c>
      <c r="D1665" s="30" t="s">
        <v>280</v>
      </c>
      <c r="E1665" s="30" t="s">
        <v>268</v>
      </c>
      <c r="F1665" s="30" t="s">
        <v>267</v>
      </c>
      <c r="G1665" s="30" t="s">
        <v>271</v>
      </c>
      <c r="H1665" s="30">
        <v>14</v>
      </c>
      <c r="I1665" s="31">
        <v>17864</v>
      </c>
      <c r="J1665" s="31">
        <v>8344</v>
      </c>
    </row>
    <row r="1666" spans="2:10" x14ac:dyDescent="0.4">
      <c r="B1666" s="32">
        <v>44540</v>
      </c>
      <c r="C1666" s="30" t="s">
        <v>282</v>
      </c>
      <c r="D1666" s="30" t="s">
        <v>274</v>
      </c>
      <c r="E1666" s="30" t="s">
        <v>273</v>
      </c>
      <c r="F1666" s="30" t="s">
        <v>272</v>
      </c>
      <c r="G1666" s="30" t="s">
        <v>271</v>
      </c>
      <c r="H1666" s="30">
        <v>18</v>
      </c>
      <c r="I1666" s="31">
        <v>16588.8</v>
      </c>
      <c r="J1666" s="31">
        <v>4636.7999999999993</v>
      </c>
    </row>
    <row r="1667" spans="2:10" x14ac:dyDescent="0.4">
      <c r="B1667" s="32">
        <v>44834</v>
      </c>
      <c r="C1667" s="30" t="s">
        <v>133</v>
      </c>
      <c r="D1667" s="30" t="s">
        <v>274</v>
      </c>
      <c r="E1667" s="30" t="s">
        <v>273</v>
      </c>
      <c r="F1667" s="30" t="s">
        <v>272</v>
      </c>
      <c r="G1667" s="30" t="s">
        <v>271</v>
      </c>
      <c r="H1667" s="30">
        <v>12</v>
      </c>
      <c r="I1667" s="31">
        <v>12672</v>
      </c>
      <c r="J1667" s="31">
        <v>4704</v>
      </c>
    </row>
    <row r="1668" spans="2:10" x14ac:dyDescent="0.4">
      <c r="B1668" s="32">
        <v>44821</v>
      </c>
      <c r="C1668" s="30" t="s">
        <v>121</v>
      </c>
      <c r="D1668" s="30" t="s">
        <v>280</v>
      </c>
      <c r="E1668" s="30" t="s">
        <v>268</v>
      </c>
      <c r="F1668" s="30" t="s">
        <v>267</v>
      </c>
      <c r="G1668" s="30" t="s">
        <v>270</v>
      </c>
      <c r="H1668" s="30">
        <v>15</v>
      </c>
      <c r="I1668" s="31">
        <v>18270</v>
      </c>
      <c r="J1668" s="31">
        <v>8070</v>
      </c>
    </row>
    <row r="1669" spans="2:10" x14ac:dyDescent="0.4">
      <c r="B1669" s="32">
        <v>44822</v>
      </c>
      <c r="C1669" s="30" t="s">
        <v>139</v>
      </c>
      <c r="D1669" s="30" t="s">
        <v>281</v>
      </c>
      <c r="E1669" s="30" t="s">
        <v>273</v>
      </c>
      <c r="F1669" s="30" t="s">
        <v>272</v>
      </c>
      <c r="G1669" s="30" t="s">
        <v>275</v>
      </c>
      <c r="H1669" s="30">
        <v>15</v>
      </c>
      <c r="I1669" s="31">
        <v>17670</v>
      </c>
      <c r="J1669" s="31">
        <v>8670</v>
      </c>
    </row>
    <row r="1670" spans="2:10" x14ac:dyDescent="0.4">
      <c r="B1670" s="32">
        <v>44725</v>
      </c>
      <c r="C1670" s="30" t="s">
        <v>125</v>
      </c>
      <c r="D1670" s="30" t="s">
        <v>274</v>
      </c>
      <c r="E1670" s="30" t="s">
        <v>273</v>
      </c>
      <c r="F1670" s="30" t="s">
        <v>272</v>
      </c>
      <c r="G1670" s="30" t="s">
        <v>275</v>
      </c>
      <c r="H1670" s="30">
        <v>18</v>
      </c>
      <c r="I1670" s="31">
        <v>18316.8</v>
      </c>
      <c r="J1670" s="31">
        <v>6364.7999999999993</v>
      </c>
    </row>
    <row r="1671" spans="2:10" x14ac:dyDescent="0.4">
      <c r="B1671" s="32">
        <v>44807</v>
      </c>
      <c r="C1671" s="30" t="s">
        <v>278</v>
      </c>
      <c r="D1671" s="30" t="s">
        <v>279</v>
      </c>
      <c r="E1671" s="30" t="s">
        <v>268</v>
      </c>
      <c r="F1671" s="30" t="s">
        <v>267</v>
      </c>
      <c r="G1671" s="30" t="s">
        <v>275</v>
      </c>
      <c r="H1671" s="30">
        <v>11</v>
      </c>
      <c r="I1671" s="31">
        <v>17674.8</v>
      </c>
      <c r="J1671" s="31">
        <v>8346.7999999999993</v>
      </c>
    </row>
    <row r="1672" spans="2:10" x14ac:dyDescent="0.4">
      <c r="B1672" s="32">
        <v>44550</v>
      </c>
      <c r="C1672" s="30" t="s">
        <v>133</v>
      </c>
      <c r="D1672" s="30" t="s">
        <v>276</v>
      </c>
      <c r="E1672" s="30" t="s">
        <v>268</v>
      </c>
      <c r="F1672" s="30" t="s">
        <v>267</v>
      </c>
      <c r="G1672" s="30" t="s">
        <v>271</v>
      </c>
      <c r="H1672" s="30">
        <v>5</v>
      </c>
      <c r="I1672" s="31">
        <v>5940</v>
      </c>
      <c r="J1672" s="31">
        <v>2500</v>
      </c>
    </row>
    <row r="1673" spans="2:10" x14ac:dyDescent="0.4">
      <c r="B1673" s="32">
        <v>44877</v>
      </c>
      <c r="C1673" s="30" t="s">
        <v>277</v>
      </c>
      <c r="D1673" s="30" t="s">
        <v>274</v>
      </c>
      <c r="E1673" s="30" t="s">
        <v>273</v>
      </c>
      <c r="F1673" s="30" t="s">
        <v>272</v>
      </c>
      <c r="G1673" s="30" t="s">
        <v>266</v>
      </c>
      <c r="H1673" s="30">
        <v>11</v>
      </c>
      <c r="I1673" s="31">
        <v>10560</v>
      </c>
      <c r="J1673" s="31">
        <v>3256</v>
      </c>
    </row>
    <row r="1674" spans="2:10" x14ac:dyDescent="0.4">
      <c r="B1674" s="32">
        <v>44387</v>
      </c>
      <c r="C1674" s="30" t="s">
        <v>125</v>
      </c>
      <c r="D1674" s="30" t="s">
        <v>269</v>
      </c>
      <c r="E1674" s="30" t="s">
        <v>268</v>
      </c>
      <c r="F1674" s="30" t="s">
        <v>267</v>
      </c>
      <c r="G1674" s="30" t="s">
        <v>275</v>
      </c>
      <c r="H1674" s="30">
        <v>12</v>
      </c>
      <c r="I1674" s="31">
        <v>16281.600000000002</v>
      </c>
      <c r="J1674" s="31">
        <v>7449.6000000000022</v>
      </c>
    </row>
    <row r="1675" spans="2:10" x14ac:dyDescent="0.4">
      <c r="B1675" s="32">
        <v>44366</v>
      </c>
      <c r="C1675" s="30" t="s">
        <v>125</v>
      </c>
      <c r="D1675" s="30" t="s">
        <v>280</v>
      </c>
      <c r="E1675" s="30" t="s">
        <v>268</v>
      </c>
      <c r="F1675" s="30" t="s">
        <v>267</v>
      </c>
      <c r="G1675" s="30" t="s">
        <v>275</v>
      </c>
      <c r="H1675" s="30">
        <v>22</v>
      </c>
      <c r="I1675" s="31">
        <v>27051.200000000004</v>
      </c>
      <c r="J1675" s="31">
        <v>12091.200000000004</v>
      </c>
    </row>
    <row r="1676" spans="2:10" x14ac:dyDescent="0.4">
      <c r="B1676" s="32">
        <v>44463</v>
      </c>
      <c r="C1676" s="30" t="s">
        <v>139</v>
      </c>
      <c r="D1676" s="30" t="s">
        <v>269</v>
      </c>
      <c r="E1676" s="30" t="s">
        <v>268</v>
      </c>
      <c r="F1676" s="30" t="s">
        <v>267</v>
      </c>
      <c r="G1676" s="30" t="s">
        <v>275</v>
      </c>
      <c r="H1676" s="30">
        <v>24</v>
      </c>
      <c r="I1676" s="31">
        <v>29184</v>
      </c>
      <c r="J1676" s="31">
        <v>11520</v>
      </c>
    </row>
    <row r="1677" spans="2:10" x14ac:dyDescent="0.4">
      <c r="B1677" s="32">
        <v>44756</v>
      </c>
      <c r="C1677" s="30" t="s">
        <v>277</v>
      </c>
      <c r="D1677" s="30" t="s">
        <v>269</v>
      </c>
      <c r="E1677" s="30" t="s">
        <v>268</v>
      </c>
      <c r="F1677" s="30" t="s">
        <v>267</v>
      </c>
      <c r="G1677" s="30" t="s">
        <v>266</v>
      </c>
      <c r="H1677" s="30">
        <v>29</v>
      </c>
      <c r="I1677" s="31">
        <v>37120</v>
      </c>
      <c r="J1677" s="31">
        <v>15776</v>
      </c>
    </row>
    <row r="1678" spans="2:10" x14ac:dyDescent="0.4">
      <c r="B1678" s="32">
        <v>44300</v>
      </c>
      <c r="C1678" s="30" t="s">
        <v>277</v>
      </c>
      <c r="D1678" s="30" t="s">
        <v>274</v>
      </c>
      <c r="E1678" s="30" t="s">
        <v>273</v>
      </c>
      <c r="F1678" s="30" t="s">
        <v>272</v>
      </c>
      <c r="G1678" s="30" t="s">
        <v>266</v>
      </c>
      <c r="H1678" s="30">
        <v>4</v>
      </c>
      <c r="I1678" s="31">
        <v>3840</v>
      </c>
      <c r="J1678" s="31">
        <v>1184</v>
      </c>
    </row>
    <row r="1679" spans="2:10" x14ac:dyDescent="0.4">
      <c r="B1679" s="32">
        <v>44368</v>
      </c>
      <c r="C1679" s="30" t="s">
        <v>125</v>
      </c>
      <c r="D1679" s="30" t="s">
        <v>269</v>
      </c>
      <c r="E1679" s="30" t="s">
        <v>268</v>
      </c>
      <c r="F1679" s="30" t="s">
        <v>267</v>
      </c>
      <c r="G1679" s="30" t="s">
        <v>275</v>
      </c>
      <c r="H1679" s="30">
        <v>21</v>
      </c>
      <c r="I1679" s="31">
        <v>28492.800000000003</v>
      </c>
      <c r="J1679" s="31">
        <v>13036.800000000003</v>
      </c>
    </row>
    <row r="1680" spans="2:10" x14ac:dyDescent="0.4">
      <c r="B1680" s="32">
        <v>44373</v>
      </c>
      <c r="C1680" s="30" t="s">
        <v>125</v>
      </c>
      <c r="D1680" s="30" t="s">
        <v>269</v>
      </c>
      <c r="E1680" s="30" t="s">
        <v>268</v>
      </c>
      <c r="F1680" s="30" t="s">
        <v>267</v>
      </c>
      <c r="G1680" s="30" t="s">
        <v>275</v>
      </c>
      <c r="H1680" s="30">
        <v>27</v>
      </c>
      <c r="I1680" s="31">
        <v>36633.600000000006</v>
      </c>
      <c r="J1680" s="31">
        <v>16761.600000000006</v>
      </c>
    </row>
    <row r="1681" spans="2:10" x14ac:dyDescent="0.4">
      <c r="B1681" s="32">
        <v>44408</v>
      </c>
      <c r="C1681" s="30" t="s">
        <v>136</v>
      </c>
      <c r="D1681" s="30" t="s">
        <v>276</v>
      </c>
      <c r="E1681" s="30" t="s">
        <v>268</v>
      </c>
      <c r="F1681" s="30" t="s">
        <v>267</v>
      </c>
      <c r="G1681" s="30" t="s">
        <v>270</v>
      </c>
      <c r="H1681" s="30">
        <v>3</v>
      </c>
      <c r="I1681" s="31">
        <v>3207.6000000000004</v>
      </c>
      <c r="J1681" s="31">
        <v>1143.6000000000004</v>
      </c>
    </row>
    <row r="1682" spans="2:10" x14ac:dyDescent="0.4">
      <c r="B1682" s="32">
        <v>44897</v>
      </c>
      <c r="C1682" s="30" t="s">
        <v>136</v>
      </c>
      <c r="D1682" s="30" t="s">
        <v>274</v>
      </c>
      <c r="E1682" s="30" t="s">
        <v>273</v>
      </c>
      <c r="F1682" s="30" t="s">
        <v>272</v>
      </c>
      <c r="G1682" s="30" t="s">
        <v>270</v>
      </c>
      <c r="H1682" s="30">
        <v>17</v>
      </c>
      <c r="I1682" s="31">
        <v>16156.8</v>
      </c>
      <c r="J1682" s="31">
        <v>4868.7999999999993</v>
      </c>
    </row>
    <row r="1683" spans="2:10" x14ac:dyDescent="0.4">
      <c r="B1683" s="32">
        <v>44371</v>
      </c>
      <c r="C1683" s="30" t="s">
        <v>116</v>
      </c>
      <c r="D1683" s="30" t="s">
        <v>279</v>
      </c>
      <c r="E1683" s="30" t="s">
        <v>268</v>
      </c>
      <c r="F1683" s="30" t="s">
        <v>267</v>
      </c>
      <c r="G1683" s="30" t="s">
        <v>271</v>
      </c>
      <c r="H1683" s="30">
        <v>25</v>
      </c>
      <c r="I1683" s="31">
        <v>33150</v>
      </c>
      <c r="J1683" s="31">
        <v>11950</v>
      </c>
    </row>
    <row r="1684" spans="2:10" x14ac:dyDescent="0.4">
      <c r="B1684" s="32">
        <v>44527</v>
      </c>
      <c r="C1684" s="30" t="s">
        <v>121</v>
      </c>
      <c r="D1684" s="30" t="s">
        <v>279</v>
      </c>
      <c r="E1684" s="30" t="s">
        <v>268</v>
      </c>
      <c r="F1684" s="30" t="s">
        <v>267</v>
      </c>
      <c r="G1684" s="30" t="s">
        <v>270</v>
      </c>
      <c r="H1684" s="30">
        <v>16</v>
      </c>
      <c r="I1684" s="31">
        <v>26208</v>
      </c>
      <c r="J1684" s="31">
        <v>12640</v>
      </c>
    </row>
    <row r="1685" spans="2:10" x14ac:dyDescent="0.4">
      <c r="B1685" s="32">
        <v>44455</v>
      </c>
      <c r="C1685" s="30" t="s">
        <v>277</v>
      </c>
      <c r="D1685" s="30" t="s">
        <v>269</v>
      </c>
      <c r="E1685" s="30" t="s">
        <v>268</v>
      </c>
      <c r="F1685" s="30" t="s">
        <v>267</v>
      </c>
      <c r="G1685" s="30" t="s">
        <v>266</v>
      </c>
      <c r="H1685" s="30">
        <v>30</v>
      </c>
      <c r="I1685" s="31">
        <v>38400</v>
      </c>
      <c r="J1685" s="31">
        <v>16320</v>
      </c>
    </row>
    <row r="1686" spans="2:10" x14ac:dyDescent="0.4">
      <c r="B1686" s="32">
        <v>44469</v>
      </c>
      <c r="C1686" s="30" t="s">
        <v>138</v>
      </c>
      <c r="D1686" s="30" t="s">
        <v>274</v>
      </c>
      <c r="E1686" s="30" t="s">
        <v>273</v>
      </c>
      <c r="F1686" s="30" t="s">
        <v>272</v>
      </c>
      <c r="G1686" s="30" t="s">
        <v>266</v>
      </c>
      <c r="H1686" s="30">
        <v>3</v>
      </c>
      <c r="I1686" s="31">
        <v>2275.2000000000003</v>
      </c>
      <c r="J1686" s="31">
        <v>283.20000000000027</v>
      </c>
    </row>
    <row r="1687" spans="2:10" x14ac:dyDescent="0.4">
      <c r="B1687" s="32">
        <v>44420</v>
      </c>
      <c r="C1687" s="30" t="s">
        <v>138</v>
      </c>
      <c r="D1687" s="30" t="s">
        <v>280</v>
      </c>
      <c r="E1687" s="30" t="s">
        <v>268</v>
      </c>
      <c r="F1687" s="30" t="s">
        <v>267</v>
      </c>
      <c r="G1687" s="30" t="s">
        <v>266</v>
      </c>
      <c r="H1687" s="30">
        <v>13</v>
      </c>
      <c r="I1687" s="31">
        <v>11913.2</v>
      </c>
      <c r="J1687" s="31">
        <v>3073.2000000000007</v>
      </c>
    </row>
    <row r="1688" spans="2:10" x14ac:dyDescent="0.4">
      <c r="B1688" s="32">
        <v>44319</v>
      </c>
      <c r="C1688" s="30" t="s">
        <v>278</v>
      </c>
      <c r="D1688" s="30" t="s">
        <v>274</v>
      </c>
      <c r="E1688" s="30" t="s">
        <v>273</v>
      </c>
      <c r="F1688" s="30" t="s">
        <v>272</v>
      </c>
      <c r="G1688" s="30" t="s">
        <v>275</v>
      </c>
      <c r="H1688" s="30">
        <v>6</v>
      </c>
      <c r="I1688" s="31">
        <v>5932.8</v>
      </c>
      <c r="J1688" s="31">
        <v>1948.8000000000002</v>
      </c>
    </row>
    <row r="1689" spans="2:10" x14ac:dyDescent="0.4">
      <c r="B1689" s="32">
        <v>44282</v>
      </c>
      <c r="C1689" s="30" t="s">
        <v>121</v>
      </c>
      <c r="D1689" s="30" t="s">
        <v>269</v>
      </c>
      <c r="E1689" s="30" t="s">
        <v>268</v>
      </c>
      <c r="F1689" s="30" t="s">
        <v>267</v>
      </c>
      <c r="G1689" s="30" t="s">
        <v>270</v>
      </c>
      <c r="H1689" s="30">
        <v>29</v>
      </c>
      <c r="I1689" s="31">
        <v>38976</v>
      </c>
      <c r="J1689" s="31">
        <v>17632</v>
      </c>
    </row>
    <row r="1690" spans="2:10" x14ac:dyDescent="0.4">
      <c r="B1690" s="32">
        <v>44847</v>
      </c>
      <c r="C1690" s="30" t="s">
        <v>116</v>
      </c>
      <c r="D1690" s="30" t="s">
        <v>274</v>
      </c>
      <c r="E1690" s="30" t="s">
        <v>273</v>
      </c>
      <c r="F1690" s="30" t="s">
        <v>272</v>
      </c>
      <c r="G1690" s="30" t="s">
        <v>271</v>
      </c>
      <c r="H1690" s="30">
        <v>16</v>
      </c>
      <c r="I1690" s="31">
        <v>13056</v>
      </c>
      <c r="J1690" s="31">
        <v>2432</v>
      </c>
    </row>
    <row r="1691" spans="2:10" x14ac:dyDescent="0.4">
      <c r="B1691" s="32">
        <v>44546</v>
      </c>
      <c r="C1691" s="30" t="s">
        <v>133</v>
      </c>
      <c r="D1691" s="30" t="s">
        <v>274</v>
      </c>
      <c r="E1691" s="30" t="s">
        <v>273</v>
      </c>
      <c r="F1691" s="30" t="s">
        <v>272</v>
      </c>
      <c r="G1691" s="30" t="s">
        <v>271</v>
      </c>
      <c r="H1691" s="30">
        <v>11</v>
      </c>
      <c r="I1691" s="31">
        <v>11616</v>
      </c>
      <c r="J1691" s="31">
        <v>4312</v>
      </c>
    </row>
    <row r="1692" spans="2:10" x14ac:dyDescent="0.4">
      <c r="B1692" s="32">
        <v>44561</v>
      </c>
      <c r="C1692" s="30" t="s">
        <v>121</v>
      </c>
      <c r="D1692" s="30" t="s">
        <v>274</v>
      </c>
      <c r="E1692" s="30" t="s">
        <v>273</v>
      </c>
      <c r="F1692" s="30" t="s">
        <v>272</v>
      </c>
      <c r="G1692" s="30" t="s">
        <v>270</v>
      </c>
      <c r="H1692" s="30">
        <v>4</v>
      </c>
      <c r="I1692" s="31">
        <v>4032</v>
      </c>
      <c r="J1692" s="31">
        <v>1376</v>
      </c>
    </row>
    <row r="1693" spans="2:10" x14ac:dyDescent="0.4">
      <c r="B1693" s="32">
        <v>44783</v>
      </c>
      <c r="C1693" s="30" t="s">
        <v>277</v>
      </c>
      <c r="D1693" s="30" t="s">
        <v>269</v>
      </c>
      <c r="E1693" s="30" t="s">
        <v>268</v>
      </c>
      <c r="F1693" s="30" t="s">
        <v>267</v>
      </c>
      <c r="G1693" s="30" t="s">
        <v>266</v>
      </c>
      <c r="H1693" s="30">
        <v>12</v>
      </c>
      <c r="I1693" s="31">
        <v>15360</v>
      </c>
      <c r="J1693" s="31">
        <v>6528</v>
      </c>
    </row>
    <row r="1694" spans="2:10" x14ac:dyDescent="0.4">
      <c r="B1694" s="32">
        <v>44450</v>
      </c>
      <c r="C1694" s="30" t="s">
        <v>133</v>
      </c>
      <c r="D1694" s="30" t="s">
        <v>269</v>
      </c>
      <c r="E1694" s="30" t="s">
        <v>268</v>
      </c>
      <c r="F1694" s="30" t="s">
        <v>267</v>
      </c>
      <c r="G1694" s="30" t="s">
        <v>271</v>
      </c>
      <c r="H1694" s="30">
        <v>10</v>
      </c>
      <c r="I1694" s="31">
        <v>14080</v>
      </c>
      <c r="J1694" s="31">
        <v>6720</v>
      </c>
    </row>
    <row r="1695" spans="2:10" x14ac:dyDescent="0.4">
      <c r="B1695" s="32">
        <v>44594</v>
      </c>
      <c r="C1695" s="30" t="s">
        <v>140</v>
      </c>
      <c r="D1695" s="30" t="s">
        <v>274</v>
      </c>
      <c r="E1695" s="30" t="s">
        <v>273</v>
      </c>
      <c r="F1695" s="30" t="s">
        <v>272</v>
      </c>
      <c r="G1695" s="30" t="s">
        <v>266</v>
      </c>
      <c r="H1695" s="30">
        <v>19</v>
      </c>
      <c r="I1695" s="31">
        <v>16416</v>
      </c>
      <c r="J1695" s="31">
        <v>3800</v>
      </c>
    </row>
    <row r="1696" spans="2:10" x14ac:dyDescent="0.4">
      <c r="B1696" s="32">
        <v>44277</v>
      </c>
      <c r="C1696" s="30" t="s">
        <v>277</v>
      </c>
      <c r="D1696" s="30" t="s">
        <v>274</v>
      </c>
      <c r="E1696" s="30" t="s">
        <v>273</v>
      </c>
      <c r="F1696" s="30" t="s">
        <v>272</v>
      </c>
      <c r="G1696" s="30" t="s">
        <v>266</v>
      </c>
      <c r="H1696" s="30">
        <v>17</v>
      </c>
      <c r="I1696" s="31">
        <v>16320</v>
      </c>
      <c r="J1696" s="31">
        <v>5032</v>
      </c>
    </row>
    <row r="1697" spans="2:10" x14ac:dyDescent="0.4">
      <c r="B1697" s="32">
        <v>44834</v>
      </c>
      <c r="C1697" s="30" t="s">
        <v>116</v>
      </c>
      <c r="D1697" s="30" t="s">
        <v>276</v>
      </c>
      <c r="E1697" s="30" t="s">
        <v>268</v>
      </c>
      <c r="F1697" s="30" t="s">
        <v>267</v>
      </c>
      <c r="G1697" s="30" t="s">
        <v>271</v>
      </c>
      <c r="H1697" s="30">
        <v>29</v>
      </c>
      <c r="I1697" s="31">
        <v>26622</v>
      </c>
      <c r="J1697" s="31">
        <v>6670</v>
      </c>
    </row>
    <row r="1698" spans="2:10" x14ac:dyDescent="0.4">
      <c r="B1698" s="32">
        <v>44780</v>
      </c>
      <c r="C1698" s="30" t="s">
        <v>121</v>
      </c>
      <c r="D1698" s="30" t="s">
        <v>274</v>
      </c>
      <c r="E1698" s="30" t="s">
        <v>273</v>
      </c>
      <c r="F1698" s="30" t="s">
        <v>272</v>
      </c>
      <c r="G1698" s="30" t="s">
        <v>270</v>
      </c>
      <c r="H1698" s="30">
        <v>17</v>
      </c>
      <c r="I1698" s="31">
        <v>17136</v>
      </c>
      <c r="J1698" s="31">
        <v>5848</v>
      </c>
    </row>
    <row r="1699" spans="2:10" x14ac:dyDescent="0.4">
      <c r="B1699" s="32">
        <v>44608</v>
      </c>
      <c r="C1699" s="30" t="s">
        <v>277</v>
      </c>
      <c r="D1699" s="30" t="s">
        <v>274</v>
      </c>
      <c r="E1699" s="30" t="s">
        <v>273</v>
      </c>
      <c r="F1699" s="30" t="s">
        <v>272</v>
      </c>
      <c r="G1699" s="30" t="s">
        <v>266</v>
      </c>
      <c r="H1699" s="30">
        <v>17</v>
      </c>
      <c r="I1699" s="31">
        <v>16320</v>
      </c>
      <c r="J1699" s="31">
        <v>5032</v>
      </c>
    </row>
    <row r="1700" spans="2:10" x14ac:dyDescent="0.4">
      <c r="B1700" s="32">
        <v>44806</v>
      </c>
      <c r="C1700" s="30" t="s">
        <v>121</v>
      </c>
      <c r="D1700" s="30" t="s">
        <v>276</v>
      </c>
      <c r="E1700" s="30" t="s">
        <v>268</v>
      </c>
      <c r="F1700" s="30" t="s">
        <v>267</v>
      </c>
      <c r="G1700" s="30" t="s">
        <v>270</v>
      </c>
      <c r="H1700" s="30">
        <v>7</v>
      </c>
      <c r="I1700" s="31">
        <v>7938</v>
      </c>
      <c r="J1700" s="31">
        <v>3122</v>
      </c>
    </row>
    <row r="1701" spans="2:10" x14ac:dyDescent="0.4">
      <c r="B1701" s="32">
        <v>44756</v>
      </c>
      <c r="C1701" s="30" t="s">
        <v>136</v>
      </c>
      <c r="D1701" s="30" t="s">
        <v>269</v>
      </c>
      <c r="E1701" s="30" t="s">
        <v>268</v>
      </c>
      <c r="F1701" s="30" t="s">
        <v>267</v>
      </c>
      <c r="G1701" s="30" t="s">
        <v>270</v>
      </c>
      <c r="H1701" s="30">
        <v>29</v>
      </c>
      <c r="I1701" s="31">
        <v>36748.800000000003</v>
      </c>
      <c r="J1701" s="31">
        <v>15404.800000000003</v>
      </c>
    </row>
    <row r="1702" spans="2:10" x14ac:dyDescent="0.4">
      <c r="B1702" s="32">
        <v>44311</v>
      </c>
      <c r="C1702" s="30" t="s">
        <v>282</v>
      </c>
      <c r="D1702" s="30" t="s">
        <v>283</v>
      </c>
      <c r="E1702" s="30" t="s">
        <v>273</v>
      </c>
      <c r="F1702" s="30" t="s">
        <v>272</v>
      </c>
      <c r="G1702" s="30" t="s">
        <v>271</v>
      </c>
      <c r="H1702" s="30">
        <v>13</v>
      </c>
      <c r="I1702" s="31">
        <v>17472</v>
      </c>
      <c r="J1702" s="31">
        <v>7592</v>
      </c>
    </row>
    <row r="1703" spans="2:10" x14ac:dyDescent="0.4">
      <c r="B1703" s="32">
        <v>44224</v>
      </c>
      <c r="C1703" s="30" t="s">
        <v>121</v>
      </c>
      <c r="D1703" s="30" t="s">
        <v>283</v>
      </c>
      <c r="E1703" s="30" t="s">
        <v>273</v>
      </c>
      <c r="F1703" s="30" t="s">
        <v>272</v>
      </c>
      <c r="G1703" s="30" t="s">
        <v>270</v>
      </c>
      <c r="H1703" s="30">
        <v>12</v>
      </c>
      <c r="I1703" s="31">
        <v>17640</v>
      </c>
      <c r="J1703" s="31">
        <v>8520</v>
      </c>
    </row>
    <row r="1704" spans="2:10" x14ac:dyDescent="0.4">
      <c r="B1704" s="32">
        <v>44708</v>
      </c>
      <c r="C1704" s="30" t="s">
        <v>277</v>
      </c>
      <c r="D1704" s="30" t="s">
        <v>269</v>
      </c>
      <c r="E1704" s="30" t="s">
        <v>268</v>
      </c>
      <c r="F1704" s="30" t="s">
        <v>267</v>
      </c>
      <c r="G1704" s="30" t="s">
        <v>266</v>
      </c>
      <c r="H1704" s="30">
        <v>23</v>
      </c>
      <c r="I1704" s="31">
        <v>29440</v>
      </c>
      <c r="J1704" s="31">
        <v>12512</v>
      </c>
    </row>
    <row r="1705" spans="2:10" x14ac:dyDescent="0.4">
      <c r="B1705" s="32">
        <v>44492</v>
      </c>
      <c r="C1705" s="30" t="s">
        <v>277</v>
      </c>
      <c r="D1705" s="30" t="s">
        <v>280</v>
      </c>
      <c r="E1705" s="30" t="s">
        <v>268</v>
      </c>
      <c r="F1705" s="30" t="s">
        <v>267</v>
      </c>
      <c r="G1705" s="30" t="s">
        <v>266</v>
      </c>
      <c r="H1705" s="30">
        <v>13</v>
      </c>
      <c r="I1705" s="31">
        <v>15080</v>
      </c>
      <c r="J1705" s="31">
        <v>6240</v>
      </c>
    </row>
    <row r="1706" spans="2:10" x14ac:dyDescent="0.4">
      <c r="B1706" s="32">
        <v>44249</v>
      </c>
      <c r="C1706" s="30" t="s">
        <v>116</v>
      </c>
      <c r="D1706" s="30" t="s">
        <v>276</v>
      </c>
      <c r="E1706" s="30" t="s">
        <v>268</v>
      </c>
      <c r="F1706" s="30" t="s">
        <v>267</v>
      </c>
      <c r="G1706" s="30" t="s">
        <v>271</v>
      </c>
      <c r="H1706" s="30">
        <v>1</v>
      </c>
      <c r="I1706" s="31">
        <v>918</v>
      </c>
      <c r="J1706" s="31">
        <v>230</v>
      </c>
    </row>
    <row r="1707" spans="2:10" x14ac:dyDescent="0.4">
      <c r="B1707" s="32">
        <v>44489</v>
      </c>
      <c r="C1707" s="30" t="s">
        <v>282</v>
      </c>
      <c r="D1707" s="30" t="s">
        <v>281</v>
      </c>
      <c r="E1707" s="30" t="s">
        <v>273</v>
      </c>
      <c r="F1707" s="30" t="s">
        <v>272</v>
      </c>
      <c r="G1707" s="30" t="s">
        <v>271</v>
      </c>
      <c r="H1707" s="30">
        <v>24</v>
      </c>
      <c r="I1707" s="31">
        <v>28569.599999999999</v>
      </c>
      <c r="J1707" s="31">
        <v>14169.599999999999</v>
      </c>
    </row>
    <row r="1708" spans="2:10" x14ac:dyDescent="0.4">
      <c r="B1708" s="32">
        <v>44369</v>
      </c>
      <c r="C1708" s="30" t="s">
        <v>278</v>
      </c>
      <c r="D1708" s="30" t="s">
        <v>269</v>
      </c>
      <c r="E1708" s="30" t="s">
        <v>268</v>
      </c>
      <c r="F1708" s="30" t="s">
        <v>267</v>
      </c>
      <c r="G1708" s="30" t="s">
        <v>275</v>
      </c>
      <c r="H1708" s="30">
        <v>10</v>
      </c>
      <c r="I1708" s="31">
        <v>13184</v>
      </c>
      <c r="J1708" s="31">
        <v>5824</v>
      </c>
    </row>
    <row r="1709" spans="2:10" x14ac:dyDescent="0.4">
      <c r="B1709" s="32">
        <v>44797</v>
      </c>
      <c r="C1709" s="30" t="s">
        <v>278</v>
      </c>
      <c r="D1709" s="30" t="s">
        <v>274</v>
      </c>
      <c r="E1709" s="30" t="s">
        <v>273</v>
      </c>
      <c r="F1709" s="30" t="s">
        <v>272</v>
      </c>
      <c r="G1709" s="30" t="s">
        <v>275</v>
      </c>
      <c r="H1709" s="30">
        <v>2</v>
      </c>
      <c r="I1709" s="31">
        <v>1977.6000000000001</v>
      </c>
      <c r="J1709" s="31">
        <v>649.60000000000014</v>
      </c>
    </row>
    <row r="1710" spans="2:10" x14ac:dyDescent="0.4">
      <c r="B1710" s="32">
        <v>44278</v>
      </c>
      <c r="C1710" s="30" t="s">
        <v>121</v>
      </c>
      <c r="D1710" s="30" t="s">
        <v>276</v>
      </c>
      <c r="E1710" s="30" t="s">
        <v>268</v>
      </c>
      <c r="F1710" s="30" t="s">
        <v>267</v>
      </c>
      <c r="G1710" s="30" t="s">
        <v>270</v>
      </c>
      <c r="H1710" s="30">
        <v>10</v>
      </c>
      <c r="I1710" s="31">
        <v>11340</v>
      </c>
      <c r="J1710" s="31">
        <v>4460</v>
      </c>
    </row>
    <row r="1711" spans="2:10" x14ac:dyDescent="0.4">
      <c r="B1711" s="32">
        <v>44629</v>
      </c>
      <c r="C1711" s="30" t="s">
        <v>140</v>
      </c>
      <c r="D1711" s="30" t="s">
        <v>274</v>
      </c>
      <c r="E1711" s="30" t="s">
        <v>273</v>
      </c>
      <c r="F1711" s="30" t="s">
        <v>272</v>
      </c>
      <c r="G1711" s="30" t="s">
        <v>266</v>
      </c>
      <c r="H1711" s="30">
        <v>17</v>
      </c>
      <c r="I1711" s="31">
        <v>14688</v>
      </c>
      <c r="J1711" s="31">
        <v>3400</v>
      </c>
    </row>
    <row r="1712" spans="2:10" x14ac:dyDescent="0.4">
      <c r="B1712" s="32">
        <v>44600</v>
      </c>
      <c r="C1712" s="30" t="s">
        <v>121</v>
      </c>
      <c r="D1712" s="30" t="s">
        <v>269</v>
      </c>
      <c r="E1712" s="30" t="s">
        <v>268</v>
      </c>
      <c r="F1712" s="30" t="s">
        <v>267</v>
      </c>
      <c r="G1712" s="30" t="s">
        <v>270</v>
      </c>
      <c r="H1712" s="30">
        <v>18</v>
      </c>
      <c r="I1712" s="31">
        <v>24192</v>
      </c>
      <c r="J1712" s="31">
        <v>10944</v>
      </c>
    </row>
    <row r="1713" spans="2:10" x14ac:dyDescent="0.4">
      <c r="B1713" s="32">
        <v>44625</v>
      </c>
      <c r="C1713" s="30" t="s">
        <v>277</v>
      </c>
      <c r="D1713" s="30" t="s">
        <v>274</v>
      </c>
      <c r="E1713" s="30" t="s">
        <v>273</v>
      </c>
      <c r="F1713" s="30" t="s">
        <v>272</v>
      </c>
      <c r="G1713" s="30" t="s">
        <v>266</v>
      </c>
      <c r="H1713" s="30">
        <v>11</v>
      </c>
      <c r="I1713" s="31">
        <v>10560</v>
      </c>
      <c r="J1713" s="31">
        <v>3256</v>
      </c>
    </row>
    <row r="1714" spans="2:10" x14ac:dyDescent="0.4">
      <c r="B1714" s="32">
        <v>44606</v>
      </c>
      <c r="C1714" s="30" t="s">
        <v>139</v>
      </c>
      <c r="D1714" s="30" t="s">
        <v>274</v>
      </c>
      <c r="E1714" s="30" t="s">
        <v>273</v>
      </c>
      <c r="F1714" s="30" t="s">
        <v>272</v>
      </c>
      <c r="G1714" s="30" t="s">
        <v>275</v>
      </c>
      <c r="H1714" s="30">
        <v>10</v>
      </c>
      <c r="I1714" s="31">
        <v>9120</v>
      </c>
      <c r="J1714" s="31">
        <v>2480</v>
      </c>
    </row>
    <row r="1715" spans="2:10" x14ac:dyDescent="0.4">
      <c r="B1715" s="32">
        <v>44412</v>
      </c>
      <c r="C1715" s="30" t="s">
        <v>125</v>
      </c>
      <c r="D1715" s="30" t="s">
        <v>274</v>
      </c>
      <c r="E1715" s="30" t="s">
        <v>273</v>
      </c>
      <c r="F1715" s="30" t="s">
        <v>272</v>
      </c>
      <c r="G1715" s="30" t="s">
        <v>275</v>
      </c>
      <c r="H1715" s="30">
        <v>16</v>
      </c>
      <c r="I1715" s="31">
        <v>16281.6</v>
      </c>
      <c r="J1715" s="31">
        <v>5657.6</v>
      </c>
    </row>
    <row r="1716" spans="2:10" x14ac:dyDescent="0.4">
      <c r="B1716" s="32">
        <v>44912</v>
      </c>
      <c r="C1716" s="30" t="s">
        <v>139</v>
      </c>
      <c r="D1716" s="30" t="s">
        <v>269</v>
      </c>
      <c r="E1716" s="30" t="s">
        <v>268</v>
      </c>
      <c r="F1716" s="30" t="s">
        <v>267</v>
      </c>
      <c r="G1716" s="30" t="s">
        <v>275</v>
      </c>
      <c r="H1716" s="30">
        <v>13</v>
      </c>
      <c r="I1716" s="31">
        <v>15808</v>
      </c>
      <c r="J1716" s="31">
        <v>6240</v>
      </c>
    </row>
    <row r="1717" spans="2:10" x14ac:dyDescent="0.4">
      <c r="B1717" s="32">
        <v>44513</v>
      </c>
      <c r="C1717" s="30" t="s">
        <v>140</v>
      </c>
      <c r="D1717" s="30" t="s">
        <v>279</v>
      </c>
      <c r="E1717" s="30" t="s">
        <v>268</v>
      </c>
      <c r="F1717" s="30" t="s">
        <v>267</v>
      </c>
      <c r="G1717" s="30" t="s">
        <v>266</v>
      </c>
      <c r="H1717" s="30">
        <v>19</v>
      </c>
      <c r="I1717" s="31">
        <v>26676</v>
      </c>
      <c r="J1717" s="31">
        <v>10564</v>
      </c>
    </row>
    <row r="1718" spans="2:10" x14ac:dyDescent="0.4">
      <c r="B1718" s="32">
        <v>44363</v>
      </c>
      <c r="C1718" s="30" t="s">
        <v>116</v>
      </c>
      <c r="D1718" s="30" t="s">
        <v>281</v>
      </c>
      <c r="E1718" s="30" t="s">
        <v>273</v>
      </c>
      <c r="F1718" s="30" t="s">
        <v>272</v>
      </c>
      <c r="G1718" s="30" t="s">
        <v>271</v>
      </c>
      <c r="H1718" s="30">
        <v>15</v>
      </c>
      <c r="I1718" s="31">
        <v>15810</v>
      </c>
      <c r="J1718" s="31">
        <v>6810</v>
      </c>
    </row>
    <row r="1719" spans="2:10" x14ac:dyDescent="0.4">
      <c r="B1719" s="32">
        <v>44259</v>
      </c>
      <c r="C1719" s="30" t="s">
        <v>277</v>
      </c>
      <c r="D1719" s="30" t="s">
        <v>276</v>
      </c>
      <c r="E1719" s="30" t="s">
        <v>268</v>
      </c>
      <c r="F1719" s="30" t="s">
        <v>267</v>
      </c>
      <c r="G1719" s="30" t="s">
        <v>266</v>
      </c>
      <c r="H1719" s="30">
        <v>12</v>
      </c>
      <c r="I1719" s="31">
        <v>12960</v>
      </c>
      <c r="J1719" s="31">
        <v>4704</v>
      </c>
    </row>
    <row r="1720" spans="2:10" x14ac:dyDescent="0.4">
      <c r="B1720" s="32">
        <v>44794</v>
      </c>
      <c r="C1720" s="30" t="s">
        <v>133</v>
      </c>
      <c r="D1720" s="30" t="s">
        <v>274</v>
      </c>
      <c r="E1720" s="30" t="s">
        <v>273</v>
      </c>
      <c r="F1720" s="30" t="s">
        <v>272</v>
      </c>
      <c r="G1720" s="30" t="s">
        <v>271</v>
      </c>
      <c r="H1720" s="30">
        <v>20</v>
      </c>
      <c r="I1720" s="31">
        <v>21120</v>
      </c>
      <c r="J1720" s="31">
        <v>7840</v>
      </c>
    </row>
    <row r="1721" spans="2:10" x14ac:dyDescent="0.4">
      <c r="B1721" s="32">
        <v>44586</v>
      </c>
      <c r="C1721" s="30" t="s">
        <v>139</v>
      </c>
      <c r="D1721" s="30" t="s">
        <v>281</v>
      </c>
      <c r="E1721" s="30" t="s">
        <v>273</v>
      </c>
      <c r="F1721" s="30" t="s">
        <v>272</v>
      </c>
      <c r="G1721" s="30" t="s">
        <v>275</v>
      </c>
      <c r="H1721" s="30">
        <v>10</v>
      </c>
      <c r="I1721" s="31">
        <v>11780</v>
      </c>
      <c r="J1721" s="31">
        <v>5780</v>
      </c>
    </row>
    <row r="1722" spans="2:10" x14ac:dyDescent="0.4">
      <c r="B1722" s="32">
        <v>44338</v>
      </c>
      <c r="C1722" s="30" t="s">
        <v>125</v>
      </c>
      <c r="D1722" s="30" t="s">
        <v>281</v>
      </c>
      <c r="E1722" s="30" t="s">
        <v>273</v>
      </c>
      <c r="F1722" s="30" t="s">
        <v>272</v>
      </c>
      <c r="G1722" s="30" t="s">
        <v>275</v>
      </c>
      <c r="H1722" s="30">
        <v>18</v>
      </c>
      <c r="I1722" s="31">
        <v>23659.200000000001</v>
      </c>
      <c r="J1722" s="31">
        <v>12859.2</v>
      </c>
    </row>
    <row r="1723" spans="2:10" x14ac:dyDescent="0.4">
      <c r="B1723" s="32">
        <v>44237</v>
      </c>
      <c r="C1723" s="30" t="s">
        <v>121</v>
      </c>
      <c r="D1723" s="30" t="s">
        <v>283</v>
      </c>
      <c r="E1723" s="30" t="s">
        <v>273</v>
      </c>
      <c r="F1723" s="30" t="s">
        <v>272</v>
      </c>
      <c r="G1723" s="30" t="s">
        <v>270</v>
      </c>
      <c r="H1723" s="30">
        <v>16</v>
      </c>
      <c r="I1723" s="31">
        <v>23520</v>
      </c>
      <c r="J1723" s="31">
        <v>11360</v>
      </c>
    </row>
    <row r="1724" spans="2:10" x14ac:dyDescent="0.4">
      <c r="B1724" s="32">
        <v>44903</v>
      </c>
      <c r="C1724" s="30" t="s">
        <v>125</v>
      </c>
      <c r="D1724" s="30" t="s">
        <v>276</v>
      </c>
      <c r="E1724" s="30" t="s">
        <v>268</v>
      </c>
      <c r="F1724" s="30" t="s">
        <v>267</v>
      </c>
      <c r="G1724" s="30" t="s">
        <v>275</v>
      </c>
      <c r="H1724" s="30">
        <v>14</v>
      </c>
      <c r="I1724" s="31">
        <v>16027.199999999999</v>
      </c>
      <c r="J1724" s="31">
        <v>6395.1999999999989</v>
      </c>
    </row>
    <row r="1725" spans="2:10" x14ac:dyDescent="0.4">
      <c r="B1725" s="32">
        <v>44274</v>
      </c>
      <c r="C1725" s="30" t="s">
        <v>121</v>
      </c>
      <c r="D1725" s="30" t="s">
        <v>281</v>
      </c>
      <c r="E1725" s="30" t="s">
        <v>273</v>
      </c>
      <c r="F1725" s="30" t="s">
        <v>272</v>
      </c>
      <c r="G1725" s="30" t="s">
        <v>270</v>
      </c>
      <c r="H1725" s="30">
        <v>5</v>
      </c>
      <c r="I1725" s="31">
        <v>6510</v>
      </c>
      <c r="J1725" s="31">
        <v>3510</v>
      </c>
    </row>
    <row r="1726" spans="2:10" x14ac:dyDescent="0.4">
      <c r="B1726" s="32">
        <v>44402</v>
      </c>
      <c r="C1726" s="30" t="s">
        <v>121</v>
      </c>
      <c r="D1726" s="30" t="s">
        <v>283</v>
      </c>
      <c r="E1726" s="30" t="s">
        <v>273</v>
      </c>
      <c r="F1726" s="30" t="s">
        <v>272</v>
      </c>
      <c r="G1726" s="30" t="s">
        <v>270</v>
      </c>
      <c r="H1726" s="30">
        <v>10</v>
      </c>
      <c r="I1726" s="31">
        <v>14700</v>
      </c>
      <c r="J1726" s="31">
        <v>7100</v>
      </c>
    </row>
    <row r="1727" spans="2:10" x14ac:dyDescent="0.4">
      <c r="B1727" s="32">
        <v>44754</v>
      </c>
      <c r="C1727" s="30" t="s">
        <v>278</v>
      </c>
      <c r="D1727" s="30" t="s">
        <v>279</v>
      </c>
      <c r="E1727" s="30" t="s">
        <v>268</v>
      </c>
      <c r="F1727" s="30" t="s">
        <v>267</v>
      </c>
      <c r="G1727" s="30" t="s">
        <v>275</v>
      </c>
      <c r="H1727" s="30">
        <v>5</v>
      </c>
      <c r="I1727" s="31">
        <v>8034</v>
      </c>
      <c r="J1727" s="31">
        <v>3794</v>
      </c>
    </row>
    <row r="1728" spans="2:10" x14ac:dyDescent="0.4">
      <c r="B1728" s="32">
        <v>44299</v>
      </c>
      <c r="C1728" s="30" t="s">
        <v>282</v>
      </c>
      <c r="D1728" s="30" t="s">
        <v>269</v>
      </c>
      <c r="E1728" s="30" t="s">
        <v>268</v>
      </c>
      <c r="F1728" s="30" t="s">
        <v>267</v>
      </c>
      <c r="G1728" s="30" t="s">
        <v>271</v>
      </c>
      <c r="H1728" s="30">
        <v>17</v>
      </c>
      <c r="I1728" s="31">
        <v>20889.599999999999</v>
      </c>
      <c r="J1728" s="31">
        <v>8377.5999999999985</v>
      </c>
    </row>
    <row r="1729" spans="2:10" x14ac:dyDescent="0.4">
      <c r="B1729" s="32">
        <v>44241</v>
      </c>
      <c r="C1729" s="30" t="s">
        <v>121</v>
      </c>
      <c r="D1729" s="30" t="s">
        <v>280</v>
      </c>
      <c r="E1729" s="30" t="s">
        <v>268</v>
      </c>
      <c r="F1729" s="30" t="s">
        <v>267</v>
      </c>
      <c r="G1729" s="30" t="s">
        <v>270</v>
      </c>
      <c r="H1729" s="30">
        <v>28</v>
      </c>
      <c r="I1729" s="31">
        <v>34104</v>
      </c>
      <c r="J1729" s="31">
        <v>15064</v>
      </c>
    </row>
    <row r="1730" spans="2:10" x14ac:dyDescent="0.4">
      <c r="B1730" s="32">
        <v>44732</v>
      </c>
      <c r="C1730" s="30" t="s">
        <v>125</v>
      </c>
      <c r="D1730" s="30" t="s">
        <v>269</v>
      </c>
      <c r="E1730" s="30" t="s">
        <v>268</v>
      </c>
      <c r="F1730" s="30" t="s">
        <v>267</v>
      </c>
      <c r="G1730" s="30" t="s">
        <v>275</v>
      </c>
      <c r="H1730" s="30">
        <v>30</v>
      </c>
      <c r="I1730" s="31">
        <v>40704.000000000007</v>
      </c>
      <c r="J1730" s="31">
        <v>18624.000000000007</v>
      </c>
    </row>
    <row r="1731" spans="2:10" x14ac:dyDescent="0.4">
      <c r="B1731" s="32">
        <v>44683</v>
      </c>
      <c r="C1731" s="30" t="s">
        <v>125</v>
      </c>
      <c r="D1731" s="30" t="s">
        <v>283</v>
      </c>
      <c r="E1731" s="30" t="s">
        <v>273</v>
      </c>
      <c r="F1731" s="30" t="s">
        <v>272</v>
      </c>
      <c r="G1731" s="30" t="s">
        <v>275</v>
      </c>
      <c r="H1731" s="30">
        <v>13</v>
      </c>
      <c r="I1731" s="31">
        <v>19292</v>
      </c>
      <c r="J1731" s="31">
        <v>9412</v>
      </c>
    </row>
    <row r="1732" spans="2:10" x14ac:dyDescent="0.4">
      <c r="B1732" s="32">
        <v>44581</v>
      </c>
      <c r="C1732" s="30" t="s">
        <v>133</v>
      </c>
      <c r="D1732" s="30" t="s">
        <v>269</v>
      </c>
      <c r="E1732" s="30" t="s">
        <v>268</v>
      </c>
      <c r="F1732" s="30" t="s">
        <v>267</v>
      </c>
      <c r="G1732" s="30" t="s">
        <v>271</v>
      </c>
      <c r="H1732" s="30">
        <v>23</v>
      </c>
      <c r="I1732" s="31">
        <v>32384</v>
      </c>
      <c r="J1732" s="31">
        <v>15456</v>
      </c>
    </row>
    <row r="1733" spans="2:10" x14ac:dyDescent="0.4">
      <c r="B1733" s="32">
        <v>44432</v>
      </c>
      <c r="C1733" s="30" t="s">
        <v>125</v>
      </c>
      <c r="D1733" s="30" t="s">
        <v>279</v>
      </c>
      <c r="E1733" s="30" t="s">
        <v>268</v>
      </c>
      <c r="F1733" s="30" t="s">
        <v>267</v>
      </c>
      <c r="G1733" s="30" t="s">
        <v>275</v>
      </c>
      <c r="H1733" s="30">
        <v>10</v>
      </c>
      <c r="I1733" s="31">
        <v>16536</v>
      </c>
      <c r="J1733" s="31">
        <v>8056</v>
      </c>
    </row>
    <row r="1734" spans="2:10" x14ac:dyDescent="0.4">
      <c r="B1734" s="32">
        <v>44208</v>
      </c>
      <c r="C1734" s="30" t="s">
        <v>125</v>
      </c>
      <c r="D1734" s="30" t="s">
        <v>274</v>
      </c>
      <c r="E1734" s="30" t="s">
        <v>273</v>
      </c>
      <c r="F1734" s="30" t="s">
        <v>272</v>
      </c>
      <c r="G1734" s="30" t="s">
        <v>275</v>
      </c>
      <c r="H1734" s="30">
        <v>18</v>
      </c>
      <c r="I1734" s="31">
        <v>18316.8</v>
      </c>
      <c r="J1734" s="31">
        <v>6364.7999999999993</v>
      </c>
    </row>
    <row r="1735" spans="2:10" x14ac:dyDescent="0.4">
      <c r="B1735" s="32">
        <v>44315</v>
      </c>
      <c r="C1735" s="30" t="s">
        <v>282</v>
      </c>
      <c r="D1735" s="30" t="s">
        <v>283</v>
      </c>
      <c r="E1735" s="30" t="s">
        <v>273</v>
      </c>
      <c r="F1735" s="30" t="s">
        <v>272</v>
      </c>
      <c r="G1735" s="30" t="s">
        <v>271</v>
      </c>
      <c r="H1735" s="30">
        <v>4</v>
      </c>
      <c r="I1735" s="31">
        <v>5376</v>
      </c>
      <c r="J1735" s="31">
        <v>2336</v>
      </c>
    </row>
    <row r="1736" spans="2:10" x14ac:dyDescent="0.4">
      <c r="B1736" s="32">
        <v>44223</v>
      </c>
      <c r="C1736" s="30" t="s">
        <v>277</v>
      </c>
      <c r="D1736" s="30" t="s">
        <v>279</v>
      </c>
      <c r="E1736" s="30" t="s">
        <v>268</v>
      </c>
      <c r="F1736" s="30" t="s">
        <v>267</v>
      </c>
      <c r="G1736" s="30" t="s">
        <v>266</v>
      </c>
      <c r="H1736" s="30">
        <v>8</v>
      </c>
      <c r="I1736" s="31">
        <v>12480</v>
      </c>
      <c r="J1736" s="31">
        <v>5696</v>
      </c>
    </row>
    <row r="1737" spans="2:10" x14ac:dyDescent="0.4">
      <c r="B1737" s="32">
        <v>44827</v>
      </c>
      <c r="C1737" s="30" t="s">
        <v>121</v>
      </c>
      <c r="D1737" s="30" t="s">
        <v>274</v>
      </c>
      <c r="E1737" s="30" t="s">
        <v>273</v>
      </c>
      <c r="F1737" s="30" t="s">
        <v>272</v>
      </c>
      <c r="G1737" s="30" t="s">
        <v>270</v>
      </c>
      <c r="H1737" s="30">
        <v>11</v>
      </c>
      <c r="I1737" s="31">
        <v>11088</v>
      </c>
      <c r="J1737" s="31">
        <v>3784</v>
      </c>
    </row>
    <row r="1738" spans="2:10" x14ac:dyDescent="0.4">
      <c r="B1738" s="32">
        <v>44279</v>
      </c>
      <c r="C1738" s="30" t="s">
        <v>138</v>
      </c>
      <c r="D1738" s="30" t="s">
        <v>274</v>
      </c>
      <c r="E1738" s="30" t="s">
        <v>273</v>
      </c>
      <c r="F1738" s="30" t="s">
        <v>272</v>
      </c>
      <c r="G1738" s="30" t="s">
        <v>266</v>
      </c>
      <c r="H1738" s="30">
        <v>2</v>
      </c>
      <c r="I1738" s="31">
        <v>1516.8000000000002</v>
      </c>
      <c r="J1738" s="31">
        <v>188.80000000000018</v>
      </c>
    </row>
    <row r="1739" spans="2:10" x14ac:dyDescent="0.4">
      <c r="B1739" s="32">
        <v>44463</v>
      </c>
      <c r="C1739" s="30" t="s">
        <v>140</v>
      </c>
      <c r="D1739" s="30" t="s">
        <v>269</v>
      </c>
      <c r="E1739" s="30" t="s">
        <v>268</v>
      </c>
      <c r="F1739" s="30" t="s">
        <v>267</v>
      </c>
      <c r="G1739" s="30" t="s">
        <v>266</v>
      </c>
      <c r="H1739" s="30">
        <v>13</v>
      </c>
      <c r="I1739" s="31">
        <v>14976</v>
      </c>
      <c r="J1739" s="31">
        <v>5408</v>
      </c>
    </row>
    <row r="1740" spans="2:10" x14ac:dyDescent="0.4">
      <c r="B1740" s="32">
        <v>44350</v>
      </c>
      <c r="C1740" s="30" t="s">
        <v>138</v>
      </c>
      <c r="D1740" s="30" t="s">
        <v>274</v>
      </c>
      <c r="E1740" s="30" t="s">
        <v>273</v>
      </c>
      <c r="F1740" s="30" t="s">
        <v>272</v>
      </c>
      <c r="G1740" s="30" t="s">
        <v>266</v>
      </c>
      <c r="H1740" s="30">
        <v>25</v>
      </c>
      <c r="I1740" s="31">
        <v>18960.000000000004</v>
      </c>
      <c r="J1740" s="31">
        <v>2360.0000000000036</v>
      </c>
    </row>
    <row r="1741" spans="2:10" x14ac:dyDescent="0.4">
      <c r="B1741" s="32">
        <v>44260</v>
      </c>
      <c r="C1741" s="30" t="s">
        <v>277</v>
      </c>
      <c r="D1741" s="30" t="s">
        <v>274</v>
      </c>
      <c r="E1741" s="30" t="s">
        <v>273</v>
      </c>
      <c r="F1741" s="30" t="s">
        <v>272</v>
      </c>
      <c r="G1741" s="30" t="s">
        <v>266</v>
      </c>
      <c r="H1741" s="30">
        <v>19</v>
      </c>
      <c r="I1741" s="31">
        <v>18240</v>
      </c>
      <c r="J1741" s="31">
        <v>5624</v>
      </c>
    </row>
    <row r="1742" spans="2:10" x14ac:dyDescent="0.4">
      <c r="B1742" s="32">
        <v>44420</v>
      </c>
      <c r="C1742" s="30" t="s">
        <v>133</v>
      </c>
      <c r="D1742" s="30" t="s">
        <v>280</v>
      </c>
      <c r="E1742" s="30" t="s">
        <v>268</v>
      </c>
      <c r="F1742" s="30" t="s">
        <v>267</v>
      </c>
      <c r="G1742" s="30" t="s">
        <v>271</v>
      </c>
      <c r="H1742" s="30">
        <v>6</v>
      </c>
      <c r="I1742" s="31">
        <v>7656</v>
      </c>
      <c r="J1742" s="31">
        <v>3576</v>
      </c>
    </row>
    <row r="1743" spans="2:10" x14ac:dyDescent="0.4">
      <c r="B1743" s="32">
        <v>44805</v>
      </c>
      <c r="C1743" s="30" t="s">
        <v>277</v>
      </c>
      <c r="D1743" s="30" t="s">
        <v>279</v>
      </c>
      <c r="E1743" s="30" t="s">
        <v>268</v>
      </c>
      <c r="F1743" s="30" t="s">
        <v>267</v>
      </c>
      <c r="G1743" s="30" t="s">
        <v>266</v>
      </c>
      <c r="H1743" s="30">
        <v>8</v>
      </c>
      <c r="I1743" s="31">
        <v>12480</v>
      </c>
      <c r="J1743" s="31">
        <v>5696</v>
      </c>
    </row>
    <row r="1744" spans="2:10" x14ac:dyDescent="0.4">
      <c r="B1744" s="32">
        <v>44443</v>
      </c>
      <c r="C1744" s="30" t="s">
        <v>282</v>
      </c>
      <c r="D1744" s="30" t="s">
        <v>279</v>
      </c>
      <c r="E1744" s="30" t="s">
        <v>268</v>
      </c>
      <c r="F1744" s="30" t="s">
        <v>267</v>
      </c>
      <c r="G1744" s="30" t="s">
        <v>271</v>
      </c>
      <c r="H1744" s="30">
        <v>12</v>
      </c>
      <c r="I1744" s="31">
        <v>17971.199999999997</v>
      </c>
      <c r="J1744" s="31">
        <v>7795.1999999999971</v>
      </c>
    </row>
    <row r="1745" spans="2:10" x14ac:dyDescent="0.4">
      <c r="B1745" s="32">
        <v>44334</v>
      </c>
      <c r="C1745" s="30" t="s">
        <v>121</v>
      </c>
      <c r="D1745" s="30" t="s">
        <v>269</v>
      </c>
      <c r="E1745" s="30" t="s">
        <v>268</v>
      </c>
      <c r="F1745" s="30" t="s">
        <v>267</v>
      </c>
      <c r="G1745" s="30" t="s">
        <v>270</v>
      </c>
      <c r="H1745" s="30">
        <v>13</v>
      </c>
      <c r="I1745" s="31">
        <v>17472</v>
      </c>
      <c r="J1745" s="31">
        <v>7904</v>
      </c>
    </row>
    <row r="1746" spans="2:10" x14ac:dyDescent="0.4">
      <c r="B1746" s="32">
        <v>44645</v>
      </c>
      <c r="C1746" s="30" t="s">
        <v>133</v>
      </c>
      <c r="D1746" s="30" t="s">
        <v>281</v>
      </c>
      <c r="E1746" s="30" t="s">
        <v>273</v>
      </c>
      <c r="F1746" s="30" t="s">
        <v>272</v>
      </c>
      <c r="G1746" s="30" t="s">
        <v>271</v>
      </c>
      <c r="H1746" s="30">
        <v>26</v>
      </c>
      <c r="I1746" s="31">
        <v>35464</v>
      </c>
      <c r="J1746" s="31">
        <v>19864</v>
      </c>
    </row>
    <row r="1747" spans="2:10" x14ac:dyDescent="0.4">
      <c r="B1747" s="32">
        <v>44296</v>
      </c>
      <c r="C1747" s="30" t="s">
        <v>138</v>
      </c>
      <c r="D1747" s="30" t="s">
        <v>276</v>
      </c>
      <c r="E1747" s="30" t="s">
        <v>268</v>
      </c>
      <c r="F1747" s="30" t="s">
        <v>267</v>
      </c>
      <c r="G1747" s="30" t="s">
        <v>266</v>
      </c>
      <c r="H1747" s="30">
        <v>16</v>
      </c>
      <c r="I1747" s="31">
        <v>13651.2</v>
      </c>
      <c r="J1747" s="31">
        <v>2643.2000000000007</v>
      </c>
    </row>
    <row r="1748" spans="2:10" x14ac:dyDescent="0.4">
      <c r="B1748" s="32">
        <v>44624</v>
      </c>
      <c r="C1748" s="30" t="s">
        <v>125</v>
      </c>
      <c r="D1748" s="30" t="s">
        <v>276</v>
      </c>
      <c r="E1748" s="30" t="s">
        <v>268</v>
      </c>
      <c r="F1748" s="30" t="s">
        <v>267</v>
      </c>
      <c r="G1748" s="30" t="s">
        <v>275</v>
      </c>
      <c r="H1748" s="30">
        <v>7</v>
      </c>
      <c r="I1748" s="31">
        <v>8013.5999999999995</v>
      </c>
      <c r="J1748" s="31">
        <v>3197.5999999999995</v>
      </c>
    </row>
    <row r="1749" spans="2:10" x14ac:dyDescent="0.4">
      <c r="B1749" s="32">
        <v>44533</v>
      </c>
      <c r="C1749" s="30" t="s">
        <v>133</v>
      </c>
      <c r="D1749" s="30" t="s">
        <v>279</v>
      </c>
      <c r="E1749" s="30" t="s">
        <v>268</v>
      </c>
      <c r="F1749" s="30" t="s">
        <v>267</v>
      </c>
      <c r="G1749" s="30" t="s">
        <v>271</v>
      </c>
      <c r="H1749" s="30">
        <v>10</v>
      </c>
      <c r="I1749" s="31">
        <v>17160.000000000004</v>
      </c>
      <c r="J1749" s="31">
        <v>8680.0000000000036</v>
      </c>
    </row>
    <row r="1750" spans="2:10" x14ac:dyDescent="0.4">
      <c r="B1750" s="32">
        <v>44344</v>
      </c>
      <c r="C1750" s="30" t="s">
        <v>121</v>
      </c>
      <c r="D1750" s="30" t="s">
        <v>281</v>
      </c>
      <c r="E1750" s="30" t="s">
        <v>273</v>
      </c>
      <c r="F1750" s="30" t="s">
        <v>272</v>
      </c>
      <c r="G1750" s="30" t="s">
        <v>270</v>
      </c>
      <c r="H1750" s="30">
        <v>11</v>
      </c>
      <c r="I1750" s="31">
        <v>14322</v>
      </c>
      <c r="J1750" s="31">
        <v>7722</v>
      </c>
    </row>
    <row r="1751" spans="2:10" x14ac:dyDescent="0.4">
      <c r="B1751" s="32">
        <v>44327</v>
      </c>
      <c r="C1751" s="30" t="s">
        <v>277</v>
      </c>
      <c r="D1751" s="30" t="s">
        <v>274</v>
      </c>
      <c r="E1751" s="30" t="s">
        <v>273</v>
      </c>
      <c r="F1751" s="30" t="s">
        <v>272</v>
      </c>
      <c r="G1751" s="30" t="s">
        <v>266</v>
      </c>
      <c r="H1751" s="30">
        <v>16</v>
      </c>
      <c r="I1751" s="31">
        <v>15360</v>
      </c>
      <c r="J1751" s="31">
        <v>4736</v>
      </c>
    </row>
    <row r="1752" spans="2:10" x14ac:dyDescent="0.4">
      <c r="B1752" s="32">
        <v>44338</v>
      </c>
      <c r="C1752" s="30" t="s">
        <v>125</v>
      </c>
      <c r="D1752" s="30" t="s">
        <v>283</v>
      </c>
      <c r="E1752" s="30" t="s">
        <v>273</v>
      </c>
      <c r="F1752" s="30" t="s">
        <v>272</v>
      </c>
      <c r="G1752" s="30" t="s">
        <v>275</v>
      </c>
      <c r="H1752" s="30">
        <v>10</v>
      </c>
      <c r="I1752" s="31">
        <v>14840</v>
      </c>
      <c r="J1752" s="31">
        <v>7240</v>
      </c>
    </row>
    <row r="1753" spans="2:10" x14ac:dyDescent="0.4">
      <c r="B1753" s="32">
        <v>44447</v>
      </c>
      <c r="C1753" s="30" t="s">
        <v>140</v>
      </c>
      <c r="D1753" s="30" t="s">
        <v>283</v>
      </c>
      <c r="E1753" s="30" t="s">
        <v>273</v>
      </c>
      <c r="F1753" s="30" t="s">
        <v>272</v>
      </c>
      <c r="G1753" s="30" t="s">
        <v>266</v>
      </c>
      <c r="H1753" s="30">
        <v>13</v>
      </c>
      <c r="I1753" s="31">
        <v>16380</v>
      </c>
      <c r="J1753" s="31">
        <v>6500</v>
      </c>
    </row>
    <row r="1754" spans="2:10" x14ac:dyDescent="0.4">
      <c r="B1754" s="32">
        <v>44898</v>
      </c>
      <c r="C1754" s="30" t="s">
        <v>121</v>
      </c>
      <c r="D1754" s="30" t="s">
        <v>276</v>
      </c>
      <c r="E1754" s="30" t="s">
        <v>268</v>
      </c>
      <c r="F1754" s="30" t="s">
        <v>267</v>
      </c>
      <c r="G1754" s="30" t="s">
        <v>270</v>
      </c>
      <c r="H1754" s="30">
        <v>10</v>
      </c>
      <c r="I1754" s="31">
        <v>11340</v>
      </c>
      <c r="J1754" s="31">
        <v>4460</v>
      </c>
    </row>
    <row r="1755" spans="2:10" x14ac:dyDescent="0.4">
      <c r="B1755" s="32">
        <v>44273</v>
      </c>
      <c r="C1755" s="30" t="s">
        <v>277</v>
      </c>
      <c r="D1755" s="30" t="s">
        <v>269</v>
      </c>
      <c r="E1755" s="30" t="s">
        <v>268</v>
      </c>
      <c r="F1755" s="30" t="s">
        <v>267</v>
      </c>
      <c r="G1755" s="30" t="s">
        <v>266</v>
      </c>
      <c r="H1755" s="30">
        <v>12</v>
      </c>
      <c r="I1755" s="31">
        <v>15360</v>
      </c>
      <c r="J1755" s="31">
        <v>6528</v>
      </c>
    </row>
    <row r="1756" spans="2:10" x14ac:dyDescent="0.4">
      <c r="B1756" s="32">
        <v>44862</v>
      </c>
      <c r="C1756" s="30" t="s">
        <v>125</v>
      </c>
      <c r="D1756" s="30" t="s">
        <v>269</v>
      </c>
      <c r="E1756" s="30" t="s">
        <v>268</v>
      </c>
      <c r="F1756" s="30" t="s">
        <v>267</v>
      </c>
      <c r="G1756" s="30" t="s">
        <v>275</v>
      </c>
      <c r="H1756" s="30">
        <v>10</v>
      </c>
      <c r="I1756" s="31">
        <v>13568.000000000002</v>
      </c>
      <c r="J1756" s="31">
        <v>6208.0000000000018</v>
      </c>
    </row>
    <row r="1757" spans="2:10" x14ac:dyDescent="0.4">
      <c r="B1757" s="32">
        <v>44462</v>
      </c>
      <c r="C1757" s="30" t="s">
        <v>121</v>
      </c>
      <c r="D1757" s="30" t="s">
        <v>279</v>
      </c>
      <c r="E1757" s="30" t="s">
        <v>268</v>
      </c>
      <c r="F1757" s="30" t="s">
        <v>267</v>
      </c>
      <c r="G1757" s="30" t="s">
        <v>270</v>
      </c>
      <c r="H1757" s="30">
        <v>11</v>
      </c>
      <c r="I1757" s="31">
        <v>18018</v>
      </c>
      <c r="J1757" s="31">
        <v>8690</v>
      </c>
    </row>
    <row r="1758" spans="2:10" x14ac:dyDescent="0.4">
      <c r="B1758" s="32">
        <v>44480</v>
      </c>
      <c r="C1758" s="30" t="s">
        <v>282</v>
      </c>
      <c r="D1758" s="30" t="s">
        <v>280</v>
      </c>
      <c r="E1758" s="30" t="s">
        <v>268</v>
      </c>
      <c r="F1758" s="30" t="s">
        <v>267</v>
      </c>
      <c r="G1758" s="30" t="s">
        <v>271</v>
      </c>
      <c r="H1758" s="30">
        <v>7</v>
      </c>
      <c r="I1758" s="31">
        <v>7795.1999999999989</v>
      </c>
      <c r="J1758" s="31">
        <v>3035.1999999999989</v>
      </c>
    </row>
    <row r="1759" spans="2:10" x14ac:dyDescent="0.4">
      <c r="B1759" s="32">
        <v>44286</v>
      </c>
      <c r="C1759" s="30" t="s">
        <v>277</v>
      </c>
      <c r="D1759" s="30" t="s">
        <v>274</v>
      </c>
      <c r="E1759" s="30" t="s">
        <v>273</v>
      </c>
      <c r="F1759" s="30" t="s">
        <v>272</v>
      </c>
      <c r="G1759" s="30" t="s">
        <v>266</v>
      </c>
      <c r="H1759" s="30">
        <v>25</v>
      </c>
      <c r="I1759" s="31">
        <v>24000</v>
      </c>
      <c r="J1759" s="31">
        <v>7400</v>
      </c>
    </row>
    <row r="1760" spans="2:10" x14ac:dyDescent="0.4">
      <c r="B1760" s="32">
        <v>44368</v>
      </c>
      <c r="C1760" s="30" t="s">
        <v>121</v>
      </c>
      <c r="D1760" s="30" t="s">
        <v>274</v>
      </c>
      <c r="E1760" s="30" t="s">
        <v>273</v>
      </c>
      <c r="F1760" s="30" t="s">
        <v>272</v>
      </c>
      <c r="G1760" s="30" t="s">
        <v>270</v>
      </c>
      <c r="H1760" s="30">
        <v>13</v>
      </c>
      <c r="I1760" s="31">
        <v>13104</v>
      </c>
      <c r="J1760" s="31">
        <v>4472</v>
      </c>
    </row>
    <row r="1761" spans="2:10" x14ac:dyDescent="0.4">
      <c r="B1761" s="32">
        <v>44356</v>
      </c>
      <c r="C1761" s="30" t="s">
        <v>121</v>
      </c>
      <c r="D1761" s="30" t="s">
        <v>269</v>
      </c>
      <c r="E1761" s="30" t="s">
        <v>268</v>
      </c>
      <c r="F1761" s="30" t="s">
        <v>267</v>
      </c>
      <c r="G1761" s="30" t="s">
        <v>270</v>
      </c>
      <c r="H1761" s="30">
        <v>16</v>
      </c>
      <c r="I1761" s="31">
        <v>21504</v>
      </c>
      <c r="J1761" s="31">
        <v>9728</v>
      </c>
    </row>
    <row r="1762" spans="2:10" x14ac:dyDescent="0.4">
      <c r="B1762" s="32">
        <v>44759</v>
      </c>
      <c r="C1762" s="30" t="s">
        <v>278</v>
      </c>
      <c r="D1762" s="30" t="s">
        <v>283</v>
      </c>
      <c r="E1762" s="30" t="s">
        <v>273</v>
      </c>
      <c r="F1762" s="30" t="s">
        <v>272</v>
      </c>
      <c r="G1762" s="30" t="s">
        <v>275</v>
      </c>
      <c r="H1762" s="30">
        <v>11</v>
      </c>
      <c r="I1762" s="31">
        <v>15862</v>
      </c>
      <c r="J1762" s="31">
        <v>7502</v>
      </c>
    </row>
    <row r="1763" spans="2:10" x14ac:dyDescent="0.4">
      <c r="B1763" s="32">
        <v>44273</v>
      </c>
      <c r="C1763" s="30" t="s">
        <v>277</v>
      </c>
      <c r="D1763" s="30" t="s">
        <v>274</v>
      </c>
      <c r="E1763" s="30" t="s">
        <v>273</v>
      </c>
      <c r="F1763" s="30" t="s">
        <v>272</v>
      </c>
      <c r="G1763" s="30" t="s">
        <v>266</v>
      </c>
      <c r="H1763" s="30">
        <v>22</v>
      </c>
      <c r="I1763" s="31">
        <v>21120</v>
      </c>
      <c r="J1763" s="31">
        <v>6512</v>
      </c>
    </row>
    <row r="1764" spans="2:10" x14ac:dyDescent="0.4">
      <c r="B1764" s="32">
        <v>44524</v>
      </c>
      <c r="C1764" s="30" t="s">
        <v>116</v>
      </c>
      <c r="D1764" s="30" t="s">
        <v>274</v>
      </c>
      <c r="E1764" s="30" t="s">
        <v>273</v>
      </c>
      <c r="F1764" s="30" t="s">
        <v>272</v>
      </c>
      <c r="G1764" s="30" t="s">
        <v>271</v>
      </c>
      <c r="H1764" s="30">
        <v>15</v>
      </c>
      <c r="I1764" s="31">
        <v>12240</v>
      </c>
      <c r="J1764" s="31">
        <v>2280</v>
      </c>
    </row>
    <row r="1765" spans="2:10" x14ac:dyDescent="0.4">
      <c r="B1765" s="32">
        <v>44872</v>
      </c>
      <c r="C1765" s="30" t="s">
        <v>278</v>
      </c>
      <c r="D1765" s="30" t="s">
        <v>269</v>
      </c>
      <c r="E1765" s="30" t="s">
        <v>268</v>
      </c>
      <c r="F1765" s="30" t="s">
        <v>267</v>
      </c>
      <c r="G1765" s="30" t="s">
        <v>275</v>
      </c>
      <c r="H1765" s="30">
        <v>17</v>
      </c>
      <c r="I1765" s="31">
        <v>22412.800000000003</v>
      </c>
      <c r="J1765" s="31">
        <v>9900.8000000000029</v>
      </c>
    </row>
    <row r="1766" spans="2:10" x14ac:dyDescent="0.4">
      <c r="B1766" s="32">
        <v>44859</v>
      </c>
      <c r="C1766" s="30" t="s">
        <v>125</v>
      </c>
      <c r="D1766" s="30" t="s">
        <v>276</v>
      </c>
      <c r="E1766" s="30" t="s">
        <v>268</v>
      </c>
      <c r="F1766" s="30" t="s">
        <v>267</v>
      </c>
      <c r="G1766" s="30" t="s">
        <v>275</v>
      </c>
      <c r="H1766" s="30">
        <v>12</v>
      </c>
      <c r="I1766" s="31">
        <v>13737.599999999999</v>
      </c>
      <c r="J1766" s="31">
        <v>5481.5999999999985</v>
      </c>
    </row>
    <row r="1767" spans="2:10" x14ac:dyDescent="0.4">
      <c r="B1767" s="32">
        <v>44304</v>
      </c>
      <c r="C1767" s="30" t="s">
        <v>136</v>
      </c>
      <c r="D1767" s="30" t="s">
        <v>276</v>
      </c>
      <c r="E1767" s="30" t="s">
        <v>268</v>
      </c>
      <c r="F1767" s="30" t="s">
        <v>267</v>
      </c>
      <c r="G1767" s="30" t="s">
        <v>270</v>
      </c>
      <c r="H1767" s="30">
        <v>20</v>
      </c>
      <c r="I1767" s="31">
        <v>21384</v>
      </c>
      <c r="J1767" s="31">
        <v>7624</v>
      </c>
    </row>
    <row r="1768" spans="2:10" x14ac:dyDescent="0.4">
      <c r="B1768" s="32">
        <v>44684</v>
      </c>
      <c r="C1768" s="30" t="s">
        <v>116</v>
      </c>
      <c r="D1768" s="30" t="s">
        <v>269</v>
      </c>
      <c r="E1768" s="30" t="s">
        <v>268</v>
      </c>
      <c r="F1768" s="30" t="s">
        <v>267</v>
      </c>
      <c r="G1768" s="30" t="s">
        <v>271</v>
      </c>
      <c r="H1768" s="30">
        <v>20</v>
      </c>
      <c r="I1768" s="31">
        <v>21760</v>
      </c>
      <c r="J1768" s="31">
        <v>7040</v>
      </c>
    </row>
    <row r="1769" spans="2:10" x14ac:dyDescent="0.4">
      <c r="B1769" s="32">
        <v>44437</v>
      </c>
      <c r="C1769" s="30" t="s">
        <v>140</v>
      </c>
      <c r="D1769" s="30" t="s">
        <v>281</v>
      </c>
      <c r="E1769" s="30" t="s">
        <v>273</v>
      </c>
      <c r="F1769" s="30" t="s">
        <v>272</v>
      </c>
      <c r="G1769" s="30" t="s">
        <v>266</v>
      </c>
      <c r="H1769" s="30">
        <v>10</v>
      </c>
      <c r="I1769" s="31">
        <v>11160</v>
      </c>
      <c r="J1769" s="31">
        <v>5160</v>
      </c>
    </row>
    <row r="1770" spans="2:10" x14ac:dyDescent="0.4">
      <c r="B1770" s="32">
        <v>44666</v>
      </c>
      <c r="C1770" s="30" t="s">
        <v>125</v>
      </c>
      <c r="D1770" s="30" t="s">
        <v>274</v>
      </c>
      <c r="E1770" s="30" t="s">
        <v>273</v>
      </c>
      <c r="F1770" s="30" t="s">
        <v>272</v>
      </c>
      <c r="G1770" s="30" t="s">
        <v>275</v>
      </c>
      <c r="H1770" s="30">
        <v>24</v>
      </c>
      <c r="I1770" s="31">
        <v>24422.400000000001</v>
      </c>
      <c r="J1770" s="31">
        <v>8486.4000000000015</v>
      </c>
    </row>
    <row r="1771" spans="2:10" x14ac:dyDescent="0.4">
      <c r="B1771" s="32">
        <v>44501</v>
      </c>
      <c r="C1771" s="30" t="s">
        <v>277</v>
      </c>
      <c r="D1771" s="30" t="s">
        <v>274</v>
      </c>
      <c r="E1771" s="30" t="s">
        <v>273</v>
      </c>
      <c r="F1771" s="30" t="s">
        <v>272</v>
      </c>
      <c r="G1771" s="30" t="s">
        <v>266</v>
      </c>
      <c r="H1771" s="30">
        <v>7</v>
      </c>
      <c r="I1771" s="31">
        <v>6720</v>
      </c>
      <c r="J1771" s="31">
        <v>2072</v>
      </c>
    </row>
    <row r="1772" spans="2:10" x14ac:dyDescent="0.4">
      <c r="B1772" s="32">
        <v>44359</v>
      </c>
      <c r="C1772" s="30" t="s">
        <v>125</v>
      </c>
      <c r="D1772" s="30" t="s">
        <v>276</v>
      </c>
      <c r="E1772" s="30" t="s">
        <v>268</v>
      </c>
      <c r="F1772" s="30" t="s">
        <v>267</v>
      </c>
      <c r="G1772" s="30" t="s">
        <v>275</v>
      </c>
      <c r="H1772" s="30">
        <v>28</v>
      </c>
      <c r="I1772" s="31">
        <v>32054.399999999998</v>
      </c>
      <c r="J1772" s="31">
        <v>12790.399999999998</v>
      </c>
    </row>
    <row r="1773" spans="2:10" x14ac:dyDescent="0.4">
      <c r="B1773" s="32">
        <v>44205</v>
      </c>
      <c r="C1773" s="30" t="s">
        <v>121</v>
      </c>
      <c r="D1773" s="30" t="s">
        <v>276</v>
      </c>
      <c r="E1773" s="30" t="s">
        <v>268</v>
      </c>
      <c r="F1773" s="30" t="s">
        <v>267</v>
      </c>
      <c r="G1773" s="30" t="s">
        <v>270</v>
      </c>
      <c r="H1773" s="30">
        <v>16</v>
      </c>
      <c r="I1773" s="31">
        <v>18144</v>
      </c>
      <c r="J1773" s="31">
        <v>7136</v>
      </c>
    </row>
    <row r="1774" spans="2:10" x14ac:dyDescent="0.4">
      <c r="B1774" s="32">
        <v>44873</v>
      </c>
      <c r="C1774" s="30" t="s">
        <v>121</v>
      </c>
      <c r="D1774" s="30" t="s">
        <v>281</v>
      </c>
      <c r="E1774" s="30" t="s">
        <v>273</v>
      </c>
      <c r="F1774" s="30" t="s">
        <v>272</v>
      </c>
      <c r="G1774" s="30" t="s">
        <v>270</v>
      </c>
      <c r="H1774" s="30">
        <v>20</v>
      </c>
      <c r="I1774" s="31">
        <v>26040</v>
      </c>
      <c r="J1774" s="31">
        <v>14040</v>
      </c>
    </row>
    <row r="1775" spans="2:10" x14ac:dyDescent="0.4">
      <c r="B1775" s="32">
        <v>44511</v>
      </c>
      <c r="C1775" s="30" t="s">
        <v>136</v>
      </c>
      <c r="D1775" s="30" t="s">
        <v>269</v>
      </c>
      <c r="E1775" s="30" t="s">
        <v>268</v>
      </c>
      <c r="F1775" s="30" t="s">
        <v>267</v>
      </c>
      <c r="G1775" s="30" t="s">
        <v>270</v>
      </c>
      <c r="H1775" s="30">
        <v>11</v>
      </c>
      <c r="I1775" s="31">
        <v>13939.2</v>
      </c>
      <c r="J1775" s="31">
        <v>5843.2000000000007</v>
      </c>
    </row>
    <row r="1776" spans="2:10" x14ac:dyDescent="0.4">
      <c r="B1776" s="32">
        <v>44840</v>
      </c>
      <c r="C1776" s="30" t="s">
        <v>121</v>
      </c>
      <c r="D1776" s="30" t="s">
        <v>281</v>
      </c>
      <c r="E1776" s="30" t="s">
        <v>273</v>
      </c>
      <c r="F1776" s="30" t="s">
        <v>272</v>
      </c>
      <c r="G1776" s="30" t="s">
        <v>270</v>
      </c>
      <c r="H1776" s="30">
        <v>23</v>
      </c>
      <c r="I1776" s="31">
        <v>29946</v>
      </c>
      <c r="J1776" s="31">
        <v>16146</v>
      </c>
    </row>
    <row r="1777" spans="2:10" x14ac:dyDescent="0.4">
      <c r="B1777" s="32">
        <v>44765</v>
      </c>
      <c r="C1777" s="30" t="s">
        <v>133</v>
      </c>
      <c r="D1777" s="30" t="s">
        <v>269</v>
      </c>
      <c r="E1777" s="30" t="s">
        <v>268</v>
      </c>
      <c r="F1777" s="30" t="s">
        <v>267</v>
      </c>
      <c r="G1777" s="30" t="s">
        <v>271</v>
      </c>
      <c r="H1777" s="30">
        <v>18</v>
      </c>
      <c r="I1777" s="31">
        <v>25344</v>
      </c>
      <c r="J1777" s="31">
        <v>12096</v>
      </c>
    </row>
    <row r="1778" spans="2:10" x14ac:dyDescent="0.4">
      <c r="B1778" s="32">
        <v>44198</v>
      </c>
      <c r="C1778" s="30" t="s">
        <v>133</v>
      </c>
      <c r="D1778" s="30" t="s">
        <v>279</v>
      </c>
      <c r="E1778" s="30" t="s">
        <v>268</v>
      </c>
      <c r="F1778" s="30" t="s">
        <v>267</v>
      </c>
      <c r="G1778" s="30" t="s">
        <v>271</v>
      </c>
      <c r="H1778" s="30">
        <v>9</v>
      </c>
      <c r="I1778" s="31">
        <v>15444.000000000002</v>
      </c>
      <c r="J1778" s="31">
        <v>7812.0000000000018</v>
      </c>
    </row>
    <row r="1779" spans="2:10" x14ac:dyDescent="0.4">
      <c r="B1779" s="32">
        <v>44824</v>
      </c>
      <c r="C1779" s="30" t="s">
        <v>133</v>
      </c>
      <c r="D1779" s="30" t="s">
        <v>269</v>
      </c>
      <c r="E1779" s="30" t="s">
        <v>268</v>
      </c>
      <c r="F1779" s="30" t="s">
        <v>267</v>
      </c>
      <c r="G1779" s="30" t="s">
        <v>271</v>
      </c>
      <c r="H1779" s="30">
        <v>7</v>
      </c>
      <c r="I1779" s="31">
        <v>9856</v>
      </c>
      <c r="J1779" s="31">
        <v>4704</v>
      </c>
    </row>
    <row r="1780" spans="2:10" x14ac:dyDescent="0.4">
      <c r="B1780" s="32">
        <v>44829</v>
      </c>
      <c r="C1780" s="30" t="s">
        <v>121</v>
      </c>
      <c r="D1780" s="30" t="s">
        <v>283</v>
      </c>
      <c r="E1780" s="30" t="s">
        <v>273</v>
      </c>
      <c r="F1780" s="30" t="s">
        <v>272</v>
      </c>
      <c r="G1780" s="30" t="s">
        <v>270</v>
      </c>
      <c r="H1780" s="30">
        <v>12</v>
      </c>
      <c r="I1780" s="31">
        <v>17640</v>
      </c>
      <c r="J1780" s="31">
        <v>8520</v>
      </c>
    </row>
    <row r="1781" spans="2:10" x14ac:dyDescent="0.4">
      <c r="B1781" s="32">
        <v>44258</v>
      </c>
      <c r="C1781" s="30" t="s">
        <v>116</v>
      </c>
      <c r="D1781" s="30" t="s">
        <v>283</v>
      </c>
      <c r="E1781" s="30" t="s">
        <v>273</v>
      </c>
      <c r="F1781" s="30" t="s">
        <v>272</v>
      </c>
      <c r="G1781" s="30" t="s">
        <v>271</v>
      </c>
      <c r="H1781" s="30">
        <v>10</v>
      </c>
      <c r="I1781" s="31">
        <v>11900</v>
      </c>
      <c r="J1781" s="31">
        <v>4300</v>
      </c>
    </row>
    <row r="1782" spans="2:10" x14ac:dyDescent="0.4">
      <c r="B1782" s="32">
        <v>44861</v>
      </c>
      <c r="C1782" s="30" t="s">
        <v>116</v>
      </c>
      <c r="D1782" s="30" t="s">
        <v>274</v>
      </c>
      <c r="E1782" s="30" t="s">
        <v>273</v>
      </c>
      <c r="F1782" s="30" t="s">
        <v>272</v>
      </c>
      <c r="G1782" s="30" t="s">
        <v>271</v>
      </c>
      <c r="H1782" s="30">
        <v>13</v>
      </c>
      <c r="I1782" s="31">
        <v>10608</v>
      </c>
      <c r="J1782" s="31">
        <v>1976</v>
      </c>
    </row>
    <row r="1783" spans="2:10" x14ac:dyDescent="0.4">
      <c r="B1783" s="32">
        <v>44591</v>
      </c>
      <c r="C1783" s="30" t="s">
        <v>136</v>
      </c>
      <c r="D1783" s="30" t="s">
        <v>280</v>
      </c>
      <c r="E1783" s="30" t="s">
        <v>268</v>
      </c>
      <c r="F1783" s="30" t="s">
        <v>267</v>
      </c>
      <c r="G1783" s="30" t="s">
        <v>270</v>
      </c>
      <c r="H1783" s="30">
        <v>2</v>
      </c>
      <c r="I1783" s="31">
        <v>2296.8000000000002</v>
      </c>
      <c r="J1783" s="31">
        <v>936.80000000000018</v>
      </c>
    </row>
    <row r="1784" spans="2:10" x14ac:dyDescent="0.4">
      <c r="B1784" s="32">
        <v>44877</v>
      </c>
      <c r="C1784" s="30" t="s">
        <v>277</v>
      </c>
      <c r="D1784" s="30" t="s">
        <v>269</v>
      </c>
      <c r="E1784" s="30" t="s">
        <v>268</v>
      </c>
      <c r="F1784" s="30" t="s">
        <v>267</v>
      </c>
      <c r="G1784" s="30" t="s">
        <v>266</v>
      </c>
      <c r="H1784" s="30">
        <v>20</v>
      </c>
      <c r="I1784" s="31">
        <v>25600</v>
      </c>
      <c r="J1784" s="31">
        <v>10880</v>
      </c>
    </row>
    <row r="1785" spans="2:10" x14ac:dyDescent="0.4">
      <c r="B1785" s="32">
        <v>44334</v>
      </c>
      <c r="C1785" s="30" t="s">
        <v>136</v>
      </c>
      <c r="D1785" s="30" t="s">
        <v>276</v>
      </c>
      <c r="E1785" s="30" t="s">
        <v>268</v>
      </c>
      <c r="F1785" s="30" t="s">
        <v>267</v>
      </c>
      <c r="G1785" s="30" t="s">
        <v>270</v>
      </c>
      <c r="H1785" s="30">
        <v>11</v>
      </c>
      <c r="I1785" s="31">
        <v>11761.2</v>
      </c>
      <c r="J1785" s="31">
        <v>4193.2000000000007</v>
      </c>
    </row>
    <row r="1786" spans="2:10" x14ac:dyDescent="0.4">
      <c r="B1786" s="32">
        <v>44731</v>
      </c>
      <c r="C1786" s="30" t="s">
        <v>278</v>
      </c>
      <c r="D1786" s="30" t="s">
        <v>269</v>
      </c>
      <c r="E1786" s="30" t="s">
        <v>268</v>
      </c>
      <c r="F1786" s="30" t="s">
        <v>267</v>
      </c>
      <c r="G1786" s="30" t="s">
        <v>275</v>
      </c>
      <c r="H1786" s="30">
        <v>1</v>
      </c>
      <c r="I1786" s="31">
        <v>1318.4</v>
      </c>
      <c r="J1786" s="31">
        <v>582.40000000000009</v>
      </c>
    </row>
    <row r="1787" spans="2:10" x14ac:dyDescent="0.4">
      <c r="B1787" s="32">
        <v>44472</v>
      </c>
      <c r="C1787" s="30" t="s">
        <v>116</v>
      </c>
      <c r="D1787" s="30" t="s">
        <v>274</v>
      </c>
      <c r="E1787" s="30" t="s">
        <v>273</v>
      </c>
      <c r="F1787" s="30" t="s">
        <v>272</v>
      </c>
      <c r="G1787" s="30" t="s">
        <v>271</v>
      </c>
      <c r="H1787" s="30">
        <v>29</v>
      </c>
      <c r="I1787" s="31">
        <v>23664</v>
      </c>
      <c r="J1787" s="31">
        <v>4408</v>
      </c>
    </row>
    <row r="1788" spans="2:10" x14ac:dyDescent="0.4">
      <c r="B1788" s="32">
        <v>44571</v>
      </c>
      <c r="C1788" s="30" t="s">
        <v>133</v>
      </c>
      <c r="D1788" s="30" t="s">
        <v>269</v>
      </c>
      <c r="E1788" s="30" t="s">
        <v>268</v>
      </c>
      <c r="F1788" s="30" t="s">
        <v>267</v>
      </c>
      <c r="G1788" s="30" t="s">
        <v>271</v>
      </c>
      <c r="H1788" s="30">
        <v>11</v>
      </c>
      <c r="I1788" s="31">
        <v>15488</v>
      </c>
      <c r="J1788" s="31">
        <v>7392</v>
      </c>
    </row>
    <row r="1789" spans="2:10" x14ac:dyDescent="0.4">
      <c r="B1789" s="32">
        <v>44570</v>
      </c>
      <c r="C1789" s="30" t="s">
        <v>125</v>
      </c>
      <c r="D1789" s="30" t="s">
        <v>276</v>
      </c>
      <c r="E1789" s="30" t="s">
        <v>268</v>
      </c>
      <c r="F1789" s="30" t="s">
        <v>267</v>
      </c>
      <c r="G1789" s="30" t="s">
        <v>275</v>
      </c>
      <c r="H1789" s="30">
        <v>9</v>
      </c>
      <c r="I1789" s="31">
        <v>10303.199999999999</v>
      </c>
      <c r="J1789" s="31">
        <v>4111.1999999999989</v>
      </c>
    </row>
    <row r="1790" spans="2:10" x14ac:dyDescent="0.4">
      <c r="B1790" s="32">
        <v>44559</v>
      </c>
      <c r="C1790" s="30" t="s">
        <v>133</v>
      </c>
      <c r="D1790" s="30" t="s">
        <v>269</v>
      </c>
      <c r="E1790" s="30" t="s">
        <v>268</v>
      </c>
      <c r="F1790" s="30" t="s">
        <v>267</v>
      </c>
      <c r="G1790" s="30" t="s">
        <v>271</v>
      </c>
      <c r="H1790" s="30">
        <v>13</v>
      </c>
      <c r="I1790" s="31">
        <v>18304</v>
      </c>
      <c r="J1790" s="31">
        <v>8736</v>
      </c>
    </row>
    <row r="1791" spans="2:10" x14ac:dyDescent="0.4">
      <c r="B1791" s="32">
        <v>44603</v>
      </c>
      <c r="C1791" s="30" t="s">
        <v>136</v>
      </c>
      <c r="D1791" s="30" t="s">
        <v>269</v>
      </c>
      <c r="E1791" s="30" t="s">
        <v>268</v>
      </c>
      <c r="F1791" s="30" t="s">
        <v>267</v>
      </c>
      <c r="G1791" s="30" t="s">
        <v>270</v>
      </c>
      <c r="H1791" s="30">
        <v>7</v>
      </c>
      <c r="I1791" s="31">
        <v>8870.4</v>
      </c>
      <c r="J1791" s="31">
        <v>3718.3999999999996</v>
      </c>
    </row>
    <row r="1792" spans="2:10" x14ac:dyDescent="0.4">
      <c r="B1792" s="32">
        <v>44407</v>
      </c>
      <c r="C1792" s="30" t="s">
        <v>277</v>
      </c>
      <c r="D1792" s="30" t="s">
        <v>279</v>
      </c>
      <c r="E1792" s="30" t="s">
        <v>268</v>
      </c>
      <c r="F1792" s="30" t="s">
        <v>267</v>
      </c>
      <c r="G1792" s="30" t="s">
        <v>266</v>
      </c>
      <c r="H1792" s="30">
        <v>24</v>
      </c>
      <c r="I1792" s="31">
        <v>37440</v>
      </c>
      <c r="J1792" s="31">
        <v>17088</v>
      </c>
    </row>
    <row r="1793" spans="2:10" x14ac:dyDescent="0.4">
      <c r="B1793" s="32">
        <v>44766</v>
      </c>
      <c r="C1793" s="30" t="s">
        <v>125</v>
      </c>
      <c r="D1793" s="30" t="s">
        <v>280</v>
      </c>
      <c r="E1793" s="30" t="s">
        <v>268</v>
      </c>
      <c r="F1793" s="30" t="s">
        <v>267</v>
      </c>
      <c r="G1793" s="30" t="s">
        <v>275</v>
      </c>
      <c r="H1793" s="30">
        <v>19</v>
      </c>
      <c r="I1793" s="31">
        <v>23362.400000000001</v>
      </c>
      <c r="J1793" s="31">
        <v>10442.400000000001</v>
      </c>
    </row>
    <row r="1794" spans="2:10" x14ac:dyDescent="0.4">
      <c r="B1794" s="32">
        <v>44402</v>
      </c>
      <c r="C1794" s="30" t="s">
        <v>121</v>
      </c>
      <c r="D1794" s="30" t="s">
        <v>269</v>
      </c>
      <c r="E1794" s="30" t="s">
        <v>268</v>
      </c>
      <c r="F1794" s="30" t="s">
        <v>267</v>
      </c>
      <c r="G1794" s="30" t="s">
        <v>270</v>
      </c>
      <c r="H1794" s="30">
        <v>29</v>
      </c>
      <c r="I1794" s="31">
        <v>38976</v>
      </c>
      <c r="J1794" s="31">
        <v>17632</v>
      </c>
    </row>
    <row r="1795" spans="2:10" x14ac:dyDescent="0.4">
      <c r="B1795" s="32">
        <v>44672</v>
      </c>
      <c r="C1795" s="30" t="s">
        <v>140</v>
      </c>
      <c r="D1795" s="30" t="s">
        <v>283</v>
      </c>
      <c r="E1795" s="30" t="s">
        <v>273</v>
      </c>
      <c r="F1795" s="30" t="s">
        <v>272</v>
      </c>
      <c r="G1795" s="30" t="s">
        <v>266</v>
      </c>
      <c r="H1795" s="30">
        <v>6</v>
      </c>
      <c r="I1795" s="31">
        <v>7560</v>
      </c>
      <c r="J1795" s="31">
        <v>3000</v>
      </c>
    </row>
    <row r="1796" spans="2:10" x14ac:dyDescent="0.4">
      <c r="B1796" s="32">
        <v>44677</v>
      </c>
      <c r="C1796" s="30" t="s">
        <v>139</v>
      </c>
      <c r="D1796" s="30" t="s">
        <v>274</v>
      </c>
      <c r="E1796" s="30" t="s">
        <v>273</v>
      </c>
      <c r="F1796" s="30" t="s">
        <v>272</v>
      </c>
      <c r="G1796" s="30" t="s">
        <v>275</v>
      </c>
      <c r="H1796" s="30">
        <v>1</v>
      </c>
      <c r="I1796" s="31">
        <v>912</v>
      </c>
      <c r="J1796" s="31">
        <v>248</v>
      </c>
    </row>
    <row r="1797" spans="2:10" x14ac:dyDescent="0.4">
      <c r="B1797" s="32">
        <v>44568</v>
      </c>
      <c r="C1797" s="30" t="s">
        <v>116</v>
      </c>
      <c r="D1797" s="30" t="s">
        <v>279</v>
      </c>
      <c r="E1797" s="30" t="s">
        <v>268</v>
      </c>
      <c r="F1797" s="30" t="s">
        <v>267</v>
      </c>
      <c r="G1797" s="30" t="s">
        <v>271</v>
      </c>
      <c r="H1797" s="30">
        <v>10</v>
      </c>
      <c r="I1797" s="31">
        <v>13260</v>
      </c>
      <c r="J1797" s="31">
        <v>4780</v>
      </c>
    </row>
    <row r="1798" spans="2:10" x14ac:dyDescent="0.4">
      <c r="B1798" s="32">
        <v>44716</v>
      </c>
      <c r="C1798" s="30" t="s">
        <v>140</v>
      </c>
      <c r="D1798" s="30" t="s">
        <v>283</v>
      </c>
      <c r="E1798" s="30" t="s">
        <v>273</v>
      </c>
      <c r="F1798" s="30" t="s">
        <v>272</v>
      </c>
      <c r="G1798" s="30" t="s">
        <v>266</v>
      </c>
      <c r="H1798" s="30">
        <v>19</v>
      </c>
      <c r="I1798" s="31">
        <v>23940</v>
      </c>
      <c r="J1798" s="31">
        <v>9500</v>
      </c>
    </row>
    <row r="1799" spans="2:10" x14ac:dyDescent="0.4">
      <c r="B1799" s="32">
        <v>44509</v>
      </c>
      <c r="C1799" s="30" t="s">
        <v>282</v>
      </c>
      <c r="D1799" s="30" t="s">
        <v>269</v>
      </c>
      <c r="E1799" s="30" t="s">
        <v>268</v>
      </c>
      <c r="F1799" s="30" t="s">
        <v>267</v>
      </c>
      <c r="G1799" s="30" t="s">
        <v>271</v>
      </c>
      <c r="H1799" s="30">
        <v>11</v>
      </c>
      <c r="I1799" s="31">
        <v>13516.8</v>
      </c>
      <c r="J1799" s="31">
        <v>5420.7999999999993</v>
      </c>
    </row>
    <row r="1800" spans="2:10" x14ac:dyDescent="0.4">
      <c r="B1800" s="32">
        <v>44211</v>
      </c>
      <c r="C1800" s="30" t="s">
        <v>278</v>
      </c>
      <c r="D1800" s="30" t="s">
        <v>276</v>
      </c>
      <c r="E1800" s="30" t="s">
        <v>268</v>
      </c>
      <c r="F1800" s="30" t="s">
        <v>267</v>
      </c>
      <c r="G1800" s="30" t="s">
        <v>275</v>
      </c>
      <c r="H1800" s="30">
        <v>3</v>
      </c>
      <c r="I1800" s="31">
        <v>3337.2000000000003</v>
      </c>
      <c r="J1800" s="31">
        <v>1273.2000000000003</v>
      </c>
    </row>
    <row r="1801" spans="2:10" x14ac:dyDescent="0.4">
      <c r="B1801" s="32">
        <v>44411</v>
      </c>
      <c r="C1801" s="30" t="s">
        <v>125</v>
      </c>
      <c r="D1801" s="30" t="s">
        <v>269</v>
      </c>
      <c r="E1801" s="30" t="s">
        <v>268</v>
      </c>
      <c r="F1801" s="30" t="s">
        <v>267</v>
      </c>
      <c r="G1801" s="30" t="s">
        <v>275</v>
      </c>
      <c r="H1801" s="30">
        <v>13</v>
      </c>
      <c r="I1801" s="31">
        <v>17638.400000000001</v>
      </c>
      <c r="J1801" s="31">
        <v>8070.4000000000015</v>
      </c>
    </row>
    <row r="1802" spans="2:10" x14ac:dyDescent="0.4">
      <c r="B1802" s="32">
        <v>44697</v>
      </c>
      <c r="C1802" s="30" t="s">
        <v>121</v>
      </c>
      <c r="D1802" s="30" t="s">
        <v>279</v>
      </c>
      <c r="E1802" s="30" t="s">
        <v>268</v>
      </c>
      <c r="F1802" s="30" t="s">
        <v>267</v>
      </c>
      <c r="G1802" s="30" t="s">
        <v>270</v>
      </c>
      <c r="H1802" s="30">
        <v>14</v>
      </c>
      <c r="I1802" s="31">
        <v>22932</v>
      </c>
      <c r="J1802" s="31">
        <v>11060</v>
      </c>
    </row>
    <row r="1803" spans="2:10" x14ac:dyDescent="0.4">
      <c r="B1803" s="32">
        <v>44912</v>
      </c>
      <c r="C1803" s="30" t="s">
        <v>277</v>
      </c>
      <c r="D1803" s="30" t="s">
        <v>283</v>
      </c>
      <c r="E1803" s="30" t="s">
        <v>273</v>
      </c>
      <c r="F1803" s="30" t="s">
        <v>272</v>
      </c>
      <c r="G1803" s="30" t="s">
        <v>266</v>
      </c>
      <c r="H1803" s="30">
        <v>1</v>
      </c>
      <c r="I1803" s="31">
        <v>1400</v>
      </c>
      <c r="J1803" s="31">
        <v>640</v>
      </c>
    </row>
    <row r="1804" spans="2:10" x14ac:dyDescent="0.4">
      <c r="B1804" s="32">
        <v>44606</v>
      </c>
      <c r="C1804" s="30" t="s">
        <v>121</v>
      </c>
      <c r="D1804" s="30" t="s">
        <v>279</v>
      </c>
      <c r="E1804" s="30" t="s">
        <v>268</v>
      </c>
      <c r="F1804" s="30" t="s">
        <v>267</v>
      </c>
      <c r="G1804" s="30" t="s">
        <v>270</v>
      </c>
      <c r="H1804" s="30">
        <v>9</v>
      </c>
      <c r="I1804" s="31">
        <v>14742</v>
      </c>
      <c r="J1804" s="31">
        <v>7110</v>
      </c>
    </row>
    <row r="1805" spans="2:10" x14ac:dyDescent="0.4">
      <c r="B1805" s="32">
        <v>44265</v>
      </c>
      <c r="C1805" s="30" t="s">
        <v>138</v>
      </c>
      <c r="D1805" s="30" t="s">
        <v>276</v>
      </c>
      <c r="E1805" s="30" t="s">
        <v>268</v>
      </c>
      <c r="F1805" s="30" t="s">
        <v>267</v>
      </c>
      <c r="G1805" s="30" t="s">
        <v>266</v>
      </c>
      <c r="H1805" s="30">
        <v>26</v>
      </c>
      <c r="I1805" s="31">
        <v>22183.200000000001</v>
      </c>
      <c r="J1805" s="31">
        <v>4295.2000000000007</v>
      </c>
    </row>
    <row r="1806" spans="2:10" x14ac:dyDescent="0.4">
      <c r="B1806" s="32">
        <v>44837</v>
      </c>
      <c r="C1806" s="30" t="s">
        <v>136</v>
      </c>
      <c r="D1806" s="30" t="s">
        <v>269</v>
      </c>
      <c r="E1806" s="30" t="s">
        <v>268</v>
      </c>
      <c r="F1806" s="30" t="s">
        <v>267</v>
      </c>
      <c r="G1806" s="30" t="s">
        <v>270</v>
      </c>
      <c r="H1806" s="30">
        <v>20</v>
      </c>
      <c r="I1806" s="31">
        <v>25344</v>
      </c>
      <c r="J1806" s="31">
        <v>10624</v>
      </c>
    </row>
    <row r="1807" spans="2:10" x14ac:dyDescent="0.4">
      <c r="B1807" s="32">
        <v>44449</v>
      </c>
      <c r="C1807" s="30" t="s">
        <v>138</v>
      </c>
      <c r="D1807" s="30" t="s">
        <v>279</v>
      </c>
      <c r="E1807" s="30" t="s">
        <v>268</v>
      </c>
      <c r="F1807" s="30" t="s">
        <v>267</v>
      </c>
      <c r="G1807" s="30" t="s">
        <v>266</v>
      </c>
      <c r="H1807" s="30">
        <v>11</v>
      </c>
      <c r="I1807" s="31">
        <v>13556.400000000001</v>
      </c>
      <c r="J1807" s="31">
        <v>4228.4000000000015</v>
      </c>
    </row>
    <row r="1808" spans="2:10" x14ac:dyDescent="0.4">
      <c r="B1808" s="32">
        <v>44457</v>
      </c>
      <c r="C1808" s="30" t="s">
        <v>116</v>
      </c>
      <c r="D1808" s="30" t="s">
        <v>281</v>
      </c>
      <c r="E1808" s="30" t="s">
        <v>273</v>
      </c>
      <c r="F1808" s="30" t="s">
        <v>272</v>
      </c>
      <c r="G1808" s="30" t="s">
        <v>271</v>
      </c>
      <c r="H1808" s="30">
        <v>6</v>
      </c>
      <c r="I1808" s="31">
        <v>6324</v>
      </c>
      <c r="J1808" s="31">
        <v>2724</v>
      </c>
    </row>
    <row r="1809" spans="2:10" x14ac:dyDescent="0.4">
      <c r="B1809" s="32">
        <v>44916</v>
      </c>
      <c r="C1809" s="30" t="s">
        <v>133</v>
      </c>
      <c r="D1809" s="30" t="s">
        <v>283</v>
      </c>
      <c r="E1809" s="30" t="s">
        <v>273</v>
      </c>
      <c r="F1809" s="30" t="s">
        <v>272</v>
      </c>
      <c r="G1809" s="30" t="s">
        <v>271</v>
      </c>
      <c r="H1809" s="30">
        <v>9</v>
      </c>
      <c r="I1809" s="31">
        <v>13860.000000000002</v>
      </c>
      <c r="J1809" s="31">
        <v>7020.0000000000018</v>
      </c>
    </row>
    <row r="1810" spans="2:10" x14ac:dyDescent="0.4">
      <c r="B1810" s="32">
        <v>44528</v>
      </c>
      <c r="C1810" s="30" t="s">
        <v>136</v>
      </c>
      <c r="D1810" s="30" t="s">
        <v>279</v>
      </c>
      <c r="E1810" s="30" t="s">
        <v>268</v>
      </c>
      <c r="F1810" s="30" t="s">
        <v>267</v>
      </c>
      <c r="G1810" s="30" t="s">
        <v>270</v>
      </c>
      <c r="H1810" s="30">
        <v>16</v>
      </c>
      <c r="I1810" s="31">
        <v>24710.400000000001</v>
      </c>
      <c r="J1810" s="31">
        <v>11142.400000000001</v>
      </c>
    </row>
    <row r="1811" spans="2:10" x14ac:dyDescent="0.4">
      <c r="B1811" s="32">
        <v>44642</v>
      </c>
      <c r="C1811" s="30" t="s">
        <v>116</v>
      </c>
      <c r="D1811" s="30" t="s">
        <v>281</v>
      </c>
      <c r="E1811" s="30" t="s">
        <v>273</v>
      </c>
      <c r="F1811" s="30" t="s">
        <v>272</v>
      </c>
      <c r="G1811" s="30" t="s">
        <v>271</v>
      </c>
      <c r="H1811" s="30">
        <v>7</v>
      </c>
      <c r="I1811" s="31">
        <v>7378</v>
      </c>
      <c r="J1811" s="31">
        <v>3178</v>
      </c>
    </row>
    <row r="1812" spans="2:10" x14ac:dyDescent="0.4">
      <c r="B1812" s="32">
        <v>44654</v>
      </c>
      <c r="C1812" s="30" t="s">
        <v>125</v>
      </c>
      <c r="D1812" s="30" t="s">
        <v>276</v>
      </c>
      <c r="E1812" s="30" t="s">
        <v>268</v>
      </c>
      <c r="F1812" s="30" t="s">
        <v>267</v>
      </c>
      <c r="G1812" s="30" t="s">
        <v>275</v>
      </c>
      <c r="H1812" s="30">
        <v>15</v>
      </c>
      <c r="I1812" s="31">
        <v>17172</v>
      </c>
      <c r="J1812" s="31">
        <v>6852</v>
      </c>
    </row>
    <row r="1813" spans="2:10" x14ac:dyDescent="0.4">
      <c r="B1813" s="32">
        <v>44738</v>
      </c>
      <c r="C1813" s="30" t="s">
        <v>121</v>
      </c>
      <c r="D1813" s="30" t="s">
        <v>276</v>
      </c>
      <c r="E1813" s="30" t="s">
        <v>268</v>
      </c>
      <c r="F1813" s="30" t="s">
        <v>267</v>
      </c>
      <c r="G1813" s="30" t="s">
        <v>270</v>
      </c>
      <c r="H1813" s="30">
        <v>9</v>
      </c>
      <c r="I1813" s="31">
        <v>10206</v>
      </c>
      <c r="J1813" s="31">
        <v>4014</v>
      </c>
    </row>
    <row r="1814" spans="2:10" x14ac:dyDescent="0.4">
      <c r="B1814" s="32">
        <v>44282</v>
      </c>
      <c r="C1814" s="30" t="s">
        <v>125</v>
      </c>
      <c r="D1814" s="30" t="s">
        <v>280</v>
      </c>
      <c r="E1814" s="30" t="s">
        <v>268</v>
      </c>
      <c r="F1814" s="30" t="s">
        <v>267</v>
      </c>
      <c r="G1814" s="30" t="s">
        <v>275</v>
      </c>
      <c r="H1814" s="30">
        <v>14</v>
      </c>
      <c r="I1814" s="31">
        <v>17214.400000000001</v>
      </c>
      <c r="J1814" s="31">
        <v>7694.4000000000015</v>
      </c>
    </row>
    <row r="1815" spans="2:10" x14ac:dyDescent="0.4">
      <c r="B1815" s="32">
        <v>44374</v>
      </c>
      <c r="C1815" s="30" t="s">
        <v>136</v>
      </c>
      <c r="D1815" s="30" t="s">
        <v>269</v>
      </c>
      <c r="E1815" s="30" t="s">
        <v>268</v>
      </c>
      <c r="F1815" s="30" t="s">
        <v>267</v>
      </c>
      <c r="G1815" s="30" t="s">
        <v>270</v>
      </c>
      <c r="H1815" s="30">
        <v>30</v>
      </c>
      <c r="I1815" s="31">
        <v>38016</v>
      </c>
      <c r="J1815" s="31">
        <v>15936</v>
      </c>
    </row>
    <row r="1816" spans="2:10" x14ac:dyDescent="0.4">
      <c r="B1816" s="32">
        <v>44762</v>
      </c>
      <c r="C1816" s="30" t="s">
        <v>139</v>
      </c>
      <c r="D1816" s="30" t="s">
        <v>276</v>
      </c>
      <c r="E1816" s="30" t="s">
        <v>268</v>
      </c>
      <c r="F1816" s="30" t="s">
        <v>267</v>
      </c>
      <c r="G1816" s="30" t="s">
        <v>275</v>
      </c>
      <c r="H1816" s="30">
        <v>30</v>
      </c>
      <c r="I1816" s="31">
        <v>30780</v>
      </c>
      <c r="J1816" s="31">
        <v>10140</v>
      </c>
    </row>
    <row r="1817" spans="2:10" x14ac:dyDescent="0.4">
      <c r="B1817" s="32">
        <v>44225</v>
      </c>
      <c r="C1817" s="30" t="s">
        <v>121</v>
      </c>
      <c r="D1817" s="30" t="s">
        <v>274</v>
      </c>
      <c r="E1817" s="30" t="s">
        <v>273</v>
      </c>
      <c r="F1817" s="30" t="s">
        <v>272</v>
      </c>
      <c r="G1817" s="30" t="s">
        <v>270</v>
      </c>
      <c r="H1817" s="30">
        <v>13</v>
      </c>
      <c r="I1817" s="31">
        <v>13104</v>
      </c>
      <c r="J1817" s="31">
        <v>4472</v>
      </c>
    </row>
    <row r="1818" spans="2:10" x14ac:dyDescent="0.4">
      <c r="B1818" s="32">
        <v>44591</v>
      </c>
      <c r="C1818" s="30" t="s">
        <v>139</v>
      </c>
      <c r="D1818" s="30" t="s">
        <v>279</v>
      </c>
      <c r="E1818" s="30" t="s">
        <v>268</v>
      </c>
      <c r="F1818" s="30" t="s">
        <v>267</v>
      </c>
      <c r="G1818" s="30" t="s">
        <v>275</v>
      </c>
      <c r="H1818" s="30">
        <v>24</v>
      </c>
      <c r="I1818" s="31">
        <v>35568</v>
      </c>
      <c r="J1818" s="31">
        <v>15216</v>
      </c>
    </row>
    <row r="1819" spans="2:10" x14ac:dyDescent="0.4">
      <c r="B1819" s="32">
        <v>44491</v>
      </c>
      <c r="C1819" s="30" t="s">
        <v>277</v>
      </c>
      <c r="D1819" s="30" t="s">
        <v>281</v>
      </c>
      <c r="E1819" s="30" t="s">
        <v>273</v>
      </c>
      <c r="F1819" s="30" t="s">
        <v>272</v>
      </c>
      <c r="G1819" s="30" t="s">
        <v>266</v>
      </c>
      <c r="H1819" s="30">
        <v>30</v>
      </c>
      <c r="I1819" s="31">
        <v>37200</v>
      </c>
      <c r="J1819" s="31">
        <v>19200</v>
      </c>
    </row>
    <row r="1820" spans="2:10" x14ac:dyDescent="0.4">
      <c r="B1820" s="32">
        <v>44486</v>
      </c>
      <c r="C1820" s="30" t="s">
        <v>121</v>
      </c>
      <c r="D1820" s="30" t="s">
        <v>279</v>
      </c>
      <c r="E1820" s="30" t="s">
        <v>268</v>
      </c>
      <c r="F1820" s="30" t="s">
        <v>267</v>
      </c>
      <c r="G1820" s="30" t="s">
        <v>270</v>
      </c>
      <c r="H1820" s="30">
        <v>11</v>
      </c>
      <c r="I1820" s="31">
        <v>18018</v>
      </c>
      <c r="J1820" s="31">
        <v>8690</v>
      </c>
    </row>
    <row r="1821" spans="2:10" x14ac:dyDescent="0.4">
      <c r="B1821" s="32">
        <v>44271</v>
      </c>
      <c r="C1821" s="30" t="s">
        <v>125</v>
      </c>
      <c r="D1821" s="30" t="s">
        <v>274</v>
      </c>
      <c r="E1821" s="30" t="s">
        <v>273</v>
      </c>
      <c r="F1821" s="30" t="s">
        <v>272</v>
      </c>
      <c r="G1821" s="30" t="s">
        <v>275</v>
      </c>
      <c r="H1821" s="30">
        <v>6</v>
      </c>
      <c r="I1821" s="31">
        <v>6105.6</v>
      </c>
      <c r="J1821" s="31">
        <v>2121.6000000000004</v>
      </c>
    </row>
    <row r="1822" spans="2:10" x14ac:dyDescent="0.4">
      <c r="B1822" s="32">
        <v>44203</v>
      </c>
      <c r="C1822" s="30" t="s">
        <v>116</v>
      </c>
      <c r="D1822" s="30" t="s">
        <v>283</v>
      </c>
      <c r="E1822" s="30" t="s">
        <v>273</v>
      </c>
      <c r="F1822" s="30" t="s">
        <v>272</v>
      </c>
      <c r="G1822" s="30" t="s">
        <v>271</v>
      </c>
      <c r="H1822" s="30">
        <v>13</v>
      </c>
      <c r="I1822" s="31">
        <v>15470</v>
      </c>
      <c r="J1822" s="31">
        <v>5590</v>
      </c>
    </row>
    <row r="1823" spans="2:10" x14ac:dyDescent="0.4">
      <c r="B1823" s="32">
        <v>44662</v>
      </c>
      <c r="C1823" s="30" t="s">
        <v>277</v>
      </c>
      <c r="D1823" s="30" t="s">
        <v>274</v>
      </c>
      <c r="E1823" s="30" t="s">
        <v>273</v>
      </c>
      <c r="F1823" s="30" t="s">
        <v>272</v>
      </c>
      <c r="G1823" s="30" t="s">
        <v>266</v>
      </c>
      <c r="H1823" s="30">
        <v>20</v>
      </c>
      <c r="I1823" s="31">
        <v>19200</v>
      </c>
      <c r="J1823" s="31">
        <v>5920</v>
      </c>
    </row>
    <row r="1824" spans="2:10" x14ac:dyDescent="0.4">
      <c r="B1824" s="32">
        <v>44875</v>
      </c>
      <c r="C1824" s="30" t="s">
        <v>278</v>
      </c>
      <c r="D1824" s="30" t="s">
        <v>274</v>
      </c>
      <c r="E1824" s="30" t="s">
        <v>273</v>
      </c>
      <c r="F1824" s="30" t="s">
        <v>272</v>
      </c>
      <c r="G1824" s="30" t="s">
        <v>275</v>
      </c>
      <c r="H1824" s="30">
        <v>13</v>
      </c>
      <c r="I1824" s="31">
        <v>12854.400000000001</v>
      </c>
      <c r="J1824" s="31">
        <v>4222.4000000000015</v>
      </c>
    </row>
    <row r="1825" spans="2:10" x14ac:dyDescent="0.4">
      <c r="B1825" s="32">
        <v>44617</v>
      </c>
      <c r="C1825" s="30" t="s">
        <v>282</v>
      </c>
      <c r="D1825" s="30" t="s">
        <v>274</v>
      </c>
      <c r="E1825" s="30" t="s">
        <v>273</v>
      </c>
      <c r="F1825" s="30" t="s">
        <v>272</v>
      </c>
      <c r="G1825" s="30" t="s">
        <v>271</v>
      </c>
      <c r="H1825" s="30">
        <v>13</v>
      </c>
      <c r="I1825" s="31">
        <v>11980.8</v>
      </c>
      <c r="J1825" s="31">
        <v>3348.7999999999993</v>
      </c>
    </row>
    <row r="1826" spans="2:10" x14ac:dyDescent="0.4">
      <c r="B1826" s="32">
        <v>44851</v>
      </c>
      <c r="C1826" s="30" t="s">
        <v>121</v>
      </c>
      <c r="D1826" s="30" t="s">
        <v>269</v>
      </c>
      <c r="E1826" s="30" t="s">
        <v>268</v>
      </c>
      <c r="F1826" s="30" t="s">
        <v>267</v>
      </c>
      <c r="G1826" s="30" t="s">
        <v>270</v>
      </c>
      <c r="H1826" s="30">
        <v>21</v>
      </c>
      <c r="I1826" s="31">
        <v>28224</v>
      </c>
      <c r="J1826" s="31">
        <v>12768</v>
      </c>
    </row>
    <row r="1827" spans="2:10" x14ac:dyDescent="0.4">
      <c r="B1827" s="32">
        <v>44280</v>
      </c>
      <c r="C1827" s="30" t="s">
        <v>277</v>
      </c>
      <c r="D1827" s="30" t="s">
        <v>283</v>
      </c>
      <c r="E1827" s="30" t="s">
        <v>273</v>
      </c>
      <c r="F1827" s="30" t="s">
        <v>272</v>
      </c>
      <c r="G1827" s="30" t="s">
        <v>266</v>
      </c>
      <c r="H1827" s="30">
        <v>3</v>
      </c>
      <c r="I1827" s="31">
        <v>4200</v>
      </c>
      <c r="J1827" s="31">
        <v>1920</v>
      </c>
    </row>
    <row r="1828" spans="2:10" x14ac:dyDescent="0.4">
      <c r="B1828" s="32">
        <v>44276</v>
      </c>
      <c r="C1828" s="30" t="s">
        <v>125</v>
      </c>
      <c r="D1828" s="30" t="s">
        <v>279</v>
      </c>
      <c r="E1828" s="30" t="s">
        <v>268</v>
      </c>
      <c r="F1828" s="30" t="s">
        <v>267</v>
      </c>
      <c r="G1828" s="30" t="s">
        <v>275</v>
      </c>
      <c r="H1828" s="30">
        <v>19</v>
      </c>
      <c r="I1828" s="31">
        <v>31418.400000000001</v>
      </c>
      <c r="J1828" s="31">
        <v>15306.400000000001</v>
      </c>
    </row>
    <row r="1829" spans="2:10" x14ac:dyDescent="0.4">
      <c r="B1829" s="32">
        <v>44319</v>
      </c>
      <c r="C1829" s="30" t="s">
        <v>125</v>
      </c>
      <c r="D1829" s="30" t="s">
        <v>274</v>
      </c>
      <c r="E1829" s="30" t="s">
        <v>273</v>
      </c>
      <c r="F1829" s="30" t="s">
        <v>272</v>
      </c>
      <c r="G1829" s="30" t="s">
        <v>275</v>
      </c>
      <c r="H1829" s="30">
        <v>29</v>
      </c>
      <c r="I1829" s="31">
        <v>29510.400000000001</v>
      </c>
      <c r="J1829" s="31">
        <v>10254.400000000001</v>
      </c>
    </row>
    <row r="1830" spans="2:10" x14ac:dyDescent="0.4">
      <c r="B1830" s="32">
        <v>44677</v>
      </c>
      <c r="C1830" s="30" t="s">
        <v>116</v>
      </c>
      <c r="D1830" s="30" t="s">
        <v>276</v>
      </c>
      <c r="E1830" s="30" t="s">
        <v>268</v>
      </c>
      <c r="F1830" s="30" t="s">
        <v>267</v>
      </c>
      <c r="G1830" s="30" t="s">
        <v>271</v>
      </c>
      <c r="H1830" s="30">
        <v>16</v>
      </c>
      <c r="I1830" s="31">
        <v>14688</v>
      </c>
      <c r="J1830" s="31">
        <v>3680</v>
      </c>
    </row>
    <row r="1831" spans="2:10" x14ac:dyDescent="0.4">
      <c r="B1831" s="32">
        <v>44657</v>
      </c>
      <c r="C1831" s="30" t="s">
        <v>133</v>
      </c>
      <c r="D1831" s="30" t="s">
        <v>280</v>
      </c>
      <c r="E1831" s="30" t="s">
        <v>268</v>
      </c>
      <c r="F1831" s="30" t="s">
        <v>267</v>
      </c>
      <c r="G1831" s="30" t="s">
        <v>271</v>
      </c>
      <c r="H1831" s="30">
        <v>20</v>
      </c>
      <c r="I1831" s="31">
        <v>25520</v>
      </c>
      <c r="J1831" s="31">
        <v>11920</v>
      </c>
    </row>
    <row r="1832" spans="2:10" x14ac:dyDescent="0.4">
      <c r="B1832" s="32">
        <v>44804</v>
      </c>
      <c r="C1832" s="30" t="s">
        <v>125</v>
      </c>
      <c r="D1832" s="30" t="s">
        <v>281</v>
      </c>
      <c r="E1832" s="30" t="s">
        <v>273</v>
      </c>
      <c r="F1832" s="30" t="s">
        <v>272</v>
      </c>
      <c r="G1832" s="30" t="s">
        <v>275</v>
      </c>
      <c r="H1832" s="30">
        <v>26</v>
      </c>
      <c r="I1832" s="31">
        <v>34174.400000000001</v>
      </c>
      <c r="J1832" s="31">
        <v>18574.400000000001</v>
      </c>
    </row>
    <row r="1833" spans="2:10" x14ac:dyDescent="0.4">
      <c r="B1833" s="32">
        <v>44280</v>
      </c>
      <c r="C1833" s="30" t="s">
        <v>278</v>
      </c>
      <c r="D1833" s="30" t="s">
        <v>276</v>
      </c>
      <c r="E1833" s="30" t="s">
        <v>268</v>
      </c>
      <c r="F1833" s="30" t="s">
        <v>267</v>
      </c>
      <c r="G1833" s="30" t="s">
        <v>275</v>
      </c>
      <c r="H1833" s="30">
        <v>5</v>
      </c>
      <c r="I1833" s="31">
        <v>5562</v>
      </c>
      <c r="J1833" s="31">
        <v>2122</v>
      </c>
    </row>
    <row r="1834" spans="2:10" x14ac:dyDescent="0.4">
      <c r="B1834" s="32">
        <v>44890</v>
      </c>
      <c r="C1834" s="30" t="s">
        <v>138</v>
      </c>
      <c r="D1834" s="30" t="s">
        <v>281</v>
      </c>
      <c r="E1834" s="30" t="s">
        <v>273</v>
      </c>
      <c r="F1834" s="30" t="s">
        <v>272</v>
      </c>
      <c r="G1834" s="30" t="s">
        <v>266</v>
      </c>
      <c r="H1834" s="30">
        <v>17</v>
      </c>
      <c r="I1834" s="31">
        <v>16653.2</v>
      </c>
      <c r="J1834" s="31">
        <v>6453.2000000000007</v>
      </c>
    </row>
    <row r="1835" spans="2:10" x14ac:dyDescent="0.4">
      <c r="B1835" s="32">
        <v>44907</v>
      </c>
      <c r="C1835" s="30" t="s">
        <v>125</v>
      </c>
      <c r="D1835" s="30" t="s">
        <v>269</v>
      </c>
      <c r="E1835" s="30" t="s">
        <v>268</v>
      </c>
      <c r="F1835" s="30" t="s">
        <v>267</v>
      </c>
      <c r="G1835" s="30" t="s">
        <v>275</v>
      </c>
      <c r="H1835" s="30">
        <v>4</v>
      </c>
      <c r="I1835" s="31">
        <v>5427.2000000000007</v>
      </c>
      <c r="J1835" s="31">
        <v>2483.2000000000007</v>
      </c>
    </row>
    <row r="1836" spans="2:10" x14ac:dyDescent="0.4">
      <c r="B1836" s="32">
        <v>44892</v>
      </c>
      <c r="C1836" s="30" t="s">
        <v>133</v>
      </c>
      <c r="D1836" s="30" t="s">
        <v>280</v>
      </c>
      <c r="E1836" s="30" t="s">
        <v>268</v>
      </c>
      <c r="F1836" s="30" t="s">
        <v>267</v>
      </c>
      <c r="G1836" s="30" t="s">
        <v>271</v>
      </c>
      <c r="H1836" s="30">
        <v>13</v>
      </c>
      <c r="I1836" s="31">
        <v>16588</v>
      </c>
      <c r="J1836" s="31">
        <v>7748</v>
      </c>
    </row>
    <row r="1837" spans="2:10" x14ac:dyDescent="0.4">
      <c r="B1837" s="32">
        <v>44464</v>
      </c>
      <c r="C1837" s="30" t="s">
        <v>139</v>
      </c>
      <c r="D1837" s="30" t="s">
        <v>269</v>
      </c>
      <c r="E1837" s="30" t="s">
        <v>268</v>
      </c>
      <c r="F1837" s="30" t="s">
        <v>267</v>
      </c>
      <c r="G1837" s="30" t="s">
        <v>275</v>
      </c>
      <c r="H1837" s="30">
        <v>11</v>
      </c>
      <c r="I1837" s="31">
        <v>13376</v>
      </c>
      <c r="J1837" s="31">
        <v>5280</v>
      </c>
    </row>
    <row r="1838" spans="2:10" x14ac:dyDescent="0.4">
      <c r="B1838" s="32">
        <v>44420</v>
      </c>
      <c r="C1838" s="30" t="s">
        <v>116</v>
      </c>
      <c r="D1838" s="30" t="s">
        <v>276</v>
      </c>
      <c r="E1838" s="30" t="s">
        <v>268</v>
      </c>
      <c r="F1838" s="30" t="s">
        <v>267</v>
      </c>
      <c r="G1838" s="30" t="s">
        <v>271</v>
      </c>
      <c r="H1838" s="30">
        <v>15</v>
      </c>
      <c r="I1838" s="31">
        <v>13770</v>
      </c>
      <c r="J1838" s="31">
        <v>3450</v>
      </c>
    </row>
    <row r="1839" spans="2:10" x14ac:dyDescent="0.4">
      <c r="B1839" s="32">
        <v>44863</v>
      </c>
      <c r="C1839" s="30" t="s">
        <v>277</v>
      </c>
      <c r="D1839" s="30" t="s">
        <v>276</v>
      </c>
      <c r="E1839" s="30" t="s">
        <v>268</v>
      </c>
      <c r="F1839" s="30" t="s">
        <v>267</v>
      </c>
      <c r="G1839" s="30" t="s">
        <v>266</v>
      </c>
      <c r="H1839" s="30">
        <v>25</v>
      </c>
      <c r="I1839" s="31">
        <v>27000</v>
      </c>
      <c r="J1839" s="31">
        <v>9800</v>
      </c>
    </row>
    <row r="1840" spans="2:10" x14ac:dyDescent="0.4">
      <c r="B1840" s="32">
        <v>44683</v>
      </c>
      <c r="C1840" s="30" t="s">
        <v>125</v>
      </c>
      <c r="D1840" s="30" t="s">
        <v>283</v>
      </c>
      <c r="E1840" s="30" t="s">
        <v>273</v>
      </c>
      <c r="F1840" s="30" t="s">
        <v>272</v>
      </c>
      <c r="G1840" s="30" t="s">
        <v>275</v>
      </c>
      <c r="H1840" s="30">
        <v>10</v>
      </c>
      <c r="I1840" s="31">
        <v>14840</v>
      </c>
      <c r="J1840" s="31">
        <v>7240</v>
      </c>
    </row>
    <row r="1841" spans="2:10" x14ac:dyDescent="0.4">
      <c r="B1841" s="32">
        <v>44529</v>
      </c>
      <c r="C1841" s="30" t="s">
        <v>116</v>
      </c>
      <c r="D1841" s="30" t="s">
        <v>280</v>
      </c>
      <c r="E1841" s="30" t="s">
        <v>268</v>
      </c>
      <c r="F1841" s="30" t="s">
        <v>267</v>
      </c>
      <c r="G1841" s="30" t="s">
        <v>271</v>
      </c>
      <c r="H1841" s="30">
        <v>27</v>
      </c>
      <c r="I1841" s="31">
        <v>26622</v>
      </c>
      <c r="J1841" s="31">
        <v>8262</v>
      </c>
    </row>
    <row r="1842" spans="2:10" x14ac:dyDescent="0.4">
      <c r="B1842" s="32">
        <v>44300</v>
      </c>
      <c r="C1842" s="30" t="s">
        <v>278</v>
      </c>
      <c r="D1842" s="30" t="s">
        <v>283</v>
      </c>
      <c r="E1842" s="30" t="s">
        <v>273</v>
      </c>
      <c r="F1842" s="30" t="s">
        <v>272</v>
      </c>
      <c r="G1842" s="30" t="s">
        <v>275</v>
      </c>
      <c r="H1842" s="30">
        <v>14</v>
      </c>
      <c r="I1842" s="31">
        <v>20188</v>
      </c>
      <c r="J1842" s="31">
        <v>9548</v>
      </c>
    </row>
    <row r="1843" spans="2:10" x14ac:dyDescent="0.4">
      <c r="B1843" s="32">
        <v>44394</v>
      </c>
      <c r="C1843" s="30" t="s">
        <v>278</v>
      </c>
      <c r="D1843" s="30" t="s">
        <v>276</v>
      </c>
      <c r="E1843" s="30" t="s">
        <v>268</v>
      </c>
      <c r="F1843" s="30" t="s">
        <v>267</v>
      </c>
      <c r="G1843" s="30" t="s">
        <v>275</v>
      </c>
      <c r="H1843" s="30">
        <v>13</v>
      </c>
      <c r="I1843" s="31">
        <v>14461.2</v>
      </c>
      <c r="J1843" s="31">
        <v>5517.2000000000007</v>
      </c>
    </row>
    <row r="1844" spans="2:10" x14ac:dyDescent="0.4">
      <c r="B1844" s="32">
        <v>44280</v>
      </c>
      <c r="C1844" s="30" t="s">
        <v>140</v>
      </c>
      <c r="D1844" s="30" t="s">
        <v>280</v>
      </c>
      <c r="E1844" s="30" t="s">
        <v>268</v>
      </c>
      <c r="F1844" s="30" t="s">
        <v>267</v>
      </c>
      <c r="G1844" s="30" t="s">
        <v>266</v>
      </c>
      <c r="H1844" s="30">
        <v>8</v>
      </c>
      <c r="I1844" s="31">
        <v>8352</v>
      </c>
      <c r="J1844" s="31">
        <v>2912</v>
      </c>
    </row>
    <row r="1845" spans="2:10" x14ac:dyDescent="0.4">
      <c r="B1845" s="32">
        <v>44705</v>
      </c>
      <c r="C1845" s="30" t="s">
        <v>133</v>
      </c>
      <c r="D1845" s="30" t="s">
        <v>274</v>
      </c>
      <c r="E1845" s="30" t="s">
        <v>273</v>
      </c>
      <c r="F1845" s="30" t="s">
        <v>272</v>
      </c>
      <c r="G1845" s="30" t="s">
        <v>271</v>
      </c>
      <c r="H1845" s="30">
        <v>26</v>
      </c>
      <c r="I1845" s="31">
        <v>27456</v>
      </c>
      <c r="J1845" s="31">
        <v>10192</v>
      </c>
    </row>
    <row r="1846" spans="2:10" x14ac:dyDescent="0.4">
      <c r="B1846" s="32">
        <v>44299</v>
      </c>
      <c r="C1846" s="30" t="s">
        <v>277</v>
      </c>
      <c r="D1846" s="30" t="s">
        <v>276</v>
      </c>
      <c r="E1846" s="30" t="s">
        <v>268</v>
      </c>
      <c r="F1846" s="30" t="s">
        <v>267</v>
      </c>
      <c r="G1846" s="30" t="s">
        <v>266</v>
      </c>
      <c r="H1846" s="30">
        <v>18</v>
      </c>
      <c r="I1846" s="31">
        <v>19440</v>
      </c>
      <c r="J1846" s="31">
        <v>7056</v>
      </c>
    </row>
    <row r="1847" spans="2:10" x14ac:dyDescent="0.4">
      <c r="B1847" s="32">
        <v>44334</v>
      </c>
      <c r="C1847" s="30" t="s">
        <v>133</v>
      </c>
      <c r="D1847" s="30" t="s">
        <v>276</v>
      </c>
      <c r="E1847" s="30" t="s">
        <v>268</v>
      </c>
      <c r="F1847" s="30" t="s">
        <v>267</v>
      </c>
      <c r="G1847" s="30" t="s">
        <v>271</v>
      </c>
      <c r="H1847" s="30">
        <v>17</v>
      </c>
      <c r="I1847" s="31">
        <v>20196</v>
      </c>
      <c r="J1847" s="31">
        <v>8500</v>
      </c>
    </row>
    <row r="1848" spans="2:10" x14ac:dyDescent="0.4">
      <c r="B1848" s="32">
        <v>44762</v>
      </c>
      <c r="C1848" s="30" t="s">
        <v>133</v>
      </c>
      <c r="D1848" s="30" t="s">
        <v>281</v>
      </c>
      <c r="E1848" s="30" t="s">
        <v>273</v>
      </c>
      <c r="F1848" s="30" t="s">
        <v>272</v>
      </c>
      <c r="G1848" s="30" t="s">
        <v>271</v>
      </c>
      <c r="H1848" s="30">
        <v>7</v>
      </c>
      <c r="I1848" s="31">
        <v>9548</v>
      </c>
      <c r="J1848" s="31">
        <v>5348</v>
      </c>
    </row>
    <row r="1849" spans="2:10" x14ac:dyDescent="0.4">
      <c r="B1849" s="32">
        <v>44752</v>
      </c>
      <c r="C1849" s="30" t="s">
        <v>116</v>
      </c>
      <c r="D1849" s="30" t="s">
        <v>269</v>
      </c>
      <c r="E1849" s="30" t="s">
        <v>268</v>
      </c>
      <c r="F1849" s="30" t="s">
        <v>267</v>
      </c>
      <c r="G1849" s="30" t="s">
        <v>271</v>
      </c>
      <c r="H1849" s="30">
        <v>19</v>
      </c>
      <c r="I1849" s="31">
        <v>20672</v>
      </c>
      <c r="J1849" s="31">
        <v>6688</v>
      </c>
    </row>
    <row r="1850" spans="2:10" x14ac:dyDescent="0.4">
      <c r="B1850" s="32">
        <v>44229</v>
      </c>
      <c r="C1850" s="30" t="s">
        <v>277</v>
      </c>
      <c r="D1850" s="30" t="s">
        <v>269</v>
      </c>
      <c r="E1850" s="30" t="s">
        <v>268</v>
      </c>
      <c r="F1850" s="30" t="s">
        <v>267</v>
      </c>
      <c r="G1850" s="30" t="s">
        <v>266</v>
      </c>
      <c r="H1850" s="30">
        <v>10</v>
      </c>
      <c r="I1850" s="31">
        <v>12800</v>
      </c>
      <c r="J1850" s="31">
        <v>5440</v>
      </c>
    </row>
    <row r="1851" spans="2:10" x14ac:dyDescent="0.4">
      <c r="B1851" s="32">
        <v>44729</v>
      </c>
      <c r="C1851" s="30" t="s">
        <v>121</v>
      </c>
      <c r="D1851" s="30" t="s">
        <v>274</v>
      </c>
      <c r="E1851" s="30" t="s">
        <v>273</v>
      </c>
      <c r="F1851" s="30" t="s">
        <v>272</v>
      </c>
      <c r="G1851" s="30" t="s">
        <v>270</v>
      </c>
      <c r="H1851" s="30">
        <v>13</v>
      </c>
      <c r="I1851" s="31">
        <v>13104</v>
      </c>
      <c r="J1851" s="31">
        <v>4472</v>
      </c>
    </row>
    <row r="1852" spans="2:10" x14ac:dyDescent="0.4">
      <c r="B1852" s="32">
        <v>44639</v>
      </c>
      <c r="C1852" s="30" t="s">
        <v>121</v>
      </c>
      <c r="D1852" s="30" t="s">
        <v>280</v>
      </c>
      <c r="E1852" s="30" t="s">
        <v>268</v>
      </c>
      <c r="F1852" s="30" t="s">
        <v>267</v>
      </c>
      <c r="G1852" s="30" t="s">
        <v>270</v>
      </c>
      <c r="H1852" s="30">
        <v>13</v>
      </c>
      <c r="I1852" s="31">
        <v>15834</v>
      </c>
      <c r="J1852" s="31">
        <v>6994</v>
      </c>
    </row>
    <row r="1853" spans="2:10" x14ac:dyDescent="0.4">
      <c r="B1853" s="32">
        <v>44637</v>
      </c>
      <c r="C1853" s="30" t="s">
        <v>136</v>
      </c>
      <c r="D1853" s="30" t="s">
        <v>276</v>
      </c>
      <c r="E1853" s="30" t="s">
        <v>268</v>
      </c>
      <c r="F1853" s="30" t="s">
        <v>267</v>
      </c>
      <c r="G1853" s="30" t="s">
        <v>270</v>
      </c>
      <c r="H1853" s="30">
        <v>15</v>
      </c>
      <c r="I1853" s="31">
        <v>16038</v>
      </c>
      <c r="J1853" s="31">
        <v>5718</v>
      </c>
    </row>
    <row r="1854" spans="2:10" x14ac:dyDescent="0.4">
      <c r="B1854" s="32">
        <v>44570</v>
      </c>
      <c r="C1854" s="30" t="s">
        <v>133</v>
      </c>
      <c r="D1854" s="30" t="s">
        <v>274</v>
      </c>
      <c r="E1854" s="30" t="s">
        <v>273</v>
      </c>
      <c r="F1854" s="30" t="s">
        <v>272</v>
      </c>
      <c r="G1854" s="30" t="s">
        <v>271</v>
      </c>
      <c r="H1854" s="30">
        <v>19</v>
      </c>
      <c r="I1854" s="31">
        <v>20064</v>
      </c>
      <c r="J1854" s="31">
        <v>7448</v>
      </c>
    </row>
    <row r="1855" spans="2:10" x14ac:dyDescent="0.4">
      <c r="B1855" s="32">
        <v>44559</v>
      </c>
      <c r="C1855" s="30" t="s">
        <v>140</v>
      </c>
      <c r="D1855" s="30" t="s">
        <v>280</v>
      </c>
      <c r="E1855" s="30" t="s">
        <v>268</v>
      </c>
      <c r="F1855" s="30" t="s">
        <v>267</v>
      </c>
      <c r="G1855" s="30" t="s">
        <v>266</v>
      </c>
      <c r="H1855" s="30">
        <v>5</v>
      </c>
      <c r="I1855" s="31">
        <v>5220</v>
      </c>
      <c r="J1855" s="31">
        <v>1820</v>
      </c>
    </row>
    <row r="1856" spans="2:10" x14ac:dyDescent="0.4">
      <c r="B1856" s="32">
        <v>44758</v>
      </c>
      <c r="C1856" s="30" t="s">
        <v>138</v>
      </c>
      <c r="D1856" s="30" t="s">
        <v>279</v>
      </c>
      <c r="E1856" s="30" t="s">
        <v>268</v>
      </c>
      <c r="F1856" s="30" t="s">
        <v>267</v>
      </c>
      <c r="G1856" s="30" t="s">
        <v>266</v>
      </c>
      <c r="H1856" s="30">
        <v>10</v>
      </c>
      <c r="I1856" s="31">
        <v>12324</v>
      </c>
      <c r="J1856" s="31">
        <v>3844</v>
      </c>
    </row>
    <row r="1857" spans="2:10" x14ac:dyDescent="0.4">
      <c r="B1857" s="32">
        <v>44708</v>
      </c>
      <c r="C1857" s="30" t="s">
        <v>121</v>
      </c>
      <c r="D1857" s="30" t="s">
        <v>269</v>
      </c>
      <c r="E1857" s="30" t="s">
        <v>268</v>
      </c>
      <c r="F1857" s="30" t="s">
        <v>267</v>
      </c>
      <c r="G1857" s="30" t="s">
        <v>270</v>
      </c>
      <c r="H1857" s="30">
        <v>3</v>
      </c>
      <c r="I1857" s="31">
        <v>4032</v>
      </c>
      <c r="J1857" s="31">
        <v>1824</v>
      </c>
    </row>
    <row r="1858" spans="2:10" x14ac:dyDescent="0.4">
      <c r="B1858" s="32">
        <v>44425</v>
      </c>
      <c r="C1858" s="30" t="s">
        <v>136</v>
      </c>
      <c r="D1858" s="30" t="s">
        <v>276</v>
      </c>
      <c r="E1858" s="30" t="s">
        <v>268</v>
      </c>
      <c r="F1858" s="30" t="s">
        <v>267</v>
      </c>
      <c r="G1858" s="30" t="s">
        <v>270</v>
      </c>
      <c r="H1858" s="30">
        <v>18</v>
      </c>
      <c r="I1858" s="31">
        <v>19245.600000000002</v>
      </c>
      <c r="J1858" s="31">
        <v>6861.6000000000022</v>
      </c>
    </row>
    <row r="1859" spans="2:10" x14ac:dyDescent="0.4">
      <c r="B1859" s="32">
        <v>44468</v>
      </c>
      <c r="C1859" s="30" t="s">
        <v>125</v>
      </c>
      <c r="D1859" s="30" t="s">
        <v>269</v>
      </c>
      <c r="E1859" s="30" t="s">
        <v>268</v>
      </c>
      <c r="F1859" s="30" t="s">
        <v>267</v>
      </c>
      <c r="G1859" s="30" t="s">
        <v>275</v>
      </c>
      <c r="H1859" s="30">
        <v>4</v>
      </c>
      <c r="I1859" s="31">
        <v>5427.2000000000007</v>
      </c>
      <c r="J1859" s="31">
        <v>2483.2000000000007</v>
      </c>
    </row>
    <row r="1860" spans="2:10" x14ac:dyDescent="0.4">
      <c r="B1860" s="32">
        <v>44399</v>
      </c>
      <c r="C1860" s="30" t="s">
        <v>121</v>
      </c>
      <c r="D1860" s="30" t="s">
        <v>274</v>
      </c>
      <c r="E1860" s="30" t="s">
        <v>273</v>
      </c>
      <c r="F1860" s="30" t="s">
        <v>272</v>
      </c>
      <c r="G1860" s="30" t="s">
        <v>270</v>
      </c>
      <c r="H1860" s="30">
        <v>25</v>
      </c>
      <c r="I1860" s="31">
        <v>25200</v>
      </c>
      <c r="J1860" s="31">
        <v>8600</v>
      </c>
    </row>
    <row r="1861" spans="2:10" x14ac:dyDescent="0.4">
      <c r="B1861" s="32">
        <v>44628</v>
      </c>
      <c r="C1861" s="30" t="s">
        <v>140</v>
      </c>
      <c r="D1861" s="30" t="s">
        <v>276</v>
      </c>
      <c r="E1861" s="30" t="s">
        <v>268</v>
      </c>
      <c r="F1861" s="30" t="s">
        <v>267</v>
      </c>
      <c r="G1861" s="30" t="s">
        <v>266</v>
      </c>
      <c r="H1861" s="30">
        <v>22</v>
      </c>
      <c r="I1861" s="31">
        <v>21384</v>
      </c>
      <c r="J1861" s="31">
        <v>6248</v>
      </c>
    </row>
    <row r="1862" spans="2:10" x14ac:dyDescent="0.4">
      <c r="B1862" s="32">
        <v>44738</v>
      </c>
      <c r="C1862" s="30" t="s">
        <v>138</v>
      </c>
      <c r="D1862" s="30" t="s">
        <v>269</v>
      </c>
      <c r="E1862" s="30" t="s">
        <v>268</v>
      </c>
      <c r="F1862" s="30" t="s">
        <v>267</v>
      </c>
      <c r="G1862" s="30" t="s">
        <v>266</v>
      </c>
      <c r="H1862" s="30">
        <v>22</v>
      </c>
      <c r="I1862" s="31">
        <v>22246.400000000001</v>
      </c>
      <c r="J1862" s="31">
        <v>6054.4000000000015</v>
      </c>
    </row>
    <row r="1863" spans="2:10" x14ac:dyDescent="0.4">
      <c r="B1863" s="32">
        <v>44612</v>
      </c>
      <c r="C1863" s="30" t="s">
        <v>125</v>
      </c>
      <c r="D1863" s="30" t="s">
        <v>274</v>
      </c>
      <c r="E1863" s="30" t="s">
        <v>273</v>
      </c>
      <c r="F1863" s="30" t="s">
        <v>272</v>
      </c>
      <c r="G1863" s="30" t="s">
        <v>275</v>
      </c>
      <c r="H1863" s="30">
        <v>27</v>
      </c>
      <c r="I1863" s="31">
        <v>27475.200000000001</v>
      </c>
      <c r="J1863" s="31">
        <v>9547.2000000000007</v>
      </c>
    </row>
    <row r="1864" spans="2:10" x14ac:dyDescent="0.4">
      <c r="B1864" s="32">
        <v>44595</v>
      </c>
      <c r="C1864" s="30" t="s">
        <v>140</v>
      </c>
      <c r="D1864" s="30" t="s">
        <v>274</v>
      </c>
      <c r="E1864" s="30" t="s">
        <v>273</v>
      </c>
      <c r="F1864" s="30" t="s">
        <v>272</v>
      </c>
      <c r="G1864" s="30" t="s">
        <v>266</v>
      </c>
      <c r="H1864" s="30">
        <v>18</v>
      </c>
      <c r="I1864" s="31">
        <v>15552</v>
      </c>
      <c r="J1864" s="31">
        <v>3600</v>
      </c>
    </row>
    <row r="1865" spans="2:10" x14ac:dyDescent="0.4">
      <c r="B1865" s="32">
        <v>44746</v>
      </c>
      <c r="C1865" s="30" t="s">
        <v>138</v>
      </c>
      <c r="D1865" s="30" t="s">
        <v>279</v>
      </c>
      <c r="E1865" s="30" t="s">
        <v>268</v>
      </c>
      <c r="F1865" s="30" t="s">
        <v>267</v>
      </c>
      <c r="G1865" s="30" t="s">
        <v>266</v>
      </c>
      <c r="H1865" s="30">
        <v>30</v>
      </c>
      <c r="I1865" s="31">
        <v>36972</v>
      </c>
      <c r="J1865" s="31">
        <v>11532</v>
      </c>
    </row>
    <row r="1866" spans="2:10" x14ac:dyDescent="0.4">
      <c r="B1866" s="32">
        <v>44853</v>
      </c>
      <c r="C1866" s="30" t="s">
        <v>277</v>
      </c>
      <c r="D1866" s="30" t="s">
        <v>280</v>
      </c>
      <c r="E1866" s="30" t="s">
        <v>268</v>
      </c>
      <c r="F1866" s="30" t="s">
        <v>267</v>
      </c>
      <c r="G1866" s="30" t="s">
        <v>266</v>
      </c>
      <c r="H1866" s="30">
        <v>13</v>
      </c>
      <c r="I1866" s="31">
        <v>15080</v>
      </c>
      <c r="J1866" s="31">
        <v>6240</v>
      </c>
    </row>
    <row r="1867" spans="2:10" x14ac:dyDescent="0.4">
      <c r="B1867" s="32">
        <v>44335</v>
      </c>
      <c r="C1867" s="30" t="s">
        <v>278</v>
      </c>
      <c r="D1867" s="30" t="s">
        <v>279</v>
      </c>
      <c r="E1867" s="30" t="s">
        <v>268</v>
      </c>
      <c r="F1867" s="30" t="s">
        <v>267</v>
      </c>
      <c r="G1867" s="30" t="s">
        <v>275</v>
      </c>
      <c r="H1867" s="30">
        <v>16</v>
      </c>
      <c r="I1867" s="31">
        <v>25708.799999999999</v>
      </c>
      <c r="J1867" s="31">
        <v>12140.8</v>
      </c>
    </row>
    <row r="1868" spans="2:10" x14ac:dyDescent="0.4">
      <c r="B1868" s="32">
        <v>44357</v>
      </c>
      <c r="C1868" s="30" t="s">
        <v>277</v>
      </c>
      <c r="D1868" s="30" t="s">
        <v>269</v>
      </c>
      <c r="E1868" s="30" t="s">
        <v>268</v>
      </c>
      <c r="F1868" s="30" t="s">
        <v>267</v>
      </c>
      <c r="G1868" s="30" t="s">
        <v>266</v>
      </c>
      <c r="H1868" s="30">
        <v>4</v>
      </c>
      <c r="I1868" s="31">
        <v>5120</v>
      </c>
      <c r="J1868" s="31">
        <v>2176</v>
      </c>
    </row>
    <row r="1869" spans="2:10" x14ac:dyDescent="0.4">
      <c r="B1869" s="32">
        <v>44630</v>
      </c>
      <c r="C1869" s="30" t="s">
        <v>116</v>
      </c>
      <c r="D1869" s="30" t="s">
        <v>280</v>
      </c>
      <c r="E1869" s="30" t="s">
        <v>268</v>
      </c>
      <c r="F1869" s="30" t="s">
        <v>267</v>
      </c>
      <c r="G1869" s="30" t="s">
        <v>271</v>
      </c>
      <c r="H1869" s="30">
        <v>13</v>
      </c>
      <c r="I1869" s="31">
        <v>12818</v>
      </c>
      <c r="J1869" s="31">
        <v>3978</v>
      </c>
    </row>
    <row r="1870" spans="2:10" x14ac:dyDescent="0.4">
      <c r="B1870" s="32">
        <v>44708</v>
      </c>
      <c r="C1870" s="30" t="s">
        <v>140</v>
      </c>
      <c r="D1870" s="30" t="s">
        <v>269</v>
      </c>
      <c r="E1870" s="30" t="s">
        <v>268</v>
      </c>
      <c r="F1870" s="30" t="s">
        <v>267</v>
      </c>
      <c r="G1870" s="30" t="s">
        <v>266</v>
      </c>
      <c r="H1870" s="30">
        <v>27</v>
      </c>
      <c r="I1870" s="31">
        <v>31104</v>
      </c>
      <c r="J1870" s="31">
        <v>11232</v>
      </c>
    </row>
    <row r="1871" spans="2:10" x14ac:dyDescent="0.4">
      <c r="B1871" s="32">
        <v>44251</v>
      </c>
      <c r="C1871" s="30" t="s">
        <v>136</v>
      </c>
      <c r="D1871" s="30" t="s">
        <v>269</v>
      </c>
      <c r="E1871" s="30" t="s">
        <v>268</v>
      </c>
      <c r="F1871" s="30" t="s">
        <v>267</v>
      </c>
      <c r="G1871" s="30" t="s">
        <v>270</v>
      </c>
      <c r="H1871" s="30">
        <v>12</v>
      </c>
      <c r="I1871" s="31">
        <v>15206.400000000001</v>
      </c>
      <c r="J1871" s="31">
        <v>6374.4000000000015</v>
      </c>
    </row>
    <row r="1872" spans="2:10" x14ac:dyDescent="0.4">
      <c r="B1872" s="32">
        <v>44211</v>
      </c>
      <c r="C1872" s="30" t="s">
        <v>139</v>
      </c>
      <c r="D1872" s="30" t="s">
        <v>283</v>
      </c>
      <c r="E1872" s="30" t="s">
        <v>273</v>
      </c>
      <c r="F1872" s="30" t="s">
        <v>272</v>
      </c>
      <c r="G1872" s="30" t="s">
        <v>275</v>
      </c>
      <c r="H1872" s="30">
        <v>18</v>
      </c>
      <c r="I1872" s="31">
        <v>23940</v>
      </c>
      <c r="J1872" s="31">
        <v>10260</v>
      </c>
    </row>
    <row r="1873" spans="2:10" x14ac:dyDescent="0.4">
      <c r="B1873" s="32">
        <v>44565</v>
      </c>
      <c r="C1873" s="30" t="s">
        <v>121</v>
      </c>
      <c r="D1873" s="30" t="s">
        <v>281</v>
      </c>
      <c r="E1873" s="30" t="s">
        <v>273</v>
      </c>
      <c r="F1873" s="30" t="s">
        <v>272</v>
      </c>
      <c r="G1873" s="30" t="s">
        <v>270</v>
      </c>
      <c r="H1873" s="30">
        <v>16</v>
      </c>
      <c r="I1873" s="31">
        <v>20832</v>
      </c>
      <c r="J1873" s="31">
        <v>11232</v>
      </c>
    </row>
    <row r="1874" spans="2:10" x14ac:dyDescent="0.4">
      <c r="B1874" s="32">
        <v>44324</v>
      </c>
      <c r="C1874" s="30" t="s">
        <v>121</v>
      </c>
      <c r="D1874" s="30" t="s">
        <v>274</v>
      </c>
      <c r="E1874" s="30" t="s">
        <v>273</v>
      </c>
      <c r="F1874" s="30" t="s">
        <v>272</v>
      </c>
      <c r="G1874" s="30" t="s">
        <v>270</v>
      </c>
      <c r="H1874" s="30">
        <v>27</v>
      </c>
      <c r="I1874" s="31">
        <v>27216</v>
      </c>
      <c r="J1874" s="31">
        <v>9288</v>
      </c>
    </row>
    <row r="1875" spans="2:10" x14ac:dyDescent="0.4">
      <c r="B1875" s="32">
        <v>44809</v>
      </c>
      <c r="C1875" s="30" t="s">
        <v>282</v>
      </c>
      <c r="D1875" s="30" t="s">
        <v>274</v>
      </c>
      <c r="E1875" s="30" t="s">
        <v>273</v>
      </c>
      <c r="F1875" s="30" t="s">
        <v>272</v>
      </c>
      <c r="G1875" s="30" t="s">
        <v>271</v>
      </c>
      <c r="H1875" s="30">
        <v>14</v>
      </c>
      <c r="I1875" s="31">
        <v>12902.399999999998</v>
      </c>
      <c r="J1875" s="31">
        <v>3606.3999999999978</v>
      </c>
    </row>
    <row r="1876" spans="2:10" x14ac:dyDescent="0.4">
      <c r="B1876" s="32">
        <v>44666</v>
      </c>
      <c r="C1876" s="30" t="s">
        <v>277</v>
      </c>
      <c r="D1876" s="30" t="s">
        <v>274</v>
      </c>
      <c r="E1876" s="30" t="s">
        <v>273</v>
      </c>
      <c r="F1876" s="30" t="s">
        <v>272</v>
      </c>
      <c r="G1876" s="30" t="s">
        <v>266</v>
      </c>
      <c r="H1876" s="30">
        <v>11</v>
      </c>
      <c r="I1876" s="31">
        <v>10560</v>
      </c>
      <c r="J1876" s="31">
        <v>3256</v>
      </c>
    </row>
    <row r="1877" spans="2:10" x14ac:dyDescent="0.4">
      <c r="B1877" s="32">
        <v>44459</v>
      </c>
      <c r="C1877" s="30" t="s">
        <v>139</v>
      </c>
      <c r="D1877" s="30" t="s">
        <v>283</v>
      </c>
      <c r="E1877" s="30" t="s">
        <v>273</v>
      </c>
      <c r="F1877" s="30" t="s">
        <v>272</v>
      </c>
      <c r="G1877" s="30" t="s">
        <v>275</v>
      </c>
      <c r="H1877" s="30">
        <v>14</v>
      </c>
      <c r="I1877" s="31">
        <v>18620</v>
      </c>
      <c r="J1877" s="31">
        <v>7980</v>
      </c>
    </row>
    <row r="1878" spans="2:10" x14ac:dyDescent="0.4">
      <c r="B1878" s="32">
        <v>44200</v>
      </c>
      <c r="C1878" s="30" t="s">
        <v>133</v>
      </c>
      <c r="D1878" s="30" t="s">
        <v>269</v>
      </c>
      <c r="E1878" s="30" t="s">
        <v>268</v>
      </c>
      <c r="F1878" s="30" t="s">
        <v>267</v>
      </c>
      <c r="G1878" s="30" t="s">
        <v>271</v>
      </c>
      <c r="H1878" s="30">
        <v>1</v>
      </c>
      <c r="I1878" s="31">
        <v>1408</v>
      </c>
      <c r="J1878" s="31">
        <v>672</v>
      </c>
    </row>
    <row r="1879" spans="2:10" x14ac:dyDescent="0.4">
      <c r="B1879" s="32">
        <v>44763</v>
      </c>
      <c r="C1879" s="30" t="s">
        <v>277</v>
      </c>
      <c r="D1879" s="30" t="s">
        <v>276</v>
      </c>
      <c r="E1879" s="30" t="s">
        <v>268</v>
      </c>
      <c r="F1879" s="30" t="s">
        <v>267</v>
      </c>
      <c r="G1879" s="30" t="s">
        <v>266</v>
      </c>
      <c r="H1879" s="30">
        <v>18</v>
      </c>
      <c r="I1879" s="31">
        <v>19440</v>
      </c>
      <c r="J1879" s="31">
        <v>7056</v>
      </c>
    </row>
    <row r="1880" spans="2:10" x14ac:dyDescent="0.4">
      <c r="B1880" s="32">
        <v>44514</v>
      </c>
      <c r="C1880" s="30" t="s">
        <v>140</v>
      </c>
      <c r="D1880" s="30" t="s">
        <v>276</v>
      </c>
      <c r="E1880" s="30" t="s">
        <v>268</v>
      </c>
      <c r="F1880" s="30" t="s">
        <v>267</v>
      </c>
      <c r="G1880" s="30" t="s">
        <v>266</v>
      </c>
      <c r="H1880" s="30">
        <v>7</v>
      </c>
      <c r="I1880" s="31">
        <v>6804</v>
      </c>
      <c r="J1880" s="31">
        <v>1988</v>
      </c>
    </row>
    <row r="1881" spans="2:10" x14ac:dyDescent="0.4">
      <c r="B1881" s="32">
        <v>44862</v>
      </c>
      <c r="C1881" s="30" t="s">
        <v>125</v>
      </c>
      <c r="D1881" s="30" t="s">
        <v>280</v>
      </c>
      <c r="E1881" s="30" t="s">
        <v>268</v>
      </c>
      <c r="F1881" s="30" t="s">
        <v>267</v>
      </c>
      <c r="G1881" s="30" t="s">
        <v>275</v>
      </c>
      <c r="H1881" s="30">
        <v>17</v>
      </c>
      <c r="I1881" s="31">
        <v>20903.2</v>
      </c>
      <c r="J1881" s="31">
        <v>9343.2000000000007</v>
      </c>
    </row>
    <row r="1882" spans="2:10" x14ac:dyDescent="0.4">
      <c r="B1882" s="32">
        <v>44433</v>
      </c>
      <c r="C1882" s="30" t="s">
        <v>133</v>
      </c>
      <c r="D1882" s="30" t="s">
        <v>269</v>
      </c>
      <c r="E1882" s="30" t="s">
        <v>268</v>
      </c>
      <c r="F1882" s="30" t="s">
        <v>267</v>
      </c>
      <c r="G1882" s="30" t="s">
        <v>271</v>
      </c>
      <c r="H1882" s="30">
        <v>12</v>
      </c>
      <c r="I1882" s="31">
        <v>16896</v>
      </c>
      <c r="J1882" s="31">
        <v>8064</v>
      </c>
    </row>
    <row r="1883" spans="2:10" x14ac:dyDescent="0.4">
      <c r="B1883" s="32">
        <v>44392</v>
      </c>
      <c r="C1883" s="30" t="s">
        <v>139</v>
      </c>
      <c r="D1883" s="30" t="s">
        <v>276</v>
      </c>
      <c r="E1883" s="30" t="s">
        <v>268</v>
      </c>
      <c r="F1883" s="30" t="s">
        <v>267</v>
      </c>
      <c r="G1883" s="30" t="s">
        <v>275</v>
      </c>
      <c r="H1883" s="30">
        <v>14</v>
      </c>
      <c r="I1883" s="31">
        <v>14364</v>
      </c>
      <c r="J1883" s="31">
        <v>4732</v>
      </c>
    </row>
    <row r="1884" spans="2:10" x14ac:dyDescent="0.4">
      <c r="B1884" s="32">
        <v>44699</v>
      </c>
      <c r="C1884" s="30" t="s">
        <v>125</v>
      </c>
      <c r="D1884" s="30" t="s">
        <v>283</v>
      </c>
      <c r="E1884" s="30" t="s">
        <v>273</v>
      </c>
      <c r="F1884" s="30" t="s">
        <v>272</v>
      </c>
      <c r="G1884" s="30" t="s">
        <v>275</v>
      </c>
      <c r="H1884" s="30">
        <v>25</v>
      </c>
      <c r="I1884" s="31">
        <v>37100</v>
      </c>
      <c r="J1884" s="31">
        <v>18100</v>
      </c>
    </row>
    <row r="1885" spans="2:10" x14ac:dyDescent="0.4">
      <c r="B1885" s="32">
        <v>44714</v>
      </c>
      <c r="C1885" s="30" t="s">
        <v>140</v>
      </c>
      <c r="D1885" s="30" t="s">
        <v>269</v>
      </c>
      <c r="E1885" s="30" t="s">
        <v>268</v>
      </c>
      <c r="F1885" s="30" t="s">
        <v>267</v>
      </c>
      <c r="G1885" s="30" t="s">
        <v>266</v>
      </c>
      <c r="H1885" s="30">
        <v>8</v>
      </c>
      <c r="I1885" s="31">
        <v>9216</v>
      </c>
      <c r="J1885" s="31">
        <v>3328</v>
      </c>
    </row>
    <row r="1886" spans="2:10" x14ac:dyDescent="0.4">
      <c r="B1886" s="32">
        <v>44874</v>
      </c>
      <c r="C1886" s="30" t="s">
        <v>133</v>
      </c>
      <c r="D1886" s="30" t="s">
        <v>283</v>
      </c>
      <c r="E1886" s="30" t="s">
        <v>273</v>
      </c>
      <c r="F1886" s="30" t="s">
        <v>272</v>
      </c>
      <c r="G1886" s="30" t="s">
        <v>271</v>
      </c>
      <c r="H1886" s="30">
        <v>8</v>
      </c>
      <c r="I1886" s="31">
        <v>12320.000000000002</v>
      </c>
      <c r="J1886" s="31">
        <v>6240.0000000000018</v>
      </c>
    </row>
    <row r="1887" spans="2:10" x14ac:dyDescent="0.4">
      <c r="B1887" s="32">
        <v>44699</v>
      </c>
      <c r="C1887" s="30" t="s">
        <v>139</v>
      </c>
      <c r="D1887" s="30" t="s">
        <v>276</v>
      </c>
      <c r="E1887" s="30" t="s">
        <v>268</v>
      </c>
      <c r="F1887" s="30" t="s">
        <v>267</v>
      </c>
      <c r="G1887" s="30" t="s">
        <v>275</v>
      </c>
      <c r="H1887" s="30">
        <v>14</v>
      </c>
      <c r="I1887" s="31">
        <v>14364</v>
      </c>
      <c r="J1887" s="31">
        <v>4732</v>
      </c>
    </row>
    <row r="1888" spans="2:10" x14ac:dyDescent="0.4">
      <c r="B1888" s="32">
        <v>44809</v>
      </c>
      <c r="C1888" s="30" t="s">
        <v>125</v>
      </c>
      <c r="D1888" s="30" t="s">
        <v>276</v>
      </c>
      <c r="E1888" s="30" t="s">
        <v>268</v>
      </c>
      <c r="F1888" s="30" t="s">
        <v>267</v>
      </c>
      <c r="G1888" s="30" t="s">
        <v>275</v>
      </c>
      <c r="H1888" s="30">
        <v>11</v>
      </c>
      <c r="I1888" s="31">
        <v>12592.8</v>
      </c>
      <c r="J1888" s="31">
        <v>5024.7999999999993</v>
      </c>
    </row>
    <row r="1889" spans="2:10" x14ac:dyDescent="0.4">
      <c r="B1889" s="32">
        <v>44841</v>
      </c>
      <c r="C1889" s="30" t="s">
        <v>133</v>
      </c>
      <c r="D1889" s="30" t="s">
        <v>276</v>
      </c>
      <c r="E1889" s="30" t="s">
        <v>268</v>
      </c>
      <c r="F1889" s="30" t="s">
        <v>267</v>
      </c>
      <c r="G1889" s="30" t="s">
        <v>271</v>
      </c>
      <c r="H1889" s="30">
        <v>26</v>
      </c>
      <c r="I1889" s="31">
        <v>30888</v>
      </c>
      <c r="J1889" s="31">
        <v>13000</v>
      </c>
    </row>
    <row r="1890" spans="2:10" x14ac:dyDescent="0.4">
      <c r="B1890" s="32">
        <v>44202</v>
      </c>
      <c r="C1890" s="30" t="s">
        <v>121</v>
      </c>
      <c r="D1890" s="30" t="s">
        <v>283</v>
      </c>
      <c r="E1890" s="30" t="s">
        <v>273</v>
      </c>
      <c r="F1890" s="30" t="s">
        <v>272</v>
      </c>
      <c r="G1890" s="30" t="s">
        <v>270</v>
      </c>
      <c r="H1890" s="30">
        <v>10</v>
      </c>
      <c r="I1890" s="31">
        <v>14700</v>
      </c>
      <c r="J1890" s="31">
        <v>7100</v>
      </c>
    </row>
    <row r="1891" spans="2:10" x14ac:dyDescent="0.4">
      <c r="B1891" s="32">
        <v>44509</v>
      </c>
      <c r="C1891" s="30" t="s">
        <v>125</v>
      </c>
      <c r="D1891" s="30" t="s">
        <v>269</v>
      </c>
      <c r="E1891" s="30" t="s">
        <v>268</v>
      </c>
      <c r="F1891" s="30" t="s">
        <v>267</v>
      </c>
      <c r="G1891" s="30" t="s">
        <v>275</v>
      </c>
      <c r="H1891" s="30">
        <v>9</v>
      </c>
      <c r="I1891" s="31">
        <v>12211.2</v>
      </c>
      <c r="J1891" s="31">
        <v>5587.2000000000007</v>
      </c>
    </row>
    <row r="1892" spans="2:10" x14ac:dyDescent="0.4">
      <c r="B1892" s="32">
        <v>44739</v>
      </c>
      <c r="C1892" s="30" t="s">
        <v>136</v>
      </c>
      <c r="D1892" s="30" t="s">
        <v>276</v>
      </c>
      <c r="E1892" s="30" t="s">
        <v>268</v>
      </c>
      <c r="F1892" s="30" t="s">
        <v>267</v>
      </c>
      <c r="G1892" s="30" t="s">
        <v>270</v>
      </c>
      <c r="H1892" s="30">
        <v>29</v>
      </c>
      <c r="I1892" s="31">
        <v>31006.800000000003</v>
      </c>
      <c r="J1892" s="31">
        <v>11054.800000000003</v>
      </c>
    </row>
    <row r="1893" spans="2:10" x14ac:dyDescent="0.4">
      <c r="B1893" s="32">
        <v>44926</v>
      </c>
      <c r="C1893" s="30" t="s">
        <v>133</v>
      </c>
      <c r="D1893" s="30" t="s">
        <v>283</v>
      </c>
      <c r="E1893" s="30" t="s">
        <v>273</v>
      </c>
      <c r="F1893" s="30" t="s">
        <v>272</v>
      </c>
      <c r="G1893" s="30" t="s">
        <v>271</v>
      </c>
      <c r="H1893" s="30">
        <v>10</v>
      </c>
      <c r="I1893" s="31">
        <v>15400.000000000002</v>
      </c>
      <c r="J1893" s="31">
        <v>7800.0000000000018</v>
      </c>
    </row>
    <row r="1894" spans="2:10" x14ac:dyDescent="0.4">
      <c r="B1894" s="32">
        <v>44588</v>
      </c>
      <c r="C1894" s="30" t="s">
        <v>277</v>
      </c>
      <c r="D1894" s="30" t="s">
        <v>274</v>
      </c>
      <c r="E1894" s="30" t="s">
        <v>273</v>
      </c>
      <c r="F1894" s="30" t="s">
        <v>272</v>
      </c>
      <c r="G1894" s="30" t="s">
        <v>266</v>
      </c>
      <c r="H1894" s="30">
        <v>2</v>
      </c>
      <c r="I1894" s="31">
        <v>1920</v>
      </c>
      <c r="J1894" s="31">
        <v>592</v>
      </c>
    </row>
    <row r="1895" spans="2:10" x14ac:dyDescent="0.4">
      <c r="B1895" s="32">
        <v>44549</v>
      </c>
      <c r="C1895" s="30" t="s">
        <v>125</v>
      </c>
      <c r="D1895" s="30" t="s">
        <v>279</v>
      </c>
      <c r="E1895" s="30" t="s">
        <v>268</v>
      </c>
      <c r="F1895" s="30" t="s">
        <v>267</v>
      </c>
      <c r="G1895" s="30" t="s">
        <v>275</v>
      </c>
      <c r="H1895" s="30">
        <v>28</v>
      </c>
      <c r="I1895" s="31">
        <v>46300.800000000003</v>
      </c>
      <c r="J1895" s="31">
        <v>22556.800000000003</v>
      </c>
    </row>
    <row r="1896" spans="2:10" x14ac:dyDescent="0.4">
      <c r="B1896" s="32">
        <v>44524</v>
      </c>
      <c r="C1896" s="30" t="s">
        <v>278</v>
      </c>
      <c r="D1896" s="30" t="s">
        <v>269</v>
      </c>
      <c r="E1896" s="30" t="s">
        <v>268</v>
      </c>
      <c r="F1896" s="30" t="s">
        <v>267</v>
      </c>
      <c r="G1896" s="30" t="s">
        <v>275</v>
      </c>
      <c r="H1896" s="30">
        <v>15</v>
      </c>
      <c r="I1896" s="31">
        <v>19776</v>
      </c>
      <c r="J1896" s="31">
        <v>8736</v>
      </c>
    </row>
    <row r="1897" spans="2:10" x14ac:dyDescent="0.4">
      <c r="B1897" s="32">
        <v>44608</v>
      </c>
      <c r="C1897" s="30" t="s">
        <v>139</v>
      </c>
      <c r="D1897" s="30" t="s">
        <v>269</v>
      </c>
      <c r="E1897" s="30" t="s">
        <v>268</v>
      </c>
      <c r="F1897" s="30" t="s">
        <v>267</v>
      </c>
      <c r="G1897" s="30" t="s">
        <v>275</v>
      </c>
      <c r="H1897" s="30">
        <v>17</v>
      </c>
      <c r="I1897" s="31">
        <v>20672</v>
      </c>
      <c r="J1897" s="31">
        <v>8160</v>
      </c>
    </row>
    <row r="1898" spans="2:10" x14ac:dyDescent="0.4">
      <c r="B1898" s="32">
        <v>44307</v>
      </c>
      <c r="C1898" s="30" t="s">
        <v>140</v>
      </c>
      <c r="D1898" s="30" t="s">
        <v>279</v>
      </c>
      <c r="E1898" s="30" t="s">
        <v>268</v>
      </c>
      <c r="F1898" s="30" t="s">
        <v>267</v>
      </c>
      <c r="G1898" s="30" t="s">
        <v>266</v>
      </c>
      <c r="H1898" s="30">
        <v>18</v>
      </c>
      <c r="I1898" s="31">
        <v>25272</v>
      </c>
      <c r="J1898" s="31">
        <v>10008</v>
      </c>
    </row>
    <row r="1899" spans="2:10" x14ac:dyDescent="0.4">
      <c r="B1899" s="32">
        <v>44456</v>
      </c>
      <c r="C1899" s="30" t="s">
        <v>278</v>
      </c>
      <c r="D1899" s="30" t="s">
        <v>274</v>
      </c>
      <c r="E1899" s="30" t="s">
        <v>273</v>
      </c>
      <c r="F1899" s="30" t="s">
        <v>272</v>
      </c>
      <c r="G1899" s="30" t="s">
        <v>275</v>
      </c>
      <c r="H1899" s="30">
        <v>23</v>
      </c>
      <c r="I1899" s="31">
        <v>22742.400000000001</v>
      </c>
      <c r="J1899" s="31">
        <v>7470.4000000000015</v>
      </c>
    </row>
    <row r="1900" spans="2:10" x14ac:dyDescent="0.4">
      <c r="B1900" s="32">
        <v>44592</v>
      </c>
      <c r="C1900" s="30" t="s">
        <v>121</v>
      </c>
      <c r="D1900" s="30" t="s">
        <v>274</v>
      </c>
      <c r="E1900" s="30" t="s">
        <v>273</v>
      </c>
      <c r="F1900" s="30" t="s">
        <v>272</v>
      </c>
      <c r="G1900" s="30" t="s">
        <v>270</v>
      </c>
      <c r="H1900" s="30">
        <v>19</v>
      </c>
      <c r="I1900" s="31">
        <v>19152</v>
      </c>
      <c r="J1900" s="31">
        <v>6536</v>
      </c>
    </row>
    <row r="1901" spans="2:10" x14ac:dyDescent="0.4">
      <c r="B1901" s="32">
        <v>44351</v>
      </c>
      <c r="C1901" s="30" t="s">
        <v>133</v>
      </c>
      <c r="D1901" s="30" t="s">
        <v>281</v>
      </c>
      <c r="E1901" s="30" t="s">
        <v>273</v>
      </c>
      <c r="F1901" s="30" t="s">
        <v>272</v>
      </c>
      <c r="G1901" s="30" t="s">
        <v>271</v>
      </c>
      <c r="H1901" s="30">
        <v>22</v>
      </c>
      <c r="I1901" s="31">
        <v>30008</v>
      </c>
      <c r="J1901" s="31">
        <v>16808</v>
      </c>
    </row>
    <row r="1902" spans="2:10" x14ac:dyDescent="0.4">
      <c r="B1902" s="32">
        <v>44723</v>
      </c>
      <c r="C1902" s="30" t="s">
        <v>136</v>
      </c>
      <c r="D1902" s="30" t="s">
        <v>269</v>
      </c>
      <c r="E1902" s="30" t="s">
        <v>268</v>
      </c>
      <c r="F1902" s="30" t="s">
        <v>267</v>
      </c>
      <c r="G1902" s="30" t="s">
        <v>270</v>
      </c>
      <c r="H1902" s="30">
        <v>8</v>
      </c>
      <c r="I1902" s="31">
        <v>10137.6</v>
      </c>
      <c r="J1902" s="31">
        <v>4249.6000000000004</v>
      </c>
    </row>
    <row r="1903" spans="2:10" x14ac:dyDescent="0.4">
      <c r="B1903" s="32">
        <v>44676</v>
      </c>
      <c r="C1903" s="30" t="s">
        <v>282</v>
      </c>
      <c r="D1903" s="30" t="s">
        <v>274</v>
      </c>
      <c r="E1903" s="30" t="s">
        <v>273</v>
      </c>
      <c r="F1903" s="30" t="s">
        <v>272</v>
      </c>
      <c r="G1903" s="30" t="s">
        <v>271</v>
      </c>
      <c r="H1903" s="30">
        <v>3</v>
      </c>
      <c r="I1903" s="31">
        <v>2764.7999999999997</v>
      </c>
      <c r="J1903" s="31">
        <v>772.79999999999973</v>
      </c>
    </row>
    <row r="1904" spans="2:10" x14ac:dyDescent="0.4">
      <c r="B1904" s="32">
        <v>44465</v>
      </c>
      <c r="C1904" s="30" t="s">
        <v>125</v>
      </c>
      <c r="D1904" s="30" t="s">
        <v>274</v>
      </c>
      <c r="E1904" s="30" t="s">
        <v>273</v>
      </c>
      <c r="F1904" s="30" t="s">
        <v>272</v>
      </c>
      <c r="G1904" s="30" t="s">
        <v>275</v>
      </c>
      <c r="H1904" s="30">
        <v>26</v>
      </c>
      <c r="I1904" s="31">
        <v>26457.600000000002</v>
      </c>
      <c r="J1904" s="31">
        <v>9193.6000000000022</v>
      </c>
    </row>
    <row r="1905" spans="2:10" x14ac:dyDescent="0.4">
      <c r="B1905" s="32">
        <v>44378</v>
      </c>
      <c r="C1905" s="30" t="s">
        <v>277</v>
      </c>
      <c r="D1905" s="30" t="s">
        <v>269</v>
      </c>
      <c r="E1905" s="30" t="s">
        <v>268</v>
      </c>
      <c r="F1905" s="30" t="s">
        <v>267</v>
      </c>
      <c r="G1905" s="30" t="s">
        <v>266</v>
      </c>
      <c r="H1905" s="30">
        <v>10</v>
      </c>
      <c r="I1905" s="31">
        <v>12800</v>
      </c>
      <c r="J1905" s="31">
        <v>5440</v>
      </c>
    </row>
    <row r="1906" spans="2:10" x14ac:dyDescent="0.4">
      <c r="B1906" s="32">
        <v>44411</v>
      </c>
      <c r="C1906" s="30" t="s">
        <v>140</v>
      </c>
      <c r="D1906" s="30" t="s">
        <v>281</v>
      </c>
      <c r="E1906" s="30" t="s">
        <v>273</v>
      </c>
      <c r="F1906" s="30" t="s">
        <v>272</v>
      </c>
      <c r="G1906" s="30" t="s">
        <v>266</v>
      </c>
      <c r="H1906" s="30">
        <v>17</v>
      </c>
      <c r="I1906" s="31">
        <v>18972</v>
      </c>
      <c r="J1906" s="31">
        <v>8772</v>
      </c>
    </row>
    <row r="1907" spans="2:10" x14ac:dyDescent="0.4">
      <c r="B1907" s="32">
        <v>44691</v>
      </c>
      <c r="C1907" s="30" t="s">
        <v>136</v>
      </c>
      <c r="D1907" s="30" t="s">
        <v>269</v>
      </c>
      <c r="E1907" s="30" t="s">
        <v>268</v>
      </c>
      <c r="F1907" s="30" t="s">
        <v>267</v>
      </c>
      <c r="G1907" s="30" t="s">
        <v>270</v>
      </c>
      <c r="H1907" s="30">
        <v>19</v>
      </c>
      <c r="I1907" s="31">
        <v>24076.799999999999</v>
      </c>
      <c r="J1907" s="31">
        <v>10092.799999999999</v>
      </c>
    </row>
    <row r="1908" spans="2:10" x14ac:dyDescent="0.4">
      <c r="B1908" s="32">
        <v>44613</v>
      </c>
      <c r="C1908" s="30" t="s">
        <v>140</v>
      </c>
      <c r="D1908" s="30" t="s">
        <v>280</v>
      </c>
      <c r="E1908" s="30" t="s">
        <v>268</v>
      </c>
      <c r="F1908" s="30" t="s">
        <v>267</v>
      </c>
      <c r="G1908" s="30" t="s">
        <v>266</v>
      </c>
      <c r="H1908" s="30">
        <v>14</v>
      </c>
      <c r="I1908" s="31">
        <v>14616</v>
      </c>
      <c r="J1908" s="31">
        <v>5096</v>
      </c>
    </row>
    <row r="1909" spans="2:10" x14ac:dyDescent="0.4">
      <c r="B1909" s="32">
        <v>44499</v>
      </c>
      <c r="C1909" s="30" t="s">
        <v>140</v>
      </c>
      <c r="D1909" s="30" t="s">
        <v>269</v>
      </c>
      <c r="E1909" s="30" t="s">
        <v>268</v>
      </c>
      <c r="F1909" s="30" t="s">
        <v>267</v>
      </c>
      <c r="G1909" s="30" t="s">
        <v>266</v>
      </c>
      <c r="H1909" s="30">
        <v>15</v>
      </c>
      <c r="I1909" s="31">
        <v>17280</v>
      </c>
      <c r="J1909" s="31">
        <v>6240</v>
      </c>
    </row>
    <row r="1910" spans="2:10" x14ac:dyDescent="0.4">
      <c r="B1910" s="32">
        <v>44375</v>
      </c>
      <c r="C1910" s="30" t="s">
        <v>136</v>
      </c>
      <c r="D1910" s="30" t="s">
        <v>283</v>
      </c>
      <c r="E1910" s="30" t="s">
        <v>273</v>
      </c>
      <c r="F1910" s="30" t="s">
        <v>272</v>
      </c>
      <c r="G1910" s="30" t="s">
        <v>270</v>
      </c>
      <c r="H1910" s="30">
        <v>26</v>
      </c>
      <c r="I1910" s="31">
        <v>36036</v>
      </c>
      <c r="J1910" s="31">
        <v>16276</v>
      </c>
    </row>
    <row r="1911" spans="2:10" x14ac:dyDescent="0.4">
      <c r="B1911" s="32">
        <v>44663</v>
      </c>
      <c r="C1911" s="30" t="s">
        <v>136</v>
      </c>
      <c r="D1911" s="30" t="s">
        <v>269</v>
      </c>
      <c r="E1911" s="30" t="s">
        <v>268</v>
      </c>
      <c r="F1911" s="30" t="s">
        <v>267</v>
      </c>
      <c r="G1911" s="30" t="s">
        <v>270</v>
      </c>
      <c r="H1911" s="30">
        <v>19</v>
      </c>
      <c r="I1911" s="31">
        <v>24076.799999999999</v>
      </c>
      <c r="J1911" s="31">
        <v>10092.799999999999</v>
      </c>
    </row>
    <row r="1912" spans="2:10" x14ac:dyDescent="0.4">
      <c r="B1912" s="32">
        <v>44765</v>
      </c>
      <c r="C1912" s="30" t="s">
        <v>277</v>
      </c>
      <c r="D1912" s="30" t="s">
        <v>269</v>
      </c>
      <c r="E1912" s="30" t="s">
        <v>268</v>
      </c>
      <c r="F1912" s="30" t="s">
        <v>267</v>
      </c>
      <c r="G1912" s="30" t="s">
        <v>266</v>
      </c>
      <c r="H1912" s="30">
        <v>15</v>
      </c>
      <c r="I1912" s="31">
        <v>19200</v>
      </c>
      <c r="J1912" s="31">
        <v>8160</v>
      </c>
    </row>
    <row r="1913" spans="2:10" x14ac:dyDescent="0.4">
      <c r="B1913" s="32">
        <v>44486</v>
      </c>
      <c r="C1913" s="30" t="s">
        <v>125</v>
      </c>
      <c r="D1913" s="30" t="s">
        <v>269</v>
      </c>
      <c r="E1913" s="30" t="s">
        <v>268</v>
      </c>
      <c r="F1913" s="30" t="s">
        <v>267</v>
      </c>
      <c r="G1913" s="30" t="s">
        <v>275</v>
      </c>
      <c r="H1913" s="30">
        <v>19</v>
      </c>
      <c r="I1913" s="31">
        <v>25779.200000000004</v>
      </c>
      <c r="J1913" s="31">
        <v>11795.200000000004</v>
      </c>
    </row>
    <row r="1914" spans="2:10" x14ac:dyDescent="0.4">
      <c r="B1914" s="32">
        <v>44602</v>
      </c>
      <c r="C1914" s="30" t="s">
        <v>116</v>
      </c>
      <c r="D1914" s="30" t="s">
        <v>269</v>
      </c>
      <c r="E1914" s="30" t="s">
        <v>268</v>
      </c>
      <c r="F1914" s="30" t="s">
        <v>267</v>
      </c>
      <c r="G1914" s="30" t="s">
        <v>271</v>
      </c>
      <c r="H1914" s="30">
        <v>20</v>
      </c>
      <c r="I1914" s="31">
        <v>21760</v>
      </c>
      <c r="J1914" s="31">
        <v>7040</v>
      </c>
    </row>
    <row r="1915" spans="2:10" x14ac:dyDescent="0.4">
      <c r="B1915" s="32">
        <v>44679</v>
      </c>
      <c r="C1915" s="30" t="s">
        <v>277</v>
      </c>
      <c r="D1915" s="30" t="s">
        <v>269</v>
      </c>
      <c r="E1915" s="30" t="s">
        <v>268</v>
      </c>
      <c r="F1915" s="30" t="s">
        <v>267</v>
      </c>
      <c r="G1915" s="30" t="s">
        <v>266</v>
      </c>
      <c r="H1915" s="30">
        <v>13</v>
      </c>
      <c r="I1915" s="31">
        <v>16640</v>
      </c>
      <c r="J1915" s="31">
        <v>7072</v>
      </c>
    </row>
    <row r="1916" spans="2:10" x14ac:dyDescent="0.4">
      <c r="B1916" s="32">
        <v>44710</v>
      </c>
      <c r="C1916" s="30" t="s">
        <v>116</v>
      </c>
      <c r="D1916" s="30" t="s">
        <v>280</v>
      </c>
      <c r="E1916" s="30" t="s">
        <v>268</v>
      </c>
      <c r="F1916" s="30" t="s">
        <v>267</v>
      </c>
      <c r="G1916" s="30" t="s">
        <v>271</v>
      </c>
      <c r="H1916" s="30">
        <v>15</v>
      </c>
      <c r="I1916" s="31">
        <v>14790</v>
      </c>
      <c r="J1916" s="31">
        <v>4590</v>
      </c>
    </row>
    <row r="1917" spans="2:10" x14ac:dyDescent="0.4">
      <c r="B1917" s="32">
        <v>44486</v>
      </c>
      <c r="C1917" s="30" t="s">
        <v>116</v>
      </c>
      <c r="D1917" s="30" t="s">
        <v>274</v>
      </c>
      <c r="E1917" s="30" t="s">
        <v>273</v>
      </c>
      <c r="F1917" s="30" t="s">
        <v>272</v>
      </c>
      <c r="G1917" s="30" t="s">
        <v>271</v>
      </c>
      <c r="H1917" s="30">
        <v>12</v>
      </c>
      <c r="I1917" s="31">
        <v>9792</v>
      </c>
      <c r="J1917" s="31">
        <v>1824</v>
      </c>
    </row>
    <row r="1918" spans="2:10" x14ac:dyDescent="0.4">
      <c r="B1918" s="32">
        <v>44671</v>
      </c>
      <c r="C1918" s="30" t="s">
        <v>125</v>
      </c>
      <c r="D1918" s="30" t="s">
        <v>269</v>
      </c>
      <c r="E1918" s="30" t="s">
        <v>268</v>
      </c>
      <c r="F1918" s="30" t="s">
        <v>267</v>
      </c>
      <c r="G1918" s="30" t="s">
        <v>275</v>
      </c>
      <c r="H1918" s="30">
        <v>4</v>
      </c>
      <c r="I1918" s="31">
        <v>5427.2000000000007</v>
      </c>
      <c r="J1918" s="31">
        <v>2483.2000000000007</v>
      </c>
    </row>
    <row r="1919" spans="2:10" x14ac:dyDescent="0.4">
      <c r="B1919" s="32">
        <v>44704</v>
      </c>
      <c r="C1919" s="30" t="s">
        <v>282</v>
      </c>
      <c r="D1919" s="30" t="s">
        <v>274</v>
      </c>
      <c r="E1919" s="30" t="s">
        <v>273</v>
      </c>
      <c r="F1919" s="30" t="s">
        <v>272</v>
      </c>
      <c r="G1919" s="30" t="s">
        <v>271</v>
      </c>
      <c r="H1919" s="30">
        <v>29</v>
      </c>
      <c r="I1919" s="31">
        <v>26726.399999999998</v>
      </c>
      <c r="J1919" s="31">
        <v>7470.3999999999978</v>
      </c>
    </row>
    <row r="1920" spans="2:10" x14ac:dyDescent="0.4">
      <c r="B1920" s="32">
        <v>44918</v>
      </c>
      <c r="C1920" s="30" t="s">
        <v>278</v>
      </c>
      <c r="D1920" s="30" t="s">
        <v>283</v>
      </c>
      <c r="E1920" s="30" t="s">
        <v>273</v>
      </c>
      <c r="F1920" s="30" t="s">
        <v>272</v>
      </c>
      <c r="G1920" s="30" t="s">
        <v>275</v>
      </c>
      <c r="H1920" s="30">
        <v>23</v>
      </c>
      <c r="I1920" s="31">
        <v>33166</v>
      </c>
      <c r="J1920" s="31">
        <v>15686</v>
      </c>
    </row>
    <row r="1921" spans="2:10" x14ac:dyDescent="0.4">
      <c r="B1921" s="32">
        <v>44892</v>
      </c>
      <c r="C1921" s="30" t="s">
        <v>133</v>
      </c>
      <c r="D1921" s="30" t="s">
        <v>279</v>
      </c>
      <c r="E1921" s="30" t="s">
        <v>268</v>
      </c>
      <c r="F1921" s="30" t="s">
        <v>267</v>
      </c>
      <c r="G1921" s="30" t="s">
        <v>271</v>
      </c>
      <c r="H1921" s="30">
        <v>29</v>
      </c>
      <c r="I1921" s="31">
        <v>49764.000000000007</v>
      </c>
      <c r="J1921" s="31">
        <v>25172.000000000007</v>
      </c>
    </row>
    <row r="1922" spans="2:10" x14ac:dyDescent="0.4">
      <c r="B1922" s="32">
        <v>44508</v>
      </c>
      <c r="C1922" s="30" t="s">
        <v>121</v>
      </c>
      <c r="D1922" s="30" t="s">
        <v>269</v>
      </c>
      <c r="E1922" s="30" t="s">
        <v>268</v>
      </c>
      <c r="F1922" s="30" t="s">
        <v>267</v>
      </c>
      <c r="G1922" s="30" t="s">
        <v>270</v>
      </c>
      <c r="H1922" s="30">
        <v>13</v>
      </c>
      <c r="I1922" s="31">
        <v>17472</v>
      </c>
      <c r="J1922" s="31">
        <v>7904</v>
      </c>
    </row>
    <row r="1923" spans="2:10" x14ac:dyDescent="0.4">
      <c r="B1923" s="32">
        <v>44906</v>
      </c>
      <c r="C1923" s="30" t="s">
        <v>125</v>
      </c>
      <c r="D1923" s="30" t="s">
        <v>274</v>
      </c>
      <c r="E1923" s="30" t="s">
        <v>273</v>
      </c>
      <c r="F1923" s="30" t="s">
        <v>272</v>
      </c>
      <c r="G1923" s="30" t="s">
        <v>275</v>
      </c>
      <c r="H1923" s="30">
        <v>12</v>
      </c>
      <c r="I1923" s="31">
        <v>12211.2</v>
      </c>
      <c r="J1923" s="31">
        <v>4243.2000000000007</v>
      </c>
    </row>
    <row r="1924" spans="2:10" x14ac:dyDescent="0.4">
      <c r="B1924" s="32">
        <v>44510</v>
      </c>
      <c r="C1924" s="30" t="s">
        <v>277</v>
      </c>
      <c r="D1924" s="30" t="s">
        <v>283</v>
      </c>
      <c r="E1924" s="30" t="s">
        <v>273</v>
      </c>
      <c r="F1924" s="30" t="s">
        <v>272</v>
      </c>
      <c r="G1924" s="30" t="s">
        <v>266</v>
      </c>
      <c r="H1924" s="30">
        <v>26</v>
      </c>
      <c r="I1924" s="31">
        <v>36400</v>
      </c>
      <c r="J1924" s="31">
        <v>16640</v>
      </c>
    </row>
    <row r="1925" spans="2:10" x14ac:dyDescent="0.4">
      <c r="B1925" s="32">
        <v>44816</v>
      </c>
      <c r="C1925" s="30" t="s">
        <v>116</v>
      </c>
      <c r="D1925" s="30" t="s">
        <v>274</v>
      </c>
      <c r="E1925" s="30" t="s">
        <v>273</v>
      </c>
      <c r="F1925" s="30" t="s">
        <v>272</v>
      </c>
      <c r="G1925" s="30" t="s">
        <v>271</v>
      </c>
      <c r="H1925" s="30">
        <v>9</v>
      </c>
      <c r="I1925" s="31">
        <v>7344</v>
      </c>
      <c r="J1925" s="31">
        <v>1368</v>
      </c>
    </row>
    <row r="1926" spans="2:10" x14ac:dyDescent="0.4">
      <c r="B1926" s="32">
        <v>44724</v>
      </c>
      <c r="C1926" s="30" t="s">
        <v>136</v>
      </c>
      <c r="D1926" s="30" t="s">
        <v>280</v>
      </c>
      <c r="E1926" s="30" t="s">
        <v>268</v>
      </c>
      <c r="F1926" s="30" t="s">
        <v>267</v>
      </c>
      <c r="G1926" s="30" t="s">
        <v>270</v>
      </c>
      <c r="H1926" s="30">
        <v>9</v>
      </c>
      <c r="I1926" s="31">
        <v>10335.6</v>
      </c>
      <c r="J1926" s="31">
        <v>4215.6000000000004</v>
      </c>
    </row>
    <row r="1927" spans="2:10" x14ac:dyDescent="0.4">
      <c r="B1927" s="32">
        <v>44591</v>
      </c>
      <c r="C1927" s="30" t="s">
        <v>277</v>
      </c>
      <c r="D1927" s="30" t="s">
        <v>274</v>
      </c>
      <c r="E1927" s="30" t="s">
        <v>273</v>
      </c>
      <c r="F1927" s="30" t="s">
        <v>272</v>
      </c>
      <c r="G1927" s="30" t="s">
        <v>266</v>
      </c>
      <c r="H1927" s="30">
        <v>1</v>
      </c>
      <c r="I1927" s="31">
        <v>960</v>
      </c>
      <c r="J1927" s="31">
        <v>296</v>
      </c>
    </row>
    <row r="1928" spans="2:10" x14ac:dyDescent="0.4">
      <c r="B1928" s="32">
        <v>44284</v>
      </c>
      <c r="C1928" s="30" t="s">
        <v>282</v>
      </c>
      <c r="D1928" s="30" t="s">
        <v>269</v>
      </c>
      <c r="E1928" s="30" t="s">
        <v>268</v>
      </c>
      <c r="F1928" s="30" t="s">
        <v>267</v>
      </c>
      <c r="G1928" s="30" t="s">
        <v>271</v>
      </c>
      <c r="H1928" s="30">
        <v>12</v>
      </c>
      <c r="I1928" s="31">
        <v>14745.599999999999</v>
      </c>
      <c r="J1928" s="31">
        <v>5913.5999999999985</v>
      </c>
    </row>
    <row r="1929" spans="2:10" x14ac:dyDescent="0.4">
      <c r="B1929" s="32">
        <v>44894</v>
      </c>
      <c r="C1929" s="30" t="s">
        <v>133</v>
      </c>
      <c r="D1929" s="30" t="s">
        <v>274</v>
      </c>
      <c r="E1929" s="30" t="s">
        <v>273</v>
      </c>
      <c r="F1929" s="30" t="s">
        <v>272</v>
      </c>
      <c r="G1929" s="30" t="s">
        <v>271</v>
      </c>
      <c r="H1929" s="30">
        <v>19</v>
      </c>
      <c r="I1929" s="31">
        <v>20064</v>
      </c>
      <c r="J1929" s="31">
        <v>7448</v>
      </c>
    </row>
    <row r="1930" spans="2:10" x14ac:dyDescent="0.4">
      <c r="B1930" s="32">
        <v>44213</v>
      </c>
      <c r="C1930" s="30" t="s">
        <v>125</v>
      </c>
      <c r="D1930" s="30" t="s">
        <v>269</v>
      </c>
      <c r="E1930" s="30" t="s">
        <v>268</v>
      </c>
      <c r="F1930" s="30" t="s">
        <v>267</v>
      </c>
      <c r="G1930" s="30" t="s">
        <v>275</v>
      </c>
      <c r="H1930" s="30">
        <v>11</v>
      </c>
      <c r="I1930" s="31">
        <v>14924.800000000003</v>
      </c>
      <c r="J1930" s="31">
        <v>6828.8000000000029</v>
      </c>
    </row>
    <row r="1931" spans="2:10" x14ac:dyDescent="0.4">
      <c r="B1931" s="32">
        <v>44598</v>
      </c>
      <c r="C1931" s="30" t="s">
        <v>278</v>
      </c>
      <c r="D1931" s="30" t="s">
        <v>274</v>
      </c>
      <c r="E1931" s="30" t="s">
        <v>273</v>
      </c>
      <c r="F1931" s="30" t="s">
        <v>272</v>
      </c>
      <c r="G1931" s="30" t="s">
        <v>275</v>
      </c>
      <c r="H1931" s="30">
        <v>3</v>
      </c>
      <c r="I1931" s="31">
        <v>2966.4</v>
      </c>
      <c r="J1931" s="31">
        <v>974.40000000000009</v>
      </c>
    </row>
    <row r="1932" spans="2:10" x14ac:dyDescent="0.4">
      <c r="B1932" s="32">
        <v>44490</v>
      </c>
      <c r="C1932" s="30" t="s">
        <v>139</v>
      </c>
      <c r="D1932" s="30" t="s">
        <v>276</v>
      </c>
      <c r="E1932" s="30" t="s">
        <v>268</v>
      </c>
      <c r="F1932" s="30" t="s">
        <v>267</v>
      </c>
      <c r="G1932" s="30" t="s">
        <v>275</v>
      </c>
      <c r="H1932" s="30">
        <v>30</v>
      </c>
      <c r="I1932" s="31">
        <v>30780</v>
      </c>
      <c r="J1932" s="31">
        <v>10140</v>
      </c>
    </row>
    <row r="1933" spans="2:10" x14ac:dyDescent="0.4">
      <c r="B1933" s="32">
        <v>44529</v>
      </c>
      <c r="C1933" s="30" t="s">
        <v>278</v>
      </c>
      <c r="D1933" s="30" t="s">
        <v>274</v>
      </c>
      <c r="E1933" s="30" t="s">
        <v>273</v>
      </c>
      <c r="F1933" s="30" t="s">
        <v>272</v>
      </c>
      <c r="G1933" s="30" t="s">
        <v>275</v>
      </c>
      <c r="H1933" s="30">
        <v>30</v>
      </c>
      <c r="I1933" s="31">
        <v>29664.000000000004</v>
      </c>
      <c r="J1933" s="31">
        <v>9744.0000000000036</v>
      </c>
    </row>
    <row r="1934" spans="2:10" x14ac:dyDescent="0.4">
      <c r="B1934" s="32">
        <v>44800</v>
      </c>
      <c r="C1934" s="30" t="s">
        <v>277</v>
      </c>
      <c r="D1934" s="30" t="s">
        <v>276</v>
      </c>
      <c r="E1934" s="30" t="s">
        <v>268</v>
      </c>
      <c r="F1934" s="30" t="s">
        <v>267</v>
      </c>
      <c r="G1934" s="30" t="s">
        <v>266</v>
      </c>
      <c r="H1934" s="30">
        <v>8</v>
      </c>
      <c r="I1934" s="31">
        <v>8640</v>
      </c>
      <c r="J1934" s="31">
        <v>3136</v>
      </c>
    </row>
    <row r="1935" spans="2:10" x14ac:dyDescent="0.4">
      <c r="B1935" s="32">
        <v>44406</v>
      </c>
      <c r="C1935" s="30" t="s">
        <v>278</v>
      </c>
      <c r="D1935" s="30" t="s">
        <v>269</v>
      </c>
      <c r="E1935" s="30" t="s">
        <v>268</v>
      </c>
      <c r="F1935" s="30" t="s">
        <v>267</v>
      </c>
      <c r="G1935" s="30" t="s">
        <v>275</v>
      </c>
      <c r="H1935" s="30">
        <v>17</v>
      </c>
      <c r="I1935" s="31">
        <v>22412.800000000003</v>
      </c>
      <c r="J1935" s="31">
        <v>9900.8000000000029</v>
      </c>
    </row>
    <row r="1936" spans="2:10" x14ac:dyDescent="0.4">
      <c r="B1936" s="32">
        <v>44370</v>
      </c>
      <c r="C1936" s="30" t="s">
        <v>277</v>
      </c>
      <c r="D1936" s="30" t="s">
        <v>280</v>
      </c>
      <c r="E1936" s="30" t="s">
        <v>268</v>
      </c>
      <c r="F1936" s="30" t="s">
        <v>267</v>
      </c>
      <c r="G1936" s="30" t="s">
        <v>266</v>
      </c>
      <c r="H1936" s="30">
        <v>5</v>
      </c>
      <c r="I1936" s="31">
        <v>5800</v>
      </c>
      <c r="J1936" s="31">
        <v>2400</v>
      </c>
    </row>
    <row r="1937" spans="2:10" x14ac:dyDescent="0.4">
      <c r="B1937" s="32">
        <v>44804</v>
      </c>
      <c r="C1937" s="30" t="s">
        <v>277</v>
      </c>
      <c r="D1937" s="30" t="s">
        <v>274</v>
      </c>
      <c r="E1937" s="30" t="s">
        <v>273</v>
      </c>
      <c r="F1937" s="30" t="s">
        <v>272</v>
      </c>
      <c r="G1937" s="30" t="s">
        <v>266</v>
      </c>
      <c r="H1937" s="30">
        <v>30</v>
      </c>
      <c r="I1937" s="31">
        <v>28800</v>
      </c>
      <c r="J1937" s="31">
        <v>8880</v>
      </c>
    </row>
    <row r="1938" spans="2:10" x14ac:dyDescent="0.4">
      <c r="B1938" s="32">
        <v>44515</v>
      </c>
      <c r="C1938" s="30" t="s">
        <v>121</v>
      </c>
      <c r="D1938" s="30" t="s">
        <v>283</v>
      </c>
      <c r="E1938" s="30" t="s">
        <v>273</v>
      </c>
      <c r="F1938" s="30" t="s">
        <v>272</v>
      </c>
      <c r="G1938" s="30" t="s">
        <v>270</v>
      </c>
      <c r="H1938" s="30">
        <v>10</v>
      </c>
      <c r="I1938" s="31">
        <v>14700</v>
      </c>
      <c r="J1938" s="31">
        <v>7100</v>
      </c>
    </row>
    <row r="1939" spans="2:10" x14ac:dyDescent="0.4">
      <c r="B1939" s="32">
        <v>44399</v>
      </c>
      <c r="C1939" s="30" t="s">
        <v>116</v>
      </c>
      <c r="D1939" s="30" t="s">
        <v>269</v>
      </c>
      <c r="E1939" s="30" t="s">
        <v>268</v>
      </c>
      <c r="F1939" s="30" t="s">
        <v>267</v>
      </c>
      <c r="G1939" s="30" t="s">
        <v>271</v>
      </c>
      <c r="H1939" s="30">
        <v>19</v>
      </c>
      <c r="I1939" s="31">
        <v>20672</v>
      </c>
      <c r="J1939" s="31">
        <v>6688</v>
      </c>
    </row>
    <row r="1940" spans="2:10" x14ac:dyDescent="0.4">
      <c r="B1940" s="32">
        <v>44658</v>
      </c>
      <c r="C1940" s="30" t="s">
        <v>121</v>
      </c>
      <c r="D1940" s="30" t="s">
        <v>269</v>
      </c>
      <c r="E1940" s="30" t="s">
        <v>268</v>
      </c>
      <c r="F1940" s="30" t="s">
        <v>267</v>
      </c>
      <c r="G1940" s="30" t="s">
        <v>270</v>
      </c>
      <c r="H1940" s="30">
        <v>4</v>
      </c>
      <c r="I1940" s="31">
        <v>5376</v>
      </c>
      <c r="J1940" s="31">
        <v>2432</v>
      </c>
    </row>
    <row r="1941" spans="2:10" x14ac:dyDescent="0.4">
      <c r="B1941" s="32">
        <v>44227</v>
      </c>
      <c r="C1941" s="30" t="s">
        <v>116</v>
      </c>
      <c r="D1941" s="30" t="s">
        <v>274</v>
      </c>
      <c r="E1941" s="30" t="s">
        <v>273</v>
      </c>
      <c r="F1941" s="30" t="s">
        <v>272</v>
      </c>
      <c r="G1941" s="30" t="s">
        <v>271</v>
      </c>
      <c r="H1941" s="30">
        <v>15</v>
      </c>
      <c r="I1941" s="31">
        <v>12240</v>
      </c>
      <c r="J1941" s="31">
        <v>2280</v>
      </c>
    </row>
    <row r="1942" spans="2:10" x14ac:dyDescent="0.4">
      <c r="B1942" s="32">
        <v>44461</v>
      </c>
      <c r="C1942" s="30" t="s">
        <v>277</v>
      </c>
      <c r="D1942" s="30" t="s">
        <v>283</v>
      </c>
      <c r="E1942" s="30" t="s">
        <v>273</v>
      </c>
      <c r="F1942" s="30" t="s">
        <v>272</v>
      </c>
      <c r="G1942" s="30" t="s">
        <v>266</v>
      </c>
      <c r="H1942" s="30">
        <v>16</v>
      </c>
      <c r="I1942" s="31">
        <v>22400</v>
      </c>
      <c r="J1942" s="31">
        <v>10240</v>
      </c>
    </row>
    <row r="1943" spans="2:10" x14ac:dyDescent="0.4">
      <c r="B1943" s="32">
        <v>44611</v>
      </c>
      <c r="C1943" s="30" t="s">
        <v>116</v>
      </c>
      <c r="D1943" s="30" t="s">
        <v>283</v>
      </c>
      <c r="E1943" s="30" t="s">
        <v>273</v>
      </c>
      <c r="F1943" s="30" t="s">
        <v>272</v>
      </c>
      <c r="G1943" s="30" t="s">
        <v>271</v>
      </c>
      <c r="H1943" s="30">
        <v>12</v>
      </c>
      <c r="I1943" s="31">
        <v>14280</v>
      </c>
      <c r="J1943" s="31">
        <v>5160</v>
      </c>
    </row>
    <row r="1944" spans="2:10" x14ac:dyDescent="0.4">
      <c r="B1944" s="32">
        <v>44731</v>
      </c>
      <c r="C1944" s="30" t="s">
        <v>140</v>
      </c>
      <c r="D1944" s="30" t="s">
        <v>281</v>
      </c>
      <c r="E1944" s="30" t="s">
        <v>273</v>
      </c>
      <c r="F1944" s="30" t="s">
        <v>272</v>
      </c>
      <c r="G1944" s="30" t="s">
        <v>266</v>
      </c>
      <c r="H1944" s="30">
        <v>12</v>
      </c>
      <c r="I1944" s="31">
        <v>13392</v>
      </c>
      <c r="J1944" s="31">
        <v>6192</v>
      </c>
    </row>
    <row r="1945" spans="2:10" x14ac:dyDescent="0.4">
      <c r="B1945" s="32">
        <v>44826</v>
      </c>
      <c r="C1945" s="30" t="s">
        <v>125</v>
      </c>
      <c r="D1945" s="30" t="s">
        <v>274</v>
      </c>
      <c r="E1945" s="30" t="s">
        <v>273</v>
      </c>
      <c r="F1945" s="30" t="s">
        <v>272</v>
      </c>
      <c r="G1945" s="30" t="s">
        <v>275</v>
      </c>
      <c r="H1945" s="30">
        <v>26</v>
      </c>
      <c r="I1945" s="31">
        <v>26457.600000000002</v>
      </c>
      <c r="J1945" s="31">
        <v>9193.6000000000022</v>
      </c>
    </row>
    <row r="1946" spans="2:10" x14ac:dyDescent="0.4">
      <c r="B1946" s="32">
        <v>44502</v>
      </c>
      <c r="C1946" s="30" t="s">
        <v>278</v>
      </c>
      <c r="D1946" s="30" t="s">
        <v>281</v>
      </c>
      <c r="E1946" s="30" t="s">
        <v>273</v>
      </c>
      <c r="F1946" s="30" t="s">
        <v>272</v>
      </c>
      <c r="G1946" s="30" t="s">
        <v>275</v>
      </c>
      <c r="H1946" s="30">
        <v>6</v>
      </c>
      <c r="I1946" s="31">
        <v>7663.2000000000007</v>
      </c>
      <c r="J1946" s="31">
        <v>4063.2000000000007</v>
      </c>
    </row>
    <row r="1947" spans="2:10" x14ac:dyDescent="0.4">
      <c r="B1947" s="32">
        <v>44548</v>
      </c>
      <c r="C1947" s="30" t="s">
        <v>139</v>
      </c>
      <c r="D1947" s="30" t="s">
        <v>274</v>
      </c>
      <c r="E1947" s="30" t="s">
        <v>273</v>
      </c>
      <c r="F1947" s="30" t="s">
        <v>272</v>
      </c>
      <c r="G1947" s="30" t="s">
        <v>275</v>
      </c>
      <c r="H1947" s="30">
        <v>10</v>
      </c>
      <c r="I1947" s="31">
        <v>9120</v>
      </c>
      <c r="J1947" s="31">
        <v>2480</v>
      </c>
    </row>
    <row r="1948" spans="2:10" x14ac:dyDescent="0.4">
      <c r="B1948" s="32">
        <v>44387</v>
      </c>
      <c r="C1948" s="30" t="s">
        <v>138</v>
      </c>
      <c r="D1948" s="30" t="s">
        <v>281</v>
      </c>
      <c r="E1948" s="30" t="s">
        <v>273</v>
      </c>
      <c r="F1948" s="30" t="s">
        <v>272</v>
      </c>
      <c r="G1948" s="30" t="s">
        <v>266</v>
      </c>
      <c r="H1948" s="30">
        <v>10</v>
      </c>
      <c r="I1948" s="31">
        <v>9796</v>
      </c>
      <c r="J1948" s="31">
        <v>3796</v>
      </c>
    </row>
    <row r="1949" spans="2:10" x14ac:dyDescent="0.4">
      <c r="B1949" s="32">
        <v>44600</v>
      </c>
      <c r="C1949" s="30" t="s">
        <v>278</v>
      </c>
      <c r="D1949" s="30" t="s">
        <v>276</v>
      </c>
      <c r="E1949" s="30" t="s">
        <v>268</v>
      </c>
      <c r="F1949" s="30" t="s">
        <v>267</v>
      </c>
      <c r="G1949" s="30" t="s">
        <v>275</v>
      </c>
      <c r="H1949" s="30">
        <v>30</v>
      </c>
      <c r="I1949" s="31">
        <v>33372</v>
      </c>
      <c r="J1949" s="31">
        <v>12732</v>
      </c>
    </row>
    <row r="1950" spans="2:10" x14ac:dyDescent="0.4">
      <c r="B1950" s="32">
        <v>44658</v>
      </c>
      <c r="C1950" s="30" t="s">
        <v>136</v>
      </c>
      <c r="D1950" s="30" t="s">
        <v>274</v>
      </c>
      <c r="E1950" s="30" t="s">
        <v>273</v>
      </c>
      <c r="F1950" s="30" t="s">
        <v>272</v>
      </c>
      <c r="G1950" s="30" t="s">
        <v>270</v>
      </c>
      <c r="H1950" s="30">
        <v>13</v>
      </c>
      <c r="I1950" s="31">
        <v>12355.199999999999</v>
      </c>
      <c r="J1950" s="31">
        <v>3723.1999999999989</v>
      </c>
    </row>
    <row r="1951" spans="2:10" x14ac:dyDescent="0.4">
      <c r="B1951" s="32">
        <v>44431</v>
      </c>
      <c r="C1951" s="30" t="s">
        <v>125</v>
      </c>
      <c r="D1951" s="30" t="s">
        <v>274</v>
      </c>
      <c r="E1951" s="30" t="s">
        <v>273</v>
      </c>
      <c r="F1951" s="30" t="s">
        <v>272</v>
      </c>
      <c r="G1951" s="30" t="s">
        <v>275</v>
      </c>
      <c r="H1951" s="30">
        <v>10</v>
      </c>
      <c r="I1951" s="31">
        <v>10176</v>
      </c>
      <c r="J1951" s="31">
        <v>3536</v>
      </c>
    </row>
    <row r="1952" spans="2:10" x14ac:dyDescent="0.4">
      <c r="B1952" s="32">
        <v>44507</v>
      </c>
      <c r="C1952" s="30" t="s">
        <v>121</v>
      </c>
      <c r="D1952" s="30" t="s">
        <v>274</v>
      </c>
      <c r="E1952" s="30" t="s">
        <v>273</v>
      </c>
      <c r="F1952" s="30" t="s">
        <v>272</v>
      </c>
      <c r="G1952" s="30" t="s">
        <v>270</v>
      </c>
      <c r="H1952" s="30">
        <v>20</v>
      </c>
      <c r="I1952" s="31">
        <v>20160</v>
      </c>
      <c r="J1952" s="31">
        <v>6880</v>
      </c>
    </row>
    <row r="1953" spans="2:10" x14ac:dyDescent="0.4">
      <c r="B1953" s="32">
        <v>44722</v>
      </c>
      <c r="C1953" s="30" t="s">
        <v>136</v>
      </c>
      <c r="D1953" s="30" t="s">
        <v>276</v>
      </c>
      <c r="E1953" s="30" t="s">
        <v>268</v>
      </c>
      <c r="F1953" s="30" t="s">
        <v>267</v>
      </c>
      <c r="G1953" s="30" t="s">
        <v>270</v>
      </c>
      <c r="H1953" s="30">
        <v>1</v>
      </c>
      <c r="I1953" s="31">
        <v>1069.2</v>
      </c>
      <c r="J1953" s="31">
        <v>381.20000000000005</v>
      </c>
    </row>
    <row r="1954" spans="2:10" x14ac:dyDescent="0.4">
      <c r="B1954" s="32">
        <v>44265</v>
      </c>
      <c r="C1954" s="30" t="s">
        <v>116</v>
      </c>
      <c r="D1954" s="30" t="s">
        <v>280</v>
      </c>
      <c r="E1954" s="30" t="s">
        <v>268</v>
      </c>
      <c r="F1954" s="30" t="s">
        <v>267</v>
      </c>
      <c r="G1954" s="30" t="s">
        <v>271</v>
      </c>
      <c r="H1954" s="30">
        <v>26</v>
      </c>
      <c r="I1954" s="31">
        <v>25636</v>
      </c>
      <c r="J1954" s="31">
        <v>7956</v>
      </c>
    </row>
    <row r="1955" spans="2:10" x14ac:dyDescent="0.4">
      <c r="B1955" s="32">
        <v>44268</v>
      </c>
      <c r="C1955" s="30" t="s">
        <v>116</v>
      </c>
      <c r="D1955" s="30" t="s">
        <v>274</v>
      </c>
      <c r="E1955" s="30" t="s">
        <v>273</v>
      </c>
      <c r="F1955" s="30" t="s">
        <v>272</v>
      </c>
      <c r="G1955" s="30" t="s">
        <v>271</v>
      </c>
      <c r="H1955" s="30">
        <v>15</v>
      </c>
      <c r="I1955" s="31">
        <v>12240</v>
      </c>
      <c r="J1955" s="31">
        <v>2280</v>
      </c>
    </row>
    <row r="1956" spans="2:10" x14ac:dyDescent="0.4">
      <c r="B1956" s="32">
        <v>44548</v>
      </c>
      <c r="C1956" s="30" t="s">
        <v>140</v>
      </c>
      <c r="D1956" s="30" t="s">
        <v>276</v>
      </c>
      <c r="E1956" s="30" t="s">
        <v>268</v>
      </c>
      <c r="F1956" s="30" t="s">
        <v>267</v>
      </c>
      <c r="G1956" s="30" t="s">
        <v>266</v>
      </c>
      <c r="H1956" s="30">
        <v>8</v>
      </c>
      <c r="I1956" s="31">
        <v>7776</v>
      </c>
      <c r="J1956" s="31">
        <v>2272</v>
      </c>
    </row>
    <row r="1957" spans="2:10" x14ac:dyDescent="0.4">
      <c r="B1957" s="32">
        <v>44723</v>
      </c>
      <c r="C1957" s="30" t="s">
        <v>278</v>
      </c>
      <c r="D1957" s="30" t="s">
        <v>276</v>
      </c>
      <c r="E1957" s="30" t="s">
        <v>268</v>
      </c>
      <c r="F1957" s="30" t="s">
        <v>267</v>
      </c>
      <c r="G1957" s="30" t="s">
        <v>275</v>
      </c>
      <c r="H1957" s="30">
        <v>10</v>
      </c>
      <c r="I1957" s="31">
        <v>11124</v>
      </c>
      <c r="J1957" s="31">
        <v>4244</v>
      </c>
    </row>
    <row r="1958" spans="2:10" x14ac:dyDescent="0.4">
      <c r="B1958" s="32">
        <v>44697</v>
      </c>
      <c r="C1958" s="30" t="s">
        <v>121</v>
      </c>
      <c r="D1958" s="30" t="s">
        <v>274</v>
      </c>
      <c r="E1958" s="30" t="s">
        <v>273</v>
      </c>
      <c r="F1958" s="30" t="s">
        <v>272</v>
      </c>
      <c r="G1958" s="30" t="s">
        <v>270</v>
      </c>
      <c r="H1958" s="30">
        <v>14</v>
      </c>
      <c r="I1958" s="31">
        <v>14112</v>
      </c>
      <c r="J1958" s="31">
        <v>4816</v>
      </c>
    </row>
    <row r="1959" spans="2:10" x14ac:dyDescent="0.4">
      <c r="B1959" s="32">
        <v>44852</v>
      </c>
      <c r="C1959" s="30" t="s">
        <v>125</v>
      </c>
      <c r="D1959" s="30" t="s">
        <v>274</v>
      </c>
      <c r="E1959" s="30" t="s">
        <v>273</v>
      </c>
      <c r="F1959" s="30" t="s">
        <v>272</v>
      </c>
      <c r="G1959" s="30" t="s">
        <v>275</v>
      </c>
      <c r="H1959" s="30">
        <v>4</v>
      </c>
      <c r="I1959" s="31">
        <v>4070.4</v>
      </c>
      <c r="J1959" s="31">
        <v>1414.4</v>
      </c>
    </row>
    <row r="1960" spans="2:10" x14ac:dyDescent="0.4">
      <c r="B1960" s="32">
        <v>44379</v>
      </c>
      <c r="C1960" s="30" t="s">
        <v>278</v>
      </c>
      <c r="D1960" s="30" t="s">
        <v>280</v>
      </c>
      <c r="E1960" s="30" t="s">
        <v>268</v>
      </c>
      <c r="F1960" s="30" t="s">
        <v>267</v>
      </c>
      <c r="G1960" s="30" t="s">
        <v>275</v>
      </c>
      <c r="H1960" s="30">
        <v>25</v>
      </c>
      <c r="I1960" s="31">
        <v>29870</v>
      </c>
      <c r="J1960" s="31">
        <v>12870</v>
      </c>
    </row>
    <row r="1961" spans="2:10" x14ac:dyDescent="0.4">
      <c r="B1961" s="32">
        <v>44734</v>
      </c>
      <c r="C1961" s="30" t="s">
        <v>139</v>
      </c>
      <c r="D1961" s="30" t="s">
        <v>269</v>
      </c>
      <c r="E1961" s="30" t="s">
        <v>268</v>
      </c>
      <c r="F1961" s="30" t="s">
        <v>267</v>
      </c>
      <c r="G1961" s="30" t="s">
        <v>275</v>
      </c>
      <c r="H1961" s="30">
        <v>7</v>
      </c>
      <c r="I1961" s="31">
        <v>8512</v>
      </c>
      <c r="J1961" s="31">
        <v>3360</v>
      </c>
    </row>
    <row r="1962" spans="2:10" x14ac:dyDescent="0.4">
      <c r="B1962" s="32">
        <v>44511</v>
      </c>
      <c r="C1962" s="30" t="s">
        <v>133</v>
      </c>
      <c r="D1962" s="30" t="s">
        <v>274</v>
      </c>
      <c r="E1962" s="30" t="s">
        <v>273</v>
      </c>
      <c r="F1962" s="30" t="s">
        <v>272</v>
      </c>
      <c r="G1962" s="30" t="s">
        <v>271</v>
      </c>
      <c r="H1962" s="30">
        <v>10</v>
      </c>
      <c r="I1962" s="31">
        <v>10560</v>
      </c>
      <c r="J1962" s="31">
        <v>3920</v>
      </c>
    </row>
    <row r="1963" spans="2:10" x14ac:dyDescent="0.4">
      <c r="B1963" s="32">
        <v>44398</v>
      </c>
      <c r="C1963" s="30" t="s">
        <v>133</v>
      </c>
      <c r="D1963" s="30" t="s">
        <v>279</v>
      </c>
      <c r="E1963" s="30" t="s">
        <v>268</v>
      </c>
      <c r="F1963" s="30" t="s">
        <v>267</v>
      </c>
      <c r="G1963" s="30" t="s">
        <v>271</v>
      </c>
      <c r="H1963" s="30">
        <v>12</v>
      </c>
      <c r="I1963" s="31">
        <v>20592.000000000004</v>
      </c>
      <c r="J1963" s="31">
        <v>10416.000000000004</v>
      </c>
    </row>
    <row r="1964" spans="2:10" x14ac:dyDescent="0.4">
      <c r="B1964" s="32">
        <v>44240</v>
      </c>
      <c r="C1964" s="30" t="s">
        <v>121</v>
      </c>
      <c r="D1964" s="30" t="s">
        <v>281</v>
      </c>
      <c r="E1964" s="30" t="s">
        <v>273</v>
      </c>
      <c r="F1964" s="30" t="s">
        <v>272</v>
      </c>
      <c r="G1964" s="30" t="s">
        <v>270</v>
      </c>
      <c r="H1964" s="30">
        <v>9</v>
      </c>
      <c r="I1964" s="31">
        <v>11718</v>
      </c>
      <c r="J1964" s="31">
        <v>6318</v>
      </c>
    </row>
    <row r="1965" spans="2:10" x14ac:dyDescent="0.4">
      <c r="B1965" s="32">
        <v>44205</v>
      </c>
      <c r="C1965" s="30" t="s">
        <v>125</v>
      </c>
      <c r="D1965" s="30" t="s">
        <v>279</v>
      </c>
      <c r="E1965" s="30" t="s">
        <v>268</v>
      </c>
      <c r="F1965" s="30" t="s">
        <v>267</v>
      </c>
      <c r="G1965" s="30" t="s">
        <v>275</v>
      </c>
      <c r="H1965" s="30">
        <v>30</v>
      </c>
      <c r="I1965" s="31">
        <v>49608.000000000007</v>
      </c>
      <c r="J1965" s="31">
        <v>24168.000000000007</v>
      </c>
    </row>
    <row r="1966" spans="2:10" x14ac:dyDescent="0.4">
      <c r="B1966" s="32">
        <v>44859</v>
      </c>
      <c r="C1966" s="30" t="s">
        <v>133</v>
      </c>
      <c r="D1966" s="30" t="s">
        <v>269</v>
      </c>
      <c r="E1966" s="30" t="s">
        <v>268</v>
      </c>
      <c r="F1966" s="30" t="s">
        <v>267</v>
      </c>
      <c r="G1966" s="30" t="s">
        <v>271</v>
      </c>
      <c r="H1966" s="30">
        <v>27</v>
      </c>
      <c r="I1966" s="31">
        <v>38016</v>
      </c>
      <c r="J1966" s="31">
        <v>18144</v>
      </c>
    </row>
    <row r="1967" spans="2:10" x14ac:dyDescent="0.4">
      <c r="B1967" s="32">
        <v>44883</v>
      </c>
      <c r="C1967" s="30" t="s">
        <v>138</v>
      </c>
      <c r="D1967" s="30" t="s">
        <v>269</v>
      </c>
      <c r="E1967" s="30" t="s">
        <v>268</v>
      </c>
      <c r="F1967" s="30" t="s">
        <v>267</v>
      </c>
      <c r="G1967" s="30" t="s">
        <v>266</v>
      </c>
      <c r="H1967" s="30">
        <v>30</v>
      </c>
      <c r="I1967" s="31">
        <v>30336</v>
      </c>
      <c r="J1967" s="31">
        <v>8256</v>
      </c>
    </row>
    <row r="1968" spans="2:10" x14ac:dyDescent="0.4">
      <c r="B1968" s="32">
        <v>44274</v>
      </c>
      <c r="C1968" s="30" t="s">
        <v>277</v>
      </c>
      <c r="D1968" s="30" t="s">
        <v>269</v>
      </c>
      <c r="E1968" s="30" t="s">
        <v>268</v>
      </c>
      <c r="F1968" s="30" t="s">
        <v>267</v>
      </c>
      <c r="G1968" s="30" t="s">
        <v>266</v>
      </c>
      <c r="H1968" s="30">
        <v>13</v>
      </c>
      <c r="I1968" s="31">
        <v>16640</v>
      </c>
      <c r="J1968" s="31">
        <v>7072</v>
      </c>
    </row>
    <row r="1969" spans="2:10" x14ac:dyDescent="0.4">
      <c r="B1969" s="32">
        <v>44609</v>
      </c>
      <c r="C1969" s="30" t="s">
        <v>282</v>
      </c>
      <c r="D1969" s="30" t="s">
        <v>269</v>
      </c>
      <c r="E1969" s="30" t="s">
        <v>268</v>
      </c>
      <c r="F1969" s="30" t="s">
        <v>267</v>
      </c>
      <c r="G1969" s="30" t="s">
        <v>271</v>
      </c>
      <c r="H1969" s="30">
        <v>12</v>
      </c>
      <c r="I1969" s="31">
        <v>14745.599999999999</v>
      </c>
      <c r="J1969" s="31">
        <v>5913.5999999999985</v>
      </c>
    </row>
    <row r="1970" spans="2:10" x14ac:dyDescent="0.4">
      <c r="B1970" s="32">
        <v>44620</v>
      </c>
      <c r="C1970" s="30" t="s">
        <v>140</v>
      </c>
      <c r="D1970" s="30" t="s">
        <v>276</v>
      </c>
      <c r="E1970" s="30" t="s">
        <v>268</v>
      </c>
      <c r="F1970" s="30" t="s">
        <v>267</v>
      </c>
      <c r="G1970" s="30" t="s">
        <v>266</v>
      </c>
      <c r="H1970" s="30">
        <v>5</v>
      </c>
      <c r="I1970" s="31">
        <v>4860</v>
      </c>
      <c r="J1970" s="31">
        <v>1420</v>
      </c>
    </row>
    <row r="1971" spans="2:10" x14ac:dyDescent="0.4">
      <c r="B1971" s="32">
        <v>44555</v>
      </c>
      <c r="C1971" s="30" t="s">
        <v>138</v>
      </c>
      <c r="D1971" s="30" t="s">
        <v>269</v>
      </c>
      <c r="E1971" s="30" t="s">
        <v>268</v>
      </c>
      <c r="F1971" s="30" t="s">
        <v>267</v>
      </c>
      <c r="G1971" s="30" t="s">
        <v>266</v>
      </c>
      <c r="H1971" s="30">
        <v>11</v>
      </c>
      <c r="I1971" s="31">
        <v>11123.2</v>
      </c>
      <c r="J1971" s="31">
        <v>3027.2000000000007</v>
      </c>
    </row>
    <row r="1972" spans="2:10" x14ac:dyDescent="0.4">
      <c r="B1972" s="32">
        <v>44383</v>
      </c>
      <c r="C1972" s="30" t="s">
        <v>278</v>
      </c>
      <c r="D1972" s="30" t="s">
        <v>274</v>
      </c>
      <c r="E1972" s="30" t="s">
        <v>273</v>
      </c>
      <c r="F1972" s="30" t="s">
        <v>272</v>
      </c>
      <c r="G1972" s="30" t="s">
        <v>275</v>
      </c>
      <c r="H1972" s="30">
        <v>19</v>
      </c>
      <c r="I1972" s="31">
        <v>18787.2</v>
      </c>
      <c r="J1972" s="31">
        <v>6171.2000000000007</v>
      </c>
    </row>
    <row r="1973" spans="2:10" x14ac:dyDescent="0.4">
      <c r="B1973" s="32">
        <v>44423</v>
      </c>
      <c r="C1973" s="30" t="s">
        <v>278</v>
      </c>
      <c r="D1973" s="30" t="s">
        <v>280</v>
      </c>
      <c r="E1973" s="30" t="s">
        <v>268</v>
      </c>
      <c r="F1973" s="30" t="s">
        <v>267</v>
      </c>
      <c r="G1973" s="30" t="s">
        <v>275</v>
      </c>
      <c r="H1973" s="30">
        <v>16</v>
      </c>
      <c r="I1973" s="31">
        <v>19116.8</v>
      </c>
      <c r="J1973" s="31">
        <v>8236.7999999999993</v>
      </c>
    </row>
    <row r="1974" spans="2:10" x14ac:dyDescent="0.4">
      <c r="B1974" s="32">
        <v>44342</v>
      </c>
      <c r="C1974" s="30" t="s">
        <v>278</v>
      </c>
      <c r="D1974" s="30" t="s">
        <v>281</v>
      </c>
      <c r="E1974" s="30" t="s">
        <v>273</v>
      </c>
      <c r="F1974" s="30" t="s">
        <v>272</v>
      </c>
      <c r="G1974" s="30" t="s">
        <v>275</v>
      </c>
      <c r="H1974" s="30">
        <v>10</v>
      </c>
      <c r="I1974" s="31">
        <v>12772</v>
      </c>
      <c r="J1974" s="31">
        <v>6772</v>
      </c>
    </row>
    <row r="1975" spans="2:10" x14ac:dyDescent="0.4">
      <c r="B1975" s="32">
        <v>44809</v>
      </c>
      <c r="C1975" s="30" t="s">
        <v>278</v>
      </c>
      <c r="D1975" s="30" t="s">
        <v>280</v>
      </c>
      <c r="E1975" s="30" t="s">
        <v>268</v>
      </c>
      <c r="F1975" s="30" t="s">
        <v>267</v>
      </c>
      <c r="G1975" s="30" t="s">
        <v>275</v>
      </c>
      <c r="H1975" s="30">
        <v>20</v>
      </c>
      <c r="I1975" s="31">
        <v>23896</v>
      </c>
      <c r="J1975" s="31">
        <v>10296</v>
      </c>
    </row>
    <row r="1976" spans="2:10" x14ac:dyDescent="0.4">
      <c r="B1976" s="32">
        <v>44199</v>
      </c>
      <c r="C1976" s="30" t="s">
        <v>278</v>
      </c>
      <c r="D1976" s="30" t="s">
        <v>276</v>
      </c>
      <c r="E1976" s="30" t="s">
        <v>268</v>
      </c>
      <c r="F1976" s="30" t="s">
        <v>267</v>
      </c>
      <c r="G1976" s="30" t="s">
        <v>275</v>
      </c>
      <c r="H1976" s="30">
        <v>12</v>
      </c>
      <c r="I1976" s="31">
        <v>13348.800000000001</v>
      </c>
      <c r="J1976" s="31">
        <v>5092.8000000000011</v>
      </c>
    </row>
    <row r="1977" spans="2:10" x14ac:dyDescent="0.4">
      <c r="B1977" s="32">
        <v>44223</v>
      </c>
      <c r="C1977" s="30" t="s">
        <v>139</v>
      </c>
      <c r="D1977" s="30" t="s">
        <v>274</v>
      </c>
      <c r="E1977" s="30" t="s">
        <v>273</v>
      </c>
      <c r="F1977" s="30" t="s">
        <v>272</v>
      </c>
      <c r="G1977" s="30" t="s">
        <v>275</v>
      </c>
      <c r="H1977" s="30">
        <v>6</v>
      </c>
      <c r="I1977" s="31">
        <v>5472</v>
      </c>
      <c r="J1977" s="31">
        <v>1488</v>
      </c>
    </row>
    <row r="1978" spans="2:10" x14ac:dyDescent="0.4">
      <c r="B1978" s="32">
        <v>44257</v>
      </c>
      <c r="C1978" s="30" t="s">
        <v>277</v>
      </c>
      <c r="D1978" s="30" t="s">
        <v>279</v>
      </c>
      <c r="E1978" s="30" t="s">
        <v>268</v>
      </c>
      <c r="F1978" s="30" t="s">
        <v>267</v>
      </c>
      <c r="G1978" s="30" t="s">
        <v>266</v>
      </c>
      <c r="H1978" s="30">
        <v>13</v>
      </c>
      <c r="I1978" s="31">
        <v>20280</v>
      </c>
      <c r="J1978" s="31">
        <v>9256</v>
      </c>
    </row>
    <row r="1979" spans="2:10" x14ac:dyDescent="0.4">
      <c r="B1979" s="32">
        <v>44524</v>
      </c>
      <c r="C1979" s="30" t="s">
        <v>277</v>
      </c>
      <c r="D1979" s="30" t="s">
        <v>274</v>
      </c>
      <c r="E1979" s="30" t="s">
        <v>273</v>
      </c>
      <c r="F1979" s="30" t="s">
        <v>272</v>
      </c>
      <c r="G1979" s="30" t="s">
        <v>266</v>
      </c>
      <c r="H1979" s="30">
        <v>14</v>
      </c>
      <c r="I1979" s="31">
        <v>13440</v>
      </c>
      <c r="J1979" s="31">
        <v>4144</v>
      </c>
    </row>
    <row r="1980" spans="2:10" x14ac:dyDescent="0.4">
      <c r="B1980" s="32">
        <v>44685</v>
      </c>
      <c r="C1980" s="30" t="s">
        <v>136</v>
      </c>
      <c r="D1980" s="30" t="s">
        <v>274</v>
      </c>
      <c r="E1980" s="30" t="s">
        <v>273</v>
      </c>
      <c r="F1980" s="30" t="s">
        <v>272</v>
      </c>
      <c r="G1980" s="30" t="s">
        <v>270</v>
      </c>
      <c r="H1980" s="30">
        <v>12</v>
      </c>
      <c r="I1980" s="31">
        <v>11404.8</v>
      </c>
      <c r="J1980" s="31">
        <v>3436.7999999999993</v>
      </c>
    </row>
    <row r="1981" spans="2:10" x14ac:dyDescent="0.4">
      <c r="B1981" s="32">
        <v>44334</v>
      </c>
      <c r="C1981" s="30" t="s">
        <v>278</v>
      </c>
      <c r="D1981" s="30" t="s">
        <v>276</v>
      </c>
      <c r="E1981" s="30" t="s">
        <v>268</v>
      </c>
      <c r="F1981" s="30" t="s">
        <v>267</v>
      </c>
      <c r="G1981" s="30" t="s">
        <v>275</v>
      </c>
      <c r="H1981" s="30">
        <v>12</v>
      </c>
      <c r="I1981" s="31">
        <v>13348.800000000001</v>
      </c>
      <c r="J1981" s="31">
        <v>5092.8000000000011</v>
      </c>
    </row>
    <row r="1982" spans="2:10" x14ac:dyDescent="0.4">
      <c r="B1982" s="32">
        <v>44870</v>
      </c>
      <c r="C1982" s="30" t="s">
        <v>278</v>
      </c>
      <c r="D1982" s="30" t="s">
        <v>280</v>
      </c>
      <c r="E1982" s="30" t="s">
        <v>268</v>
      </c>
      <c r="F1982" s="30" t="s">
        <v>267</v>
      </c>
      <c r="G1982" s="30" t="s">
        <v>275</v>
      </c>
      <c r="H1982" s="30">
        <v>14</v>
      </c>
      <c r="I1982" s="31">
        <v>16727.2</v>
      </c>
      <c r="J1982" s="31">
        <v>7207.2000000000007</v>
      </c>
    </row>
    <row r="1983" spans="2:10" x14ac:dyDescent="0.4">
      <c r="B1983" s="32">
        <v>44470</v>
      </c>
      <c r="C1983" s="30" t="s">
        <v>121</v>
      </c>
      <c r="D1983" s="30" t="s">
        <v>269</v>
      </c>
      <c r="E1983" s="30" t="s">
        <v>268</v>
      </c>
      <c r="F1983" s="30" t="s">
        <v>267</v>
      </c>
      <c r="G1983" s="30" t="s">
        <v>270</v>
      </c>
      <c r="H1983" s="30">
        <v>21</v>
      </c>
      <c r="I1983" s="31">
        <v>28224</v>
      </c>
      <c r="J1983" s="31">
        <v>12768</v>
      </c>
    </row>
    <row r="1984" spans="2:10" x14ac:dyDescent="0.4">
      <c r="B1984" s="32">
        <v>44616</v>
      </c>
      <c r="C1984" s="30" t="s">
        <v>136</v>
      </c>
      <c r="D1984" s="30" t="s">
        <v>280</v>
      </c>
      <c r="E1984" s="30" t="s">
        <v>268</v>
      </c>
      <c r="F1984" s="30" t="s">
        <v>267</v>
      </c>
      <c r="G1984" s="30" t="s">
        <v>270</v>
      </c>
      <c r="H1984" s="30">
        <v>24</v>
      </c>
      <c r="I1984" s="31">
        <v>27561.600000000002</v>
      </c>
      <c r="J1984" s="31">
        <v>11241.600000000002</v>
      </c>
    </row>
    <row r="1985" spans="2:10" x14ac:dyDescent="0.4">
      <c r="B1985" s="32">
        <v>44847</v>
      </c>
      <c r="C1985" s="30" t="s">
        <v>133</v>
      </c>
      <c r="D1985" s="30" t="s">
        <v>276</v>
      </c>
      <c r="E1985" s="30" t="s">
        <v>268</v>
      </c>
      <c r="F1985" s="30" t="s">
        <v>267</v>
      </c>
      <c r="G1985" s="30" t="s">
        <v>271</v>
      </c>
      <c r="H1985" s="30">
        <v>3</v>
      </c>
      <c r="I1985" s="31">
        <v>3564</v>
      </c>
      <c r="J1985" s="31">
        <v>1500</v>
      </c>
    </row>
    <row r="1986" spans="2:10" x14ac:dyDescent="0.4">
      <c r="B1986" s="32">
        <v>44544</v>
      </c>
      <c r="C1986" s="30" t="s">
        <v>125</v>
      </c>
      <c r="D1986" s="30" t="s">
        <v>279</v>
      </c>
      <c r="E1986" s="30" t="s">
        <v>268</v>
      </c>
      <c r="F1986" s="30" t="s">
        <v>267</v>
      </c>
      <c r="G1986" s="30" t="s">
        <v>275</v>
      </c>
      <c r="H1986" s="30">
        <v>21</v>
      </c>
      <c r="I1986" s="31">
        <v>34725.600000000006</v>
      </c>
      <c r="J1986" s="31">
        <v>16917.600000000006</v>
      </c>
    </row>
    <row r="1987" spans="2:10" x14ac:dyDescent="0.4">
      <c r="B1987" s="32">
        <v>44752</v>
      </c>
      <c r="C1987" s="30" t="s">
        <v>138</v>
      </c>
      <c r="D1987" s="30" t="s">
        <v>281</v>
      </c>
      <c r="E1987" s="30" t="s">
        <v>273</v>
      </c>
      <c r="F1987" s="30" t="s">
        <v>272</v>
      </c>
      <c r="G1987" s="30" t="s">
        <v>266</v>
      </c>
      <c r="H1987" s="30">
        <v>5</v>
      </c>
      <c r="I1987" s="31">
        <v>4898</v>
      </c>
      <c r="J1987" s="31">
        <v>1898</v>
      </c>
    </row>
    <row r="1988" spans="2:10" x14ac:dyDescent="0.4">
      <c r="B1988" s="32">
        <v>44236</v>
      </c>
      <c r="C1988" s="30" t="s">
        <v>125</v>
      </c>
      <c r="D1988" s="30" t="s">
        <v>279</v>
      </c>
      <c r="E1988" s="30" t="s">
        <v>268</v>
      </c>
      <c r="F1988" s="30" t="s">
        <v>267</v>
      </c>
      <c r="G1988" s="30" t="s">
        <v>275</v>
      </c>
      <c r="H1988" s="30">
        <v>10</v>
      </c>
      <c r="I1988" s="31">
        <v>16536</v>
      </c>
      <c r="J1988" s="31">
        <v>8056</v>
      </c>
    </row>
    <row r="1989" spans="2:10" x14ac:dyDescent="0.4">
      <c r="B1989" s="32">
        <v>44682</v>
      </c>
      <c r="C1989" s="30" t="s">
        <v>139</v>
      </c>
      <c r="D1989" s="30" t="s">
        <v>274</v>
      </c>
      <c r="E1989" s="30" t="s">
        <v>273</v>
      </c>
      <c r="F1989" s="30" t="s">
        <v>272</v>
      </c>
      <c r="G1989" s="30" t="s">
        <v>275</v>
      </c>
      <c r="H1989" s="30">
        <v>13</v>
      </c>
      <c r="I1989" s="31">
        <v>11856</v>
      </c>
      <c r="J1989" s="31">
        <v>3224</v>
      </c>
    </row>
    <row r="1990" spans="2:10" x14ac:dyDescent="0.4">
      <c r="B1990" s="32">
        <v>44213</v>
      </c>
      <c r="C1990" s="30" t="s">
        <v>121</v>
      </c>
      <c r="D1990" s="30" t="s">
        <v>269</v>
      </c>
      <c r="E1990" s="30" t="s">
        <v>268</v>
      </c>
      <c r="F1990" s="30" t="s">
        <v>267</v>
      </c>
      <c r="G1990" s="30" t="s">
        <v>270</v>
      </c>
      <c r="H1990" s="30">
        <v>18</v>
      </c>
      <c r="I1990" s="31">
        <v>24192</v>
      </c>
      <c r="J1990" s="31">
        <v>10944</v>
      </c>
    </row>
    <row r="1991" spans="2:10" x14ac:dyDescent="0.4">
      <c r="B1991" s="32">
        <v>44402</v>
      </c>
      <c r="C1991" s="30" t="s">
        <v>136</v>
      </c>
      <c r="D1991" s="30" t="s">
        <v>274</v>
      </c>
      <c r="E1991" s="30" t="s">
        <v>273</v>
      </c>
      <c r="F1991" s="30" t="s">
        <v>272</v>
      </c>
      <c r="G1991" s="30" t="s">
        <v>270</v>
      </c>
      <c r="H1991" s="30">
        <v>15</v>
      </c>
      <c r="I1991" s="31">
        <v>14256</v>
      </c>
      <c r="J1991" s="31">
        <v>4296</v>
      </c>
    </row>
    <row r="1992" spans="2:10" x14ac:dyDescent="0.4">
      <c r="B1992" s="32">
        <v>44650</v>
      </c>
      <c r="C1992" s="30" t="s">
        <v>136</v>
      </c>
      <c r="D1992" s="30" t="s">
        <v>274</v>
      </c>
      <c r="E1992" s="30" t="s">
        <v>273</v>
      </c>
      <c r="F1992" s="30" t="s">
        <v>272</v>
      </c>
      <c r="G1992" s="30" t="s">
        <v>270</v>
      </c>
      <c r="H1992" s="30">
        <v>8</v>
      </c>
      <c r="I1992" s="31">
        <v>7603.2</v>
      </c>
      <c r="J1992" s="31">
        <v>2291.1999999999998</v>
      </c>
    </row>
    <row r="1993" spans="2:10" x14ac:dyDescent="0.4">
      <c r="B1993" s="32">
        <v>44825</v>
      </c>
      <c r="C1993" s="30" t="s">
        <v>278</v>
      </c>
      <c r="D1993" s="30" t="s">
        <v>269</v>
      </c>
      <c r="E1993" s="30" t="s">
        <v>268</v>
      </c>
      <c r="F1993" s="30" t="s">
        <v>267</v>
      </c>
      <c r="G1993" s="30" t="s">
        <v>275</v>
      </c>
      <c r="H1993" s="30">
        <v>30</v>
      </c>
      <c r="I1993" s="31">
        <v>39552</v>
      </c>
      <c r="J1993" s="31">
        <v>17472</v>
      </c>
    </row>
    <row r="1994" spans="2:10" x14ac:dyDescent="0.4">
      <c r="B1994" s="32">
        <v>44265</v>
      </c>
      <c r="C1994" s="30" t="s">
        <v>139</v>
      </c>
      <c r="D1994" s="30" t="s">
        <v>280</v>
      </c>
      <c r="E1994" s="30" t="s">
        <v>268</v>
      </c>
      <c r="F1994" s="30" t="s">
        <v>267</v>
      </c>
      <c r="G1994" s="30" t="s">
        <v>275</v>
      </c>
      <c r="H1994" s="30">
        <v>21</v>
      </c>
      <c r="I1994" s="31">
        <v>23142</v>
      </c>
      <c r="J1994" s="31">
        <v>8862</v>
      </c>
    </row>
    <row r="1995" spans="2:10" x14ac:dyDescent="0.4">
      <c r="B1995" s="32">
        <v>44238</v>
      </c>
      <c r="C1995" s="30" t="s">
        <v>133</v>
      </c>
      <c r="D1995" s="30" t="s">
        <v>279</v>
      </c>
      <c r="E1995" s="30" t="s">
        <v>268</v>
      </c>
      <c r="F1995" s="30" t="s">
        <v>267</v>
      </c>
      <c r="G1995" s="30" t="s">
        <v>271</v>
      </c>
      <c r="H1995" s="30">
        <v>18</v>
      </c>
      <c r="I1995" s="31">
        <v>30888.000000000004</v>
      </c>
      <c r="J1995" s="31">
        <v>15624.000000000004</v>
      </c>
    </row>
    <row r="1996" spans="2:10" x14ac:dyDescent="0.4">
      <c r="B1996" s="32">
        <v>44897</v>
      </c>
      <c r="C1996" s="30" t="s">
        <v>278</v>
      </c>
      <c r="D1996" s="30" t="s">
        <v>269</v>
      </c>
      <c r="E1996" s="30" t="s">
        <v>268</v>
      </c>
      <c r="F1996" s="30" t="s">
        <v>267</v>
      </c>
      <c r="G1996" s="30" t="s">
        <v>275</v>
      </c>
      <c r="H1996" s="30">
        <v>20</v>
      </c>
      <c r="I1996" s="31">
        <v>26368</v>
      </c>
      <c r="J1996" s="31">
        <v>11648</v>
      </c>
    </row>
    <row r="1997" spans="2:10" x14ac:dyDescent="0.4">
      <c r="B1997" s="32">
        <v>44760</v>
      </c>
      <c r="C1997" s="30" t="s">
        <v>277</v>
      </c>
      <c r="D1997" s="30" t="s">
        <v>276</v>
      </c>
      <c r="E1997" s="30" t="s">
        <v>268</v>
      </c>
      <c r="F1997" s="30" t="s">
        <v>267</v>
      </c>
      <c r="G1997" s="30" t="s">
        <v>266</v>
      </c>
      <c r="H1997" s="30">
        <v>10</v>
      </c>
      <c r="I1997" s="31">
        <v>10800</v>
      </c>
      <c r="J1997" s="31">
        <v>3920</v>
      </c>
    </row>
    <row r="1998" spans="2:10" x14ac:dyDescent="0.4">
      <c r="B1998" s="32">
        <v>44502</v>
      </c>
      <c r="C1998" s="30" t="s">
        <v>125</v>
      </c>
      <c r="D1998" s="30" t="s">
        <v>274</v>
      </c>
      <c r="E1998" s="30" t="s">
        <v>273</v>
      </c>
      <c r="F1998" s="30" t="s">
        <v>272</v>
      </c>
      <c r="G1998" s="30" t="s">
        <v>275</v>
      </c>
      <c r="H1998" s="30">
        <v>14</v>
      </c>
      <c r="I1998" s="31">
        <v>14246.4</v>
      </c>
      <c r="J1998" s="31">
        <v>4950.3999999999996</v>
      </c>
    </row>
    <row r="1999" spans="2:10" x14ac:dyDescent="0.4">
      <c r="B1999" s="32">
        <v>44379</v>
      </c>
      <c r="C1999" s="30" t="s">
        <v>125</v>
      </c>
      <c r="D1999" s="30" t="s">
        <v>269</v>
      </c>
      <c r="E1999" s="30" t="s">
        <v>268</v>
      </c>
      <c r="F1999" s="30" t="s">
        <v>267</v>
      </c>
      <c r="G1999" s="30" t="s">
        <v>275</v>
      </c>
      <c r="H1999" s="30">
        <v>13</v>
      </c>
      <c r="I1999" s="31">
        <v>17638.400000000001</v>
      </c>
      <c r="J1999" s="31">
        <v>8070.4000000000015</v>
      </c>
    </row>
    <row r="2000" spans="2:10" x14ac:dyDescent="0.4">
      <c r="B2000" s="32">
        <v>44595</v>
      </c>
      <c r="C2000" s="30" t="s">
        <v>116</v>
      </c>
      <c r="D2000" s="30" t="s">
        <v>274</v>
      </c>
      <c r="E2000" s="30" t="s">
        <v>273</v>
      </c>
      <c r="F2000" s="30" t="s">
        <v>272</v>
      </c>
      <c r="G2000" s="30" t="s">
        <v>271</v>
      </c>
      <c r="H2000" s="30">
        <v>20</v>
      </c>
      <c r="I2000" s="31">
        <v>16320</v>
      </c>
      <c r="J2000" s="31">
        <v>3040</v>
      </c>
    </row>
    <row r="2001" spans="2:10" x14ac:dyDescent="0.4">
      <c r="B2001" s="32">
        <v>44441</v>
      </c>
      <c r="C2001" s="30" t="s">
        <v>121</v>
      </c>
      <c r="D2001" s="30" t="s">
        <v>269</v>
      </c>
      <c r="E2001" s="30" t="s">
        <v>268</v>
      </c>
      <c r="F2001" s="30" t="s">
        <v>267</v>
      </c>
      <c r="G2001" s="30" t="s">
        <v>270</v>
      </c>
      <c r="H2001" s="30">
        <v>10</v>
      </c>
      <c r="I2001" s="31">
        <v>13440</v>
      </c>
      <c r="J2001" s="31">
        <v>6080</v>
      </c>
    </row>
    <row r="2002" spans="2:10" x14ac:dyDescent="0.4">
      <c r="B2002" s="32">
        <v>44267</v>
      </c>
      <c r="C2002" s="30" t="s">
        <v>140</v>
      </c>
      <c r="D2002" s="30" t="s">
        <v>269</v>
      </c>
      <c r="E2002" s="30" t="s">
        <v>268</v>
      </c>
      <c r="F2002" s="30" t="s">
        <v>267</v>
      </c>
      <c r="G2002" s="30" t="s">
        <v>266</v>
      </c>
      <c r="H2002" s="30">
        <v>26</v>
      </c>
      <c r="I2002" s="31">
        <v>29952</v>
      </c>
      <c r="J2002" s="31">
        <v>10816</v>
      </c>
    </row>
  </sheetData>
  <pageMargins left="0.7" right="0.7" top="0.75" bottom="0.75" header="0.3" footer="0.3"/>
  <pageSetup paperSize="9" orientation="portrait" horizontalDpi="4294967294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1D8A99-227D-47A8-A4B5-20A68C27CADC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13</vt:i4>
      </vt:variant>
    </vt:vector>
  </HeadingPairs>
  <TitlesOfParts>
    <vt:vector size="13" baseType="lpstr">
      <vt:lpstr>Facit</vt:lpstr>
      <vt:lpstr>Tabell</vt:lpstr>
      <vt:lpstr>Tabell (F)</vt:lpstr>
      <vt:lpstr>Dynamik</vt:lpstr>
      <vt:lpstr>Dynamik (F)</vt:lpstr>
      <vt:lpstr>SummaOvan</vt:lpstr>
      <vt:lpstr>SummaOvan (F)</vt:lpstr>
      <vt:lpstr>Övning</vt:lpstr>
      <vt:lpstr>Övning (F)</vt:lpstr>
      <vt:lpstr>Ex</vt:lpstr>
      <vt:lpstr>Formatering</vt:lpstr>
      <vt:lpstr>Formeldynamik</vt:lpstr>
      <vt:lpstr>Rapport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cp:lastPrinted>2011-10-02T14:32:40Z</cp:lastPrinted>
  <dcterms:created xsi:type="dcterms:W3CDTF">2011-10-02T12:32:40Z</dcterms:created>
  <dcterms:modified xsi:type="dcterms:W3CDTF">2025-11-29T11:37:34Z</dcterms:modified>
</cp:coreProperties>
</file>